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C:\Users\ljpodunajec\Desktop\2013 - 2023\2017\"/>
    </mc:Choice>
  </mc:AlternateContent>
  <xr:revisionPtr revIDLastSave="0" documentId="13_ncr:1_{C4AC78A6-759E-4291-BFF3-7F055764E75D}" xr6:coauthVersionLast="47" xr6:coauthVersionMax="47" xr10:uidLastSave="{00000000-0000-0000-0000-000000000000}"/>
  <bookViews>
    <workbookView xWindow="-120" yWindow="-120" windowWidth="29040" windowHeight="15840" tabRatio="877" xr2:uid="{00000000-000D-0000-FFFF-FFFF00000000}"/>
  </bookViews>
  <sheets>
    <sheet name="OBRAZAC ZA UPIS PODATAKA" sheetId="3" r:id="rId1"/>
    <sheet name="Legenda IZ - Izvor DS" sheetId="24" r:id="rId2"/>
    <sheet name="Legenda OND - Oblik i namjena" sheetId="25" r:id="rId3"/>
    <sheet name="Legenda 1 - Spec. područja fin" sheetId="20" r:id="rId4"/>
    <sheet name="Legenda 2 - Korisnička skupina" sheetId="22" r:id="rId5"/>
    <sheet name="Legenda 3 - Tip aktivnosti" sheetId="15" r:id="rId6"/>
    <sheet name="Legenda 4 - Teritorijalna zast." sheetId="1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xlnm._FilterDatabase" localSheetId="0" hidden="1">'OBRAZAC ZA UPIS PODATAKA'!$A$2:$AG$2552</definedName>
    <definedName name="BRANITELJI_I_STRADALNICI">'Legenda 1 - Spec. područja fin'!$C$2:$C$15</definedName>
    <definedName name="DEMOKRATSKA_POLITIČKA_KULTURA">'Legenda 1 - Spec. područja fin'!$C$16:$C$42</definedName>
    <definedName name="DUHOVNOST">'Legenda 1 - Spec. područja fin'!$C$43:$C$51</definedName>
    <definedName name="GOSPODARSTVO">'Legenda 1 - Spec. područja fin'!$C$52:$C$84</definedName>
    <definedName name="HOBISTIČKA_DJELATNOST">'Legenda 1 - Spec. područja fin'!$C$85:$C$90</definedName>
    <definedName name="KULTURA_I_UMJETNOST">'Legenda 1 - Spec. područja fin'!$C$91:$C$140</definedName>
    <definedName name="ListaLeg3">#REF!</definedName>
    <definedName name="LJUDSKA_PRAVA">'Legenda 1 - Spec. područja fin'!$C$141:$C$170</definedName>
    <definedName name="MEĐUNARODNA_SURADNJA">'Legenda 1 - Spec. područja fin'!$C$171:$C$184</definedName>
    <definedName name="OBRAZOVANJE_ZNANOST_I_ISTRAŽIVANJE">'Legenda 1 - Spec. područja fin'!$C$185:$C$214</definedName>
    <definedName name="ODRŽIVI_RAZVOJ">'Legenda 1 - Spec. područja fin'!$C$215:$C$232</definedName>
    <definedName name="OSTALA_PODRUČJA_DJELOVANJA">'Legenda 1 - Spec. područja fin'!$C$363</definedName>
    <definedName name="_xlnm.Print_Area" localSheetId="5">'Legenda 3 - Tip aktivnosti'!$A$1:$B$58</definedName>
    <definedName name="SOCIJALNA_DJELATNOST">'Legenda 1 - Spec. područja fin'!$C$233:$C$270</definedName>
    <definedName name="SPORT">'Legenda 1 - Spec. područja fin'!$C$271:$C$290</definedName>
    <definedName name="Stupac20">#REF!</definedName>
    <definedName name="TEHNIČKA_KULTURA">'Legenda 1 - Spec. područja fin'!$C$291:$C$332</definedName>
    <definedName name="ZAŠTITA_I_SPAŠAVANJE">'Legenda 1 - Spec. područja fin'!$C$359:$C$362</definedName>
    <definedName name="ZAŠTITA_OKOLIŠA_I_PRIRODE">'Legenda 1 - Spec. područja fin'!$C$346:$C$358</definedName>
    <definedName name="ZAŠTITA_ZDRAVLJA">'Legenda 1 - Spec. područja fin'!$C$333:$C$345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129" i="3" l="1"/>
  <c r="S128" i="3"/>
  <c r="R128" i="3"/>
  <c r="S127" i="3"/>
  <c r="R127" i="3"/>
  <c r="S126" i="3"/>
  <c r="R126" i="3"/>
  <c r="S125" i="3"/>
  <c r="R125" i="3"/>
  <c r="S124" i="3"/>
  <c r="R124" i="3"/>
  <c r="S123" i="3"/>
  <c r="R123" i="3"/>
  <c r="S122" i="3"/>
  <c r="S2553" i="3" s="1"/>
  <c r="R122" i="3"/>
  <c r="B9" i="15" l="1"/>
  <c r="B10" i="15" s="1"/>
  <c r="B11" i="15" s="1"/>
  <c r="M2192" i="3"/>
</calcChain>
</file>

<file path=xl/sharedStrings.xml><?xml version="1.0" encoding="utf-8"?>
<sst xmlns="http://schemas.openxmlformats.org/spreadsheetml/2006/main" count="34124" uniqueCount="14561">
  <si>
    <t>usluge u razvoju neprofitnog poduzetništva</t>
  </si>
  <si>
    <t>usluge usmjerene na podizanje kvalitete i kulture življenja</t>
  </si>
  <si>
    <t>usluge usmjerene na programe samopomoći (korisnicima materijalne pomoći te drugim marginaliziranim i socijalno ugroženim skupinama)</t>
  </si>
  <si>
    <t>zastupanje pred sudovima</t>
  </si>
  <si>
    <t>nacionalne manjine</t>
  </si>
  <si>
    <t>žrtve obiteljskog nasilja</t>
  </si>
  <si>
    <t>žrtve trgovine ljudima</t>
  </si>
  <si>
    <t>beskućnici</t>
  </si>
  <si>
    <t>izgradnja kapaciteta organizacija civilnog društva</t>
  </si>
  <si>
    <t>izgradnja kapaciteta javne i lokalne uprave</t>
  </si>
  <si>
    <t>izgradnja kapaciteta javnih ustanova pružatelja usluga</t>
  </si>
  <si>
    <t xml:space="preserve">kulturno stvaralaštvo </t>
  </si>
  <si>
    <t xml:space="preserve">savjetovanje i psihosocijalna podrška </t>
  </si>
  <si>
    <t>Romi</t>
  </si>
  <si>
    <t>udruge i građanske inicijative</t>
  </si>
  <si>
    <t>poslovne organizacije</t>
  </si>
  <si>
    <t>regionalna ili lokalna samouprava</t>
  </si>
  <si>
    <t>potrošači</t>
  </si>
  <si>
    <t>osobe s HIV/AIDS-om</t>
  </si>
  <si>
    <t>opća populacija pacijenata</t>
  </si>
  <si>
    <t>mladi s rizičnim oblicima ponašanja</t>
  </si>
  <si>
    <t>osobe s invaliditetom</t>
  </si>
  <si>
    <t>turisti</t>
  </si>
  <si>
    <t>poljoprivrednici i ribari</t>
  </si>
  <si>
    <t xml:space="preserve">medijska produkcija i izdavaštvo </t>
  </si>
  <si>
    <t xml:space="preserve">poduzetničke i proizvodne aktivnosti </t>
  </si>
  <si>
    <t xml:space="preserve">umrežavanje </t>
  </si>
  <si>
    <t>donatorske akcije i razvoj zakladništva</t>
  </si>
  <si>
    <t>mladi - opća populacija</t>
  </si>
  <si>
    <t>Ime i prezime osobe ovlaštene za zastupanje organizacije civilnog društva</t>
  </si>
  <si>
    <t>turistički djelatnici</t>
  </si>
  <si>
    <t>roditelji</t>
  </si>
  <si>
    <t>trudnice</t>
  </si>
  <si>
    <t>novorođenčad</t>
  </si>
  <si>
    <t>studenti</t>
  </si>
  <si>
    <t>navijačke skupine</t>
  </si>
  <si>
    <t>umirovljenici</t>
  </si>
  <si>
    <t>policijski službenici</t>
  </si>
  <si>
    <t>pravosudni djelatnici</t>
  </si>
  <si>
    <t>poslodavci</t>
  </si>
  <si>
    <t>sindikati</t>
  </si>
  <si>
    <t>zdravstvene ustanove</t>
  </si>
  <si>
    <t>obitelji</t>
  </si>
  <si>
    <t>športske aktivnosti djece i mladih</t>
  </si>
  <si>
    <t>unaprjeđenje turističke ponude</t>
  </si>
  <si>
    <t xml:space="preserve">istraživanje </t>
  </si>
  <si>
    <t>radne terapije</t>
  </si>
  <si>
    <t>organiziranje likovne kolonije</t>
  </si>
  <si>
    <t>poticanje lokalne zajednice za projekte zdrave zajednice</t>
  </si>
  <si>
    <t>osposobljavanje volontera, posredovanje u volontiranju, volonterski servisi</t>
  </si>
  <si>
    <t xml:space="preserve">rehabilitacija i terapijska intervencija </t>
  </si>
  <si>
    <t>PODACI O PROGRAMU ILI PROJEKTU</t>
  </si>
  <si>
    <t>nezaposleni</t>
  </si>
  <si>
    <t>aktivnosti usmjerene podizanju razine kvalitete života osoba s invaliditetom</t>
  </si>
  <si>
    <t>besplatna pravna pomoć</t>
  </si>
  <si>
    <t>humanitarne usluge za siromašne građane (podjela bonova za kupnju hrane, sufinanciranje dijela troškova...)</t>
  </si>
  <si>
    <t>izvanškolsko i izvaninstitucionalno obrazovanje, stručno usavršavanje i cjeloživotno obrazovanje</t>
  </si>
  <si>
    <t>medijacija</t>
  </si>
  <si>
    <t>organizacija zajedničkih aktivnosti roditelja i djece s poremećajima u ponašanju</t>
  </si>
  <si>
    <t>promicanje lovstva i povećanje matičnih lovnih fondova</t>
  </si>
  <si>
    <t>suradnja s lokalnim institucijama</t>
  </si>
  <si>
    <t>unaprjeđenje smještaja unutar obitelji ili oblici zamjene za obiteljsku skrb</t>
  </si>
  <si>
    <t>usluge dnevnog ili poludnevnog boravka (osobe više životne dobi, djeca i odrasle osobe s invaliditetom)</t>
  </si>
  <si>
    <t>usluge njege i dugotrajne skrbi u zajednici (uključujući i hospicij)</t>
  </si>
  <si>
    <t>usluge privremenog smještaja (prihvatilišta za beskućnike, skloništa za žrtve nasilja)</t>
  </si>
  <si>
    <t>tehničke aktivnosti djece i mladih</t>
  </si>
  <si>
    <t>mladi s teškoćama u razvoju</t>
  </si>
  <si>
    <t>roditelji djece s teškoćama u razvoju</t>
  </si>
  <si>
    <t>sportaši</t>
  </si>
  <si>
    <t>inovatori</t>
  </si>
  <si>
    <t>volonteri</t>
  </si>
  <si>
    <t>briga o osobama starije životne dobi (edukacija, tečajevi, radionice, druženja ...)</t>
  </si>
  <si>
    <t>informiranje i osvještavanje javnosti (tribine, konferencije, javni nastupi, kampanje ...)</t>
  </si>
  <si>
    <t>javno zagovaranje (lobiranje, kampanje, direktne akcije, nezavisno praćenje i predlaganje javnih politika ...)</t>
  </si>
  <si>
    <t>organiziranje slobodnog vremena (druženja, klubovi, izleti, rekreacija, kreativne i zabavne aktivnosti ...)</t>
  </si>
  <si>
    <t>pružanje terenskih usluga pojedincima, obiteljima ili grupama korisnika (prijevoz osoba s invaliditetom i starijih, kućni i bolnički posjeti, pomoć u kući ...)</t>
  </si>
  <si>
    <t>aktivnosti vezane uz zaštitu prirode i okoliša</t>
  </si>
  <si>
    <t>Bjelovarsko-bilogorska županija</t>
  </si>
  <si>
    <t>Brodsko-posavska županija</t>
  </si>
  <si>
    <t>Istarska županija</t>
  </si>
  <si>
    <t>Karlovačka županija</t>
  </si>
  <si>
    <t>Koprivničko-križevačka županija</t>
  </si>
  <si>
    <t>Krapinsko-zagorska županija</t>
  </si>
  <si>
    <t>Ličko-senjska županija</t>
  </si>
  <si>
    <t>Međimurska županija</t>
  </si>
  <si>
    <t>Osječko-baranjska županija</t>
  </si>
  <si>
    <t>Požeško-slavonska županija</t>
  </si>
  <si>
    <t>Primorsko-goranska županija</t>
  </si>
  <si>
    <t>Sisačko-moslavačka županija</t>
  </si>
  <si>
    <t>Splitsko-dalmatinska županija</t>
  </si>
  <si>
    <t>Šibensko-kninska županija</t>
  </si>
  <si>
    <t>Varaždinska županija</t>
  </si>
  <si>
    <t>Virovitičko-podravska županija</t>
  </si>
  <si>
    <t>Vukovarsko-srijemska županija</t>
  </si>
  <si>
    <t>Zadarska županija</t>
  </si>
  <si>
    <t>Zagrebačka županija</t>
  </si>
  <si>
    <t>Grad Zagreb</t>
  </si>
  <si>
    <t>na području više županija, ali se ne može odrediti u kojem iznosu po pojedinoj županiji</t>
  </si>
  <si>
    <t>žene ruralnih područja</t>
  </si>
  <si>
    <t>žene poduzetnice</t>
  </si>
  <si>
    <t>žene pripadnice nacionalnih manjina</t>
  </si>
  <si>
    <t>seksualne i rodne manjine</t>
  </si>
  <si>
    <t>promicanje ravnopravnosti u podjeli obiteljskih uloga</t>
  </si>
  <si>
    <t xml:space="preserve">NAZIV DAVATELJA POTPORE
(u svaki redak kopirati puni naziv Vaše institucije)
</t>
  </si>
  <si>
    <t>PODACI O DAVATELJU SREDSTAVA IZ JAVNIH IZVORA</t>
  </si>
  <si>
    <t>NAZIV NATJEČAJA, 
JAVNOG POZIVA 
JAVNE POTREBE ili drugi naziv dodjele javnih sredstava</t>
  </si>
  <si>
    <t>3a</t>
  </si>
  <si>
    <t>3b</t>
  </si>
  <si>
    <t xml:space="preserve">PODACI O KORISNIKU  SREDSTAVA  IZ JAVNIH IZVORA </t>
  </si>
  <si>
    <t xml:space="preserve">NAZIV ORGANIZACIJE CIVILNOGA DRUŠTVA - KORISNIKA SREDSTAVA IZ JAVNIH IZVORA
</t>
  </si>
  <si>
    <t>Registarski broj organizacije civilnoga društva u matičnom registru 
(Registar udruga Republike Hrvatske, 
Registar zaklada ili sl.)</t>
  </si>
  <si>
    <t xml:space="preserve">Broj telefona organizacije civilnog društva
(nije obvezno)
</t>
  </si>
  <si>
    <t xml:space="preserve">Adresa e-pošte organizacije civilnog društva
(nije obvezno)
</t>
  </si>
  <si>
    <t xml:space="preserve">Internetska stranica organizacije civilnog društva
(nije obvezno)
</t>
  </si>
  <si>
    <t xml:space="preserve">IME I PREZIME VODITELJA PROJEKTA ili PROGRAMA
(ako je primjenjivo) 
</t>
  </si>
  <si>
    <t xml:space="preserve">HORIZONTALNA PITANJA
Ako se u provedbi projekta ili programa vodilo računa i o horizontalnim pitanjima (ravnopravnost spolova, zaštita okoliša, uključivanje marginaliziranih skupina, međusektorska suradnja), molimo da ih navedete
(ako je primjenjivo) </t>
  </si>
  <si>
    <r>
      <t xml:space="preserve">IZRAVNA KORISNIČKA SKUPINA
</t>
    </r>
    <r>
      <rPr>
        <b/>
        <sz val="10"/>
        <color indexed="12"/>
        <rFont val="Arial Narrow"/>
        <family val="2"/>
        <charset val="238"/>
      </rPr>
      <t>Legenda 2</t>
    </r>
    <r>
      <rPr>
        <b/>
        <sz val="10"/>
        <rFont val="Arial Narrow"/>
        <family val="2"/>
        <charset val="238"/>
      </rPr>
      <t xml:space="preserve">
</t>
    </r>
    <r>
      <rPr>
        <b/>
        <sz val="8"/>
        <rFont val="Arial Narrow"/>
        <family val="2"/>
        <charset val="238"/>
      </rPr>
      <t>(upisuje se šifra 
korisničke skupine)</t>
    </r>
  </si>
  <si>
    <r>
      <t xml:space="preserve">NEIZRAVNA KORISNIČKA SKUPINA 
</t>
    </r>
    <r>
      <rPr>
        <b/>
        <sz val="10"/>
        <color indexed="12"/>
        <rFont val="Arial Narrow"/>
        <family val="2"/>
        <charset val="238"/>
      </rPr>
      <t>Legenda 2</t>
    </r>
    <r>
      <rPr>
        <b/>
        <sz val="10"/>
        <rFont val="Arial Narrow"/>
        <family val="2"/>
        <charset val="238"/>
      </rPr>
      <t xml:space="preserve"> 
</t>
    </r>
    <r>
      <rPr>
        <b/>
        <sz val="8"/>
        <rFont val="Arial Narrow"/>
        <family val="2"/>
        <charset val="238"/>
      </rPr>
      <t>(upisuje se šifra 
korisničke skupine)</t>
    </r>
  </si>
  <si>
    <r>
      <t xml:space="preserve">OSNOVNI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</si>
  <si>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r>
      <t xml:space="preserve">DODATNI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</si>
  <si>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t>o</t>
  </si>
  <si>
    <t>OSTALO - sredstva dodijeljena na neki drugi način koji nije predviđen Uredbom</t>
  </si>
  <si>
    <t>l</t>
  </si>
  <si>
    <t>k</t>
  </si>
  <si>
    <t>j</t>
  </si>
  <si>
    <t>i</t>
  </si>
  <si>
    <t>ZAPOŠLJAVANJE - za programe ili projekte zapošljavanja (čl. 1. st. 4. al. 7.)</t>
  </si>
  <si>
    <t>h</t>
  </si>
  <si>
    <t>INSTITUCIONALNA PODRŠKA - za podršku institucionalnom i organizacijskom razvoju udruge (čl. 1. st. 4. al. 6.)</t>
  </si>
  <si>
    <t>g</t>
  </si>
  <si>
    <t>f</t>
  </si>
  <si>
    <t>e</t>
  </si>
  <si>
    <t>d</t>
  </si>
  <si>
    <t>c</t>
  </si>
  <si>
    <t>b</t>
  </si>
  <si>
    <t>a</t>
  </si>
  <si>
    <t>Šifra koju unosite u stupac 3a</t>
  </si>
  <si>
    <t>1. BRANITELJI I
STRADALNICI</t>
  </si>
  <si>
    <t>Branitelji - veterani Domovinskog rata</t>
  </si>
  <si>
    <t>1.1</t>
  </si>
  <si>
    <t>Promicanje vrijednosti Domovinskog rata</t>
  </si>
  <si>
    <t>1.1.1</t>
  </si>
  <si>
    <t>Zaštita interesa hrvatskih branitelja iz Domovinskog rata i članova njihovih obitelji</t>
  </si>
  <si>
    <t>1.1.2</t>
  </si>
  <si>
    <t>Zaštita interesa hrvatskih ratnih vojnih invalida iz Domovinskog rata</t>
  </si>
  <si>
    <t>1.1.3</t>
  </si>
  <si>
    <t>Ostale djelatnosti branitelja-veterana Domovinskog rata</t>
  </si>
  <si>
    <t>1.1.4</t>
  </si>
  <si>
    <t>Stradalnici Domovinskog rata</t>
  </si>
  <si>
    <t>1.2</t>
  </si>
  <si>
    <t>Zaštita interesa članova obitelji smrtno stradaloga, zatočenoga ili nestaloga hrvatskog branitelja iz Domovinskog rata</t>
  </si>
  <si>
    <t>1.2.1</t>
  </si>
  <si>
    <t>Zaštita interesa civilnih stradalnika i njihovih obitelji</t>
  </si>
  <si>
    <t>1.2.2</t>
  </si>
  <si>
    <t>Ostale djelatnosti stradalnika Domovinskog rata</t>
  </si>
  <si>
    <t>1.2.3</t>
  </si>
  <si>
    <t>1.3</t>
  </si>
  <si>
    <t>Promicanje antifašizma</t>
  </si>
  <si>
    <t>1.3.1</t>
  </si>
  <si>
    <t>1.3.2</t>
  </si>
  <si>
    <t>1.3.3</t>
  </si>
  <si>
    <t>Ostale djelatnosti iz područja branitelja i stradalnika</t>
  </si>
  <si>
    <t>1.4</t>
  </si>
  <si>
    <t>2. DEMOKRATSKA
POLITIČ-
KA KULTURA</t>
  </si>
  <si>
    <t>Obrazovanje za demokratsko građanstvo</t>
  </si>
  <si>
    <t>2.1</t>
  </si>
  <si>
    <t>Promicanje nenasilja i izgradnja mira</t>
  </si>
  <si>
    <t>2.2</t>
  </si>
  <si>
    <t>Prevencija nasilja</t>
  </si>
  <si>
    <t>2.3</t>
  </si>
  <si>
    <t>Prevencija nasilja među djecom i mladima</t>
  </si>
  <si>
    <t>2.3.1</t>
  </si>
  <si>
    <t>Prevencija nasilja u obitelji</t>
  </si>
  <si>
    <t>2.3.2</t>
  </si>
  <si>
    <t>Prevencija nasilja u vezama</t>
  </si>
  <si>
    <t>2.3.3</t>
  </si>
  <si>
    <t>Ostale djelatnosti prevencije nasilja</t>
  </si>
  <si>
    <t>2.3.4</t>
  </si>
  <si>
    <t>Volonterstvo</t>
  </si>
  <si>
    <t>2.4</t>
  </si>
  <si>
    <t>Promicanje i razvoj volonterstva</t>
  </si>
  <si>
    <t>2.4.1</t>
  </si>
  <si>
    <t>Djelatnost volonterskih centara</t>
  </si>
  <si>
    <t>2.4.2</t>
  </si>
  <si>
    <t>Ostale djelatnosti volonterstva</t>
  </si>
  <si>
    <t>2.4.3</t>
  </si>
  <si>
    <t>Promicanje društvene solidarnosti</t>
  </si>
  <si>
    <t>2.5</t>
  </si>
  <si>
    <t>Interkulturalni dijalog</t>
  </si>
  <si>
    <t>2.6</t>
  </si>
  <si>
    <t>Organiziranje i provedba arbitražnih postupaka i postupaka mirenja</t>
  </si>
  <si>
    <t xml:space="preserve">2.7 </t>
  </si>
  <si>
    <t>Promicanje dobrog upravljanja</t>
  </si>
  <si>
    <t>2.8</t>
  </si>
  <si>
    <t>Suzbijanje korupcije</t>
  </si>
  <si>
    <t>2.9</t>
  </si>
  <si>
    <t>Poticanje participativne demokracije/sudjelovanja građana u odlučivanju</t>
  </si>
  <si>
    <t>2.10</t>
  </si>
  <si>
    <t>Praćenje javnih politika i javno zagovaranje</t>
  </si>
  <si>
    <t>2.11</t>
  </si>
  <si>
    <t>Razvoj civilnoga društva</t>
  </si>
  <si>
    <t>2.12</t>
  </si>
  <si>
    <t>Razvoj lokalne zajednice</t>
  </si>
  <si>
    <t>2.13</t>
  </si>
  <si>
    <t>Javno informiranje i mediji</t>
  </si>
  <si>
    <t>2.14</t>
  </si>
  <si>
    <t>Proizvodnja medijskih sadržaja</t>
  </si>
  <si>
    <t xml:space="preserve">2.14.1 </t>
  </si>
  <si>
    <t>Poticanje kritičke rasprave u medijima</t>
  </si>
  <si>
    <t xml:space="preserve">2.14.2 </t>
  </si>
  <si>
    <t>Promicanje medijske pismenosti</t>
  </si>
  <si>
    <t xml:space="preserve">2.14.3 </t>
  </si>
  <si>
    <t>Praćenje društvene odgovornosti medija</t>
  </si>
  <si>
    <t xml:space="preserve">2.14.4 </t>
  </si>
  <si>
    <t>Ostale djelatnosti javnog informiranja i medija</t>
  </si>
  <si>
    <t>2.14.5</t>
  </si>
  <si>
    <t>Ostale djelatnosti iz područja demokratske političke kulture</t>
  </si>
  <si>
    <t>2.15</t>
  </si>
  <si>
    <t>3. DUHOVNOST</t>
  </si>
  <si>
    <t>Religijske/vjerničke djelatnosti</t>
  </si>
  <si>
    <t>3.1</t>
  </si>
  <si>
    <t>Promicanje religijske etike</t>
  </si>
  <si>
    <t>3.1.1</t>
  </si>
  <si>
    <t>Promocija i izgradnja međuvjerničkog dijaloga</t>
  </si>
  <si>
    <t>3.1.2</t>
  </si>
  <si>
    <t>Ostale religijske/vjerničke djelatnosti</t>
  </si>
  <si>
    <t>3.1.3</t>
  </si>
  <si>
    <t>Duhovne djelatnosti</t>
  </si>
  <si>
    <t>3.2</t>
  </si>
  <si>
    <t>Promicanje duhovnih aktivnosti</t>
  </si>
  <si>
    <t>3.2.1</t>
  </si>
  <si>
    <t>Poticanje osobnog razvoja</t>
  </si>
  <si>
    <t>3.2.2</t>
  </si>
  <si>
    <t>Ostale duhovne djelatnosti</t>
  </si>
  <si>
    <t>3.2.3</t>
  </si>
  <si>
    <t>Ostale djelatnosti iz područja duhovnosti</t>
  </si>
  <si>
    <t>3.3</t>
  </si>
  <si>
    <t>4. GOSPODARSTVO</t>
  </si>
  <si>
    <t>Dioničarske udruge</t>
  </si>
  <si>
    <t>4.1</t>
  </si>
  <si>
    <t>Energetika</t>
  </si>
  <si>
    <t>4.2</t>
  </si>
  <si>
    <t>Industrija</t>
  </si>
  <si>
    <t>4.3</t>
  </si>
  <si>
    <t>Brodogradnja</t>
  </si>
  <si>
    <t>4.3.1</t>
  </si>
  <si>
    <t>Drvna</t>
  </si>
  <si>
    <t>4.3.2</t>
  </si>
  <si>
    <t>Farmaceutska</t>
  </si>
  <si>
    <t>4.3.3</t>
  </si>
  <si>
    <t>Graditeljstvo</t>
  </si>
  <si>
    <t>4.3.4</t>
  </si>
  <si>
    <t>Kožarska</t>
  </si>
  <si>
    <t>4.3.5</t>
  </si>
  <si>
    <t>Metalna</t>
  </si>
  <si>
    <t>4.3.6</t>
  </si>
  <si>
    <t>Petrokemija</t>
  </si>
  <si>
    <t>4.3.7</t>
  </si>
  <si>
    <t>Prehrambena</t>
  </si>
  <si>
    <t>4.3.8</t>
  </si>
  <si>
    <t>Strojarska</t>
  </si>
  <si>
    <t>4.3.9</t>
  </si>
  <si>
    <t>Tekstilna industrija</t>
  </si>
  <si>
    <t>4.3.10</t>
  </si>
  <si>
    <t>Ostale industrijske djelatnosti</t>
  </si>
  <si>
    <t>4.3.11</t>
  </si>
  <si>
    <t>Inovatorstvo</t>
  </si>
  <si>
    <t>4.4</t>
  </si>
  <si>
    <t>Poljoprivreda</t>
  </si>
  <si>
    <t>4.5</t>
  </si>
  <si>
    <t>Lovstvo</t>
  </si>
  <si>
    <t>4.5.1</t>
  </si>
  <si>
    <t>Pčelarstvo</t>
  </si>
  <si>
    <t>4.5.2</t>
  </si>
  <si>
    <t>Ratarstvo</t>
  </si>
  <si>
    <t>4.5.3</t>
  </si>
  <si>
    <t>Ribarstvo</t>
  </si>
  <si>
    <t>4.5.4</t>
  </si>
  <si>
    <t>Stočarstvo</t>
  </si>
  <si>
    <t>4.5.5</t>
  </si>
  <si>
    <t>Šumarstvo</t>
  </si>
  <si>
    <t>4.5.6</t>
  </si>
  <si>
    <t>Vinarstvo i vinogradarstvo</t>
  </si>
  <si>
    <t>4.5.7</t>
  </si>
  <si>
    <t>Voćarstvo</t>
  </si>
  <si>
    <t>4.5.8</t>
  </si>
  <si>
    <t>Ostale poljoprivredne djelatnosti</t>
  </si>
  <si>
    <t>4.5.9</t>
  </si>
  <si>
    <t>Socijalno poduzetništvo</t>
  </si>
  <si>
    <t>4.6</t>
  </si>
  <si>
    <t>Promicanje razvoja socijalnog poduzetništva</t>
  </si>
  <si>
    <t>4.6.1</t>
  </si>
  <si>
    <t>Ostale djelatnosti socijalnog poduzetništva</t>
  </si>
  <si>
    <t>4.6.2</t>
  </si>
  <si>
    <t>Trgovina</t>
  </si>
  <si>
    <t>4.7</t>
  </si>
  <si>
    <t>Turizam</t>
  </si>
  <si>
    <t>4.8</t>
  </si>
  <si>
    <t>Ugostiteljstvo</t>
  </si>
  <si>
    <t>4.9</t>
  </si>
  <si>
    <t>Strukovne udruge u gospodarstvu</t>
  </si>
  <si>
    <t>4.10</t>
  </si>
  <si>
    <t>Ostale djelatnosti iz područja gospodarstva</t>
  </si>
  <si>
    <t>4.11</t>
  </si>
  <si>
    <t>5. HOBISTIČKA
DJELATNOST</t>
  </si>
  <si>
    <t>Filatelističke</t>
  </si>
  <si>
    <t>5.1</t>
  </si>
  <si>
    <t>Kartaške</t>
  </si>
  <si>
    <t>5.2</t>
  </si>
  <si>
    <t>Numizmatičke</t>
  </si>
  <si>
    <t>5.3</t>
  </si>
  <si>
    <t>Djelovanje ljubitelja oldtimera</t>
  </si>
  <si>
    <t>5.4</t>
  </si>
  <si>
    <t>Minijaturisti</t>
  </si>
  <si>
    <t>5.5</t>
  </si>
  <si>
    <t>Ostale hobističke djelatnosti</t>
  </si>
  <si>
    <t>5.6</t>
  </si>
  <si>
    <t>6. KULTURA I
UMJETNOST</t>
  </si>
  <si>
    <t>Kulturna baština</t>
  </si>
  <si>
    <t>6.1</t>
  </si>
  <si>
    <t>Zaštita i očuvanje materijalnih kulturnih dobara</t>
  </si>
  <si>
    <t>6.1.1</t>
  </si>
  <si>
    <t>Konzervatorsko-restauratorska djelatnost</t>
  </si>
  <si>
    <t>6.1.2</t>
  </si>
  <si>
    <t>Arheološka (kopnena i podvodna) djelatnost</t>
  </si>
  <si>
    <t>6.1.3</t>
  </si>
  <si>
    <t>Arhivska djelatnost</t>
  </si>
  <si>
    <t>6.1.4</t>
  </si>
  <si>
    <t>Muzejska djelatnost</t>
  </si>
  <si>
    <t>6.1.5</t>
  </si>
  <si>
    <t>Zaštita kulturnih krajolika</t>
  </si>
  <si>
    <t>6.1.6</t>
  </si>
  <si>
    <t>Zaštita i očuvanje nematerijalnih kulturnih dobara</t>
  </si>
  <si>
    <t>6.1.7</t>
  </si>
  <si>
    <t>Općekulturna (kulturološka) djelatnost</t>
  </si>
  <si>
    <t>6.1.8</t>
  </si>
  <si>
    <t>Ostale djelatnosti kulturne baštine</t>
  </si>
  <si>
    <t>6.1.9</t>
  </si>
  <si>
    <t>Izvedbene umjetnosti</t>
  </si>
  <si>
    <t>6.2</t>
  </si>
  <si>
    <t>Dramske umjetnosti</t>
  </si>
  <si>
    <t>6.2.1</t>
  </si>
  <si>
    <t>Plesne umjetnosti</t>
  </si>
  <si>
    <t>6.2.2</t>
  </si>
  <si>
    <t>Glazba i glazbeno-scenske umjetnosti</t>
  </si>
  <si>
    <t>6.2.3</t>
  </si>
  <si>
    <t>Kulturno-umjetnički (glazbeni i scenski) amaterizam</t>
  </si>
  <si>
    <t>6.2.4</t>
  </si>
  <si>
    <t>Inovativne izvedbene umjetničke prakse</t>
  </si>
  <si>
    <t>6.2.5</t>
  </si>
  <si>
    <t>Glazbene i scenske manifestacije i festivali</t>
  </si>
  <si>
    <t>6.2.6</t>
  </si>
  <si>
    <t>Ostale djelatnosti izvedbene umjetnosti</t>
  </si>
  <si>
    <t>6.2.7</t>
  </si>
  <si>
    <t>Vizualne umjetnosti</t>
  </si>
  <si>
    <t>6.3</t>
  </si>
  <si>
    <t>Likovne umjetnosti</t>
  </si>
  <si>
    <t>6.3.1</t>
  </si>
  <si>
    <t>Dizajn i arhitektura</t>
  </si>
  <si>
    <t>6.3.2</t>
  </si>
  <si>
    <t>Fotografska umjetnost</t>
  </si>
  <si>
    <t>6.3.3</t>
  </si>
  <si>
    <t>Djelatnost umjetničkih obrta</t>
  </si>
  <si>
    <t>6.3.4</t>
  </si>
  <si>
    <t>Likovni amaterizam</t>
  </si>
  <si>
    <t>6.3.5</t>
  </si>
  <si>
    <t>Inovativne vizualne umjetničke prakse</t>
  </si>
  <si>
    <t>6.3.6</t>
  </si>
  <si>
    <t>Manifestacije vizualnih umjetnosti</t>
  </si>
  <si>
    <t>6.3.7</t>
  </si>
  <si>
    <t>Ostale djelatnosti vizualne umjetnosti</t>
  </si>
  <si>
    <t>6.3.8</t>
  </si>
  <si>
    <t>Književno-nakladnička djelatnost</t>
  </si>
  <si>
    <t>6.4</t>
  </si>
  <si>
    <t>Književno stvaralaštvo</t>
  </si>
  <si>
    <t>6.4.1</t>
  </si>
  <si>
    <t>Knjižnična djelatnost</t>
  </si>
  <si>
    <t>6.4.2</t>
  </si>
  <si>
    <t>Nakladnička i knjižarska djelatnost</t>
  </si>
  <si>
    <t>6.4.3</t>
  </si>
  <si>
    <t>Novinsko-nakladnička djelatnost</t>
  </si>
  <si>
    <t>6.4.4</t>
  </si>
  <si>
    <t>Literarni amaterizam</t>
  </si>
  <si>
    <t>6.4.5</t>
  </si>
  <si>
    <t>Književno-nakladničke manifestacije</t>
  </si>
  <si>
    <t>6.4.6</t>
  </si>
  <si>
    <t>Ostale književno-nakladničke djelatnosti</t>
  </si>
  <si>
    <t>6.4.7</t>
  </si>
  <si>
    <t>Audiovizualna djelatnost</t>
  </si>
  <si>
    <t>6.5</t>
  </si>
  <si>
    <t>Filmska i video djelatnost</t>
  </si>
  <si>
    <t>6.5.1</t>
  </si>
  <si>
    <t>Radio-televizijska djelatnost</t>
  </si>
  <si>
    <t>6.5.2</t>
  </si>
  <si>
    <t>Interaktivni mediji</t>
  </si>
  <si>
    <t>6.5.3</t>
  </si>
  <si>
    <t>Audiovizualni amaterizam</t>
  </si>
  <si>
    <t>6.5.4</t>
  </si>
  <si>
    <t>6.5.5</t>
  </si>
  <si>
    <t>Ostale audiovizualne djelatnosti</t>
  </si>
  <si>
    <t>6.5.6</t>
  </si>
  <si>
    <t>Medijska kultura</t>
  </si>
  <si>
    <t>6.6</t>
  </si>
  <si>
    <t>Strukovne udruge u kulturi i umjetnosti</t>
  </si>
  <si>
    <t>6.7</t>
  </si>
  <si>
    <t>Interdisciplinarne kulturno-umjetničke djelatnosti</t>
  </si>
  <si>
    <t>6.8</t>
  </si>
  <si>
    <t>Interdisciplinarne kulturno-umjetničke prakse</t>
  </si>
  <si>
    <t>6.8.1</t>
  </si>
  <si>
    <t>Intersektorske kulturno-umjetničke aktivnosti</t>
  </si>
  <si>
    <t>6.8.2</t>
  </si>
  <si>
    <t>6.8.3</t>
  </si>
  <si>
    <t>Ostale interdisciplinarne kulturno-umjetničke djelatnosti</t>
  </si>
  <si>
    <t>6.8.4</t>
  </si>
  <si>
    <t>Ostale djelatnosti iz područja kulture i umjetnosti</t>
  </si>
  <si>
    <t>6.9</t>
  </si>
  <si>
    <t>7. LJUDSKA
PRAVA</t>
  </si>
  <si>
    <t>Besplatna pravna pomoć</t>
  </si>
  <si>
    <t>7.1</t>
  </si>
  <si>
    <t>Prava aktivnih sudionika i stradalnika Domovinskog rata</t>
  </si>
  <si>
    <t>7.2</t>
  </si>
  <si>
    <t>Pravo na pristup informacijama</t>
  </si>
  <si>
    <t>7.3</t>
  </si>
  <si>
    <t>Pravo na zaštitu osobnih podatka</t>
  </si>
  <si>
    <t>7.4</t>
  </si>
  <si>
    <t>Suzbijanje i zaštita od diskriminacije</t>
  </si>
  <si>
    <t>7.5</t>
  </si>
  <si>
    <t>Ravnopravnost spolova</t>
  </si>
  <si>
    <t>7.5.1</t>
  </si>
  <si>
    <t>Suzbijanje rasne diskriminacije</t>
  </si>
  <si>
    <t>7.5.2</t>
  </si>
  <si>
    <t>Zaštita prava i dostojanstva radnika</t>
  </si>
  <si>
    <t>7.5.3</t>
  </si>
  <si>
    <t>Zaštita obitelji</t>
  </si>
  <si>
    <t>7.5.4</t>
  </si>
  <si>
    <t>Zaštita prava djece</t>
  </si>
  <si>
    <t>7.5.5</t>
  </si>
  <si>
    <t>Zaštita prava mladih</t>
  </si>
  <si>
    <t>7.5.6</t>
  </si>
  <si>
    <t>Zaštita prava osoba s invaliditetom</t>
  </si>
  <si>
    <t>7.5.7</t>
  </si>
  <si>
    <t>Zaštita prava osoba s mentalnim oštećenjem</t>
  </si>
  <si>
    <t>7.5.8</t>
  </si>
  <si>
    <t>Prava osoba starije životne dobi</t>
  </si>
  <si>
    <t>7.5.9</t>
  </si>
  <si>
    <t>Zaštita prava beskućnika</t>
  </si>
  <si>
    <t>7.5.10</t>
  </si>
  <si>
    <t>Zaštita prava pacijenata</t>
  </si>
  <si>
    <t>7.5.11</t>
  </si>
  <si>
    <t>Zaštita ovisnika</t>
  </si>
  <si>
    <t>7.5.12</t>
  </si>
  <si>
    <t>Zaštita prava HIV/AIDS osoba</t>
  </si>
  <si>
    <t>7.5.13</t>
  </si>
  <si>
    <t>Zaštita prava zatvorenika</t>
  </si>
  <si>
    <t>7.5.14</t>
  </si>
  <si>
    <t>Zaštita žrtava/svjedoka</t>
  </si>
  <si>
    <t>7.5.15</t>
  </si>
  <si>
    <t>Zaštita prava tražitelja azila, azilanata i stranaca pod supsidijarnom zaštitom</t>
  </si>
  <si>
    <t>7.5.16</t>
  </si>
  <si>
    <t>Zaštita prava spolnih i rodnih manjina</t>
  </si>
  <si>
    <t>7.5.17</t>
  </si>
  <si>
    <t>Zaštita prava na zaštitu privatnosti</t>
  </si>
  <si>
    <t>7.5.18</t>
  </si>
  <si>
    <t>Ostale djelatnosti suzbijanja i zaštite od diskriminacije</t>
  </si>
  <si>
    <t>7.5.19</t>
  </si>
  <si>
    <t>Vjerska prava i slobode</t>
  </si>
  <si>
    <t>7.6</t>
  </si>
  <si>
    <t>Zaštita prava potrošača</t>
  </si>
  <si>
    <t>7.7</t>
  </si>
  <si>
    <t>Zaštita hrvatske dijaspore</t>
  </si>
  <si>
    <t>7.8</t>
  </si>
  <si>
    <t>Zaštita prava nacionalne manjine</t>
  </si>
  <si>
    <t>7.9</t>
  </si>
  <si>
    <t>Njegovanje zavičajnog identiteta</t>
  </si>
  <si>
    <t>7.10</t>
  </si>
  <si>
    <t>Ostale djelatnosti iz područja ostvarivanja i zaštite ljudskih prava</t>
  </si>
  <si>
    <t>7.11</t>
  </si>
  <si>
    <t>8. MEĐUNARODNA
SURADNJA</t>
  </si>
  <si>
    <t>Razvojna suradnja</t>
  </si>
  <si>
    <t>8.1</t>
  </si>
  <si>
    <t>Demokratska tranzicija</t>
  </si>
  <si>
    <t>8.1.1</t>
  </si>
  <si>
    <t>Infrastruktura</t>
  </si>
  <si>
    <t>8.1.2</t>
  </si>
  <si>
    <t>Mir i sigurnost</t>
  </si>
  <si>
    <t>8.1.3</t>
  </si>
  <si>
    <t>Ljudska prava</t>
  </si>
  <si>
    <t>8.1.4</t>
  </si>
  <si>
    <t>Obrazovanje</t>
  </si>
  <si>
    <t>8.1.5</t>
  </si>
  <si>
    <t>8.1.6</t>
  </si>
  <si>
    <t>Smanjenje siromaštva</t>
  </si>
  <si>
    <t>8.1.7</t>
  </si>
  <si>
    <t>Zaštita okoliša i prirode</t>
  </si>
  <si>
    <t>8.1.8</t>
  </si>
  <si>
    <t>Unapređenje zdravlja</t>
  </si>
  <si>
    <t>8.1.9</t>
  </si>
  <si>
    <t>Ostale djelatnosti razvojne suradnje</t>
  </si>
  <si>
    <t>8.1.10</t>
  </si>
  <si>
    <t>Međunarodna humanitarna pomoć</t>
  </si>
  <si>
    <t>8.2</t>
  </si>
  <si>
    <t>Međunarodna prijateljstva</t>
  </si>
  <si>
    <t>8.3</t>
  </si>
  <si>
    <t>Ostale djelatnosti iz područja međunarodne suradnje</t>
  </si>
  <si>
    <t>8.4</t>
  </si>
  <si>
    <t>9. OBRAZOVANJE,
ZNANOST I
ISTRAŽIVANJE</t>
  </si>
  <si>
    <t>Odgoj i obrazovanje</t>
  </si>
  <si>
    <t>9.1</t>
  </si>
  <si>
    <t>Razvoj i promicanje odgoja i obrazovanja</t>
  </si>
  <si>
    <t>9.1.1</t>
  </si>
  <si>
    <t>Cjeloživotno učenje i obrazovanje odraslih</t>
  </si>
  <si>
    <t>9.1.2</t>
  </si>
  <si>
    <t>Izvaninstitucionalni odgoj i obrazovanje</t>
  </si>
  <si>
    <t>9.1.3</t>
  </si>
  <si>
    <t>Potpora obrazovanju djece i mladih s posebnim potrebama</t>
  </si>
  <si>
    <t>9.1.4</t>
  </si>
  <si>
    <t>Odgoj i obrazovanje za aktivno sudjelovanje u razvoju demokratske kulture</t>
  </si>
  <si>
    <t>9.1.5</t>
  </si>
  <si>
    <t>Odgoj i obrazovanje za zaštitu i promicanje ljudskih prava</t>
  </si>
  <si>
    <t>9.1.6</t>
  </si>
  <si>
    <t>Poticanje kreativnosti i stvaralaštva u odgoju i obrazovanju</t>
  </si>
  <si>
    <t>9.1.7</t>
  </si>
  <si>
    <t>Odgoj i obrazovanje za zaštitu i promicanje povijesno-kulturne baštine i nacionalnoga identiteta</t>
  </si>
  <si>
    <t>9.1.8</t>
  </si>
  <si>
    <t>Odgoj i obrazovanje za održivi razvoj, zdrave načine života i očuvanje prirode</t>
  </si>
  <si>
    <t>9.1.9</t>
  </si>
  <si>
    <t>Međunarodna suradnja i mobilnost u obrazovanju</t>
  </si>
  <si>
    <t>9.1.10</t>
  </si>
  <si>
    <t>Strukovne udruge u odgoju i obrazovanju</t>
  </si>
  <si>
    <t>9.1.11</t>
  </si>
  <si>
    <t>Ostale djelatnosti odgoja i obrazovanja</t>
  </si>
  <si>
    <t>9.1.12</t>
  </si>
  <si>
    <t>Znanost, stručni rad i istraživanje</t>
  </si>
  <si>
    <t>9.2</t>
  </si>
  <si>
    <t>Društvene znanosti</t>
  </si>
  <si>
    <t>9.2.1</t>
  </si>
  <si>
    <t>Humanističke znanosti</t>
  </si>
  <si>
    <t>9.2.2</t>
  </si>
  <si>
    <t>Prirodne znanosti</t>
  </si>
  <si>
    <t>9.2.3</t>
  </si>
  <si>
    <t>Tehničke znanosti</t>
  </si>
  <si>
    <t>9.2.4</t>
  </si>
  <si>
    <t>Biomedicina i zdravstvo</t>
  </si>
  <si>
    <t>9.2.5</t>
  </si>
  <si>
    <t>Biotehničke znanosti</t>
  </si>
  <si>
    <t>9.2.6</t>
  </si>
  <si>
    <t>Umjetnost</t>
  </si>
  <si>
    <t>9.2.7</t>
  </si>
  <si>
    <t>Interdisciplinarna područja znanosti</t>
  </si>
  <si>
    <t>9.2.8</t>
  </si>
  <si>
    <t>Znanstvenoistraživački rad</t>
  </si>
  <si>
    <t>9.2.9</t>
  </si>
  <si>
    <t>Organizacija domaćih i međunarodnih znanstvenih i znanstvenostručnih skupova, škola, kongresa i seminara</t>
  </si>
  <si>
    <t>9.2.10</t>
  </si>
  <si>
    <t>Izdavanje znanstvenih i stručnih publikacija</t>
  </si>
  <si>
    <t>9.2.11</t>
  </si>
  <si>
    <t>Popularizacija znanosti</t>
  </si>
  <si>
    <t>9.2.12</t>
  </si>
  <si>
    <t>Umrežavanje i međunarodna znanstvena i stručna suradnja</t>
  </si>
  <si>
    <t>9.2.13</t>
  </si>
  <si>
    <t>Strukovne udruge u području znanosti, stručnog rada i istraživanja</t>
  </si>
  <si>
    <t>9.2.14</t>
  </si>
  <si>
    <t>Ostale djelatnosti znanosti, stručnog rada i istraživanja</t>
  </si>
  <si>
    <t>9.2.15</t>
  </si>
  <si>
    <t>Ostale djelatnosti iz područja obrazovanja, znanosti i istraživanja</t>
  </si>
  <si>
    <t>9.3</t>
  </si>
  <si>
    <t>10. ODRŽIVI RAZVOJ</t>
  </si>
  <si>
    <t>Razvoj ruralnih područja</t>
  </si>
  <si>
    <t>10.1</t>
  </si>
  <si>
    <t>Edukacija za održivi razvoj ruralnih područja</t>
  </si>
  <si>
    <t>10.1.1</t>
  </si>
  <si>
    <t>Planiranje razvoja ruralnih područja</t>
  </si>
  <si>
    <t>10.1.2</t>
  </si>
  <si>
    <t>LEADER pristup razvoju ruralnih područja</t>
  </si>
  <si>
    <t>10.1.3</t>
  </si>
  <si>
    <t>Ostale aktivnosti vezane za razvoj ruralnih područja</t>
  </si>
  <si>
    <t>10.1.4</t>
  </si>
  <si>
    <t>Zaštita javnih dobara u ruralnim područjima</t>
  </si>
  <si>
    <t>10.1.5</t>
  </si>
  <si>
    <t>Ostale djelatnosti razvoja ruralnih područja</t>
  </si>
  <si>
    <t>10.1.6</t>
  </si>
  <si>
    <t>Razvoj urbanih područja</t>
  </si>
  <si>
    <t>10.2</t>
  </si>
  <si>
    <t>Edukacija za održivi razvoj urbanih područja</t>
  </si>
  <si>
    <t>10.2.1</t>
  </si>
  <si>
    <t>Planiranje razvoja urbanih područja</t>
  </si>
  <si>
    <t>10.2.3</t>
  </si>
  <si>
    <t>Urbana obnova</t>
  </si>
  <si>
    <t>10.2.4</t>
  </si>
  <si>
    <t>Zaštita javnih dobara u urbanim područjima</t>
  </si>
  <si>
    <t>10.2.5</t>
  </si>
  <si>
    <t>Ostale djelatnosti razvoja urbanih područja</t>
  </si>
  <si>
    <t>10.2.6</t>
  </si>
  <si>
    <t>Održivi gospodarski razvoj</t>
  </si>
  <si>
    <t>10.3</t>
  </si>
  <si>
    <t>Razvoj društvenog kapitala</t>
  </si>
  <si>
    <t>10.3.1</t>
  </si>
  <si>
    <t>Održivi turizam</t>
  </si>
  <si>
    <t>10.3.2</t>
  </si>
  <si>
    <t>Ostale djelatnosti održivog gospodarskog razvoja</t>
  </si>
  <si>
    <t>10.3.3</t>
  </si>
  <si>
    <t>Ostale djelatnosti iz područja održivog razvoja</t>
  </si>
  <si>
    <t>10.4</t>
  </si>
  <si>
    <t>11. SOCIJALNA
DJELATNOST</t>
  </si>
  <si>
    <t>Socijalna pomoć i podrška</t>
  </si>
  <si>
    <t>11.1</t>
  </si>
  <si>
    <t>Pomoć i podrška starijim osobama</t>
  </si>
  <si>
    <t>11.1.1</t>
  </si>
  <si>
    <t>Pomoć i podrška osobama s invaliditetom</t>
  </si>
  <si>
    <t>11.1.2</t>
  </si>
  <si>
    <t>Pomoć i podrška djeci</t>
  </si>
  <si>
    <t>11.1.3</t>
  </si>
  <si>
    <t>Pomoć i podrška mladima</t>
  </si>
  <si>
    <t>11.1.4</t>
  </si>
  <si>
    <t>Pomoć i podrška osobama u riziku od siromaštva i socijalne isključenosti</t>
  </si>
  <si>
    <t>11.1.5</t>
  </si>
  <si>
    <t>Pomoć i podrška nezaposlenima</t>
  </si>
  <si>
    <t>11.1.6</t>
  </si>
  <si>
    <t>Pomoć i podrška obitelji</t>
  </si>
  <si>
    <t>11.1.7</t>
  </si>
  <si>
    <t>Pomoć i podrška azilantima</t>
  </si>
  <si>
    <t>11.1.8</t>
  </si>
  <si>
    <t>Pomoć i podrška beskućnicima</t>
  </si>
  <si>
    <t>11.1.9</t>
  </si>
  <si>
    <t>Pomoć i podrška žrtvama obiteljskog nasilja</t>
  </si>
  <si>
    <t>11.1.10</t>
  </si>
  <si>
    <t>11.1.11</t>
  </si>
  <si>
    <t>Socijalne usluge</t>
  </si>
  <si>
    <t>11.2</t>
  </si>
  <si>
    <t>Savjetovanje i pomaganje</t>
  </si>
  <si>
    <t>11.2.1</t>
  </si>
  <si>
    <t>Pomoć u kući</t>
  </si>
  <si>
    <t>11.2.2</t>
  </si>
  <si>
    <t>Psihosocijalna podrška</t>
  </si>
  <si>
    <t>11.2.3</t>
  </si>
  <si>
    <t>Rana intervencija</t>
  </si>
  <si>
    <t>11.2.4</t>
  </si>
  <si>
    <t>Pomoć pri uključivanju u programe odgoja i redovitog obrazovanja (integracija)</t>
  </si>
  <si>
    <t>11.2.5</t>
  </si>
  <si>
    <t>Boravak</t>
  </si>
  <si>
    <t>11.2.6</t>
  </si>
  <si>
    <t>Smještaj</t>
  </si>
  <si>
    <t>11.2.7</t>
  </si>
  <si>
    <t>Organizirano stanovanje</t>
  </si>
  <si>
    <t>11.2.8</t>
  </si>
  <si>
    <t>11.2.9</t>
  </si>
  <si>
    <t>Prevencija ovisnosti</t>
  </si>
  <si>
    <t>11.2.10</t>
  </si>
  <si>
    <t>Stručna pomoć i podrška</t>
  </si>
  <si>
    <t>11.2.11</t>
  </si>
  <si>
    <t>Skraćeni boravak, igraonice, radionice, klubovi</t>
  </si>
  <si>
    <t>11.2.12</t>
  </si>
  <si>
    <t>Organiziranje slobodnih aktivnosti</t>
  </si>
  <si>
    <t>11.2.13</t>
  </si>
  <si>
    <t>Pomoć i podrška u vlastitom domu i zajednici</t>
  </si>
  <si>
    <t>11.2.14</t>
  </si>
  <si>
    <t>Rehabilitacija</t>
  </si>
  <si>
    <t>11.2.15</t>
  </si>
  <si>
    <t>Osobna asistencija</t>
  </si>
  <si>
    <t>11.2.16</t>
  </si>
  <si>
    <t>Ostale djelatnosti socijalnih usluga</t>
  </si>
  <si>
    <t>11.2.17</t>
  </si>
  <si>
    <t>Humanitarna pomoć</t>
  </si>
  <si>
    <t>11.3</t>
  </si>
  <si>
    <t>Pomoć žrtvama prirodnih katastrofa</t>
  </si>
  <si>
    <t>11.3.1</t>
  </si>
  <si>
    <t>Psihosocijalna pomoć u kriznim situacijama</t>
  </si>
  <si>
    <t>11.3.2</t>
  </si>
  <si>
    <t>Poboljšanje kvalitete života i zdravlja socijalno isključenih</t>
  </si>
  <si>
    <t>11.3.3</t>
  </si>
  <si>
    <t>Pomoć u podmirivanju osnovnih životnih potreba</t>
  </si>
  <si>
    <t>11.3.4</t>
  </si>
  <si>
    <t>Ostale djelatnosti humanitarne pomoći</t>
  </si>
  <si>
    <t>11.3.5</t>
  </si>
  <si>
    <t>Solidarna posmrtna pripomoć</t>
  </si>
  <si>
    <t>11.4</t>
  </si>
  <si>
    <t>Ostale socijalne djelatnosti</t>
  </si>
  <si>
    <t>11.5</t>
  </si>
  <si>
    <t>Sudjelovanje u sportskom natjecanju</t>
  </si>
  <si>
    <t>12.1</t>
  </si>
  <si>
    <t>Sportska priprema</t>
  </si>
  <si>
    <t>12.2</t>
  </si>
  <si>
    <t>Sportska poduka</t>
  </si>
  <si>
    <t>12.3</t>
  </si>
  <si>
    <t>Sportska rekreacija</t>
  </si>
  <si>
    <t>12.4</t>
  </si>
  <si>
    <t>12.4.1</t>
  </si>
  <si>
    <t>Individualni fitnes programi</t>
  </si>
  <si>
    <t>12.4.2</t>
  </si>
  <si>
    <t>Tjelesne aktivnosti i igre koje se organizirano izvode radi unapređenja zdravlja i rekreacije</t>
  </si>
  <si>
    <t>12.4.3</t>
  </si>
  <si>
    <t>Organiziranje i provođenje rekreacijskog vježbanja</t>
  </si>
  <si>
    <t>12.4.4</t>
  </si>
  <si>
    <t>Organiziranje sportsko rekreacijskih natjecanja i sportsko rekreativnih edukativnih projekata i programa</t>
  </si>
  <si>
    <t>12.4.5</t>
  </si>
  <si>
    <t>Ostale djelatnosti sportske rekreacije</t>
  </si>
  <si>
    <t>12.4.6</t>
  </si>
  <si>
    <t>Organiziranje i provođenje sportskih natjecanja i sportskih priredbi</t>
  </si>
  <si>
    <t>12.5</t>
  </si>
  <si>
    <t>12.5.1</t>
  </si>
  <si>
    <t>Organiziranje sportskih edukativnih projekata i programa (kampovi, škole, priredbe, festivali, radionice) za poticanje bavljenja sportom i tjelesnim vježbanjem</t>
  </si>
  <si>
    <t>12.5.2</t>
  </si>
  <si>
    <t>Ostale djelatnosti organiziranja i provođenja sportskih natjecanja i sportskih priredbi</t>
  </si>
  <si>
    <t>12.5.3</t>
  </si>
  <si>
    <t>Upravljanje sportskim objektima</t>
  </si>
  <si>
    <t>12.6</t>
  </si>
  <si>
    <t>Organiziranje i provođenje adaptiranog i zdravstveno usmjerenog tjelesnog vježbanja</t>
  </si>
  <si>
    <t>12.7</t>
  </si>
  <si>
    <t>Organiziranje i razvijanje sportskih udruga i sportskih djelatnosti</t>
  </si>
  <si>
    <t>12.8</t>
  </si>
  <si>
    <t>Promocija sporta i zdravog načina življenja</t>
  </si>
  <si>
    <t>12.9</t>
  </si>
  <si>
    <t>Strukovne udruge u sportu</t>
  </si>
  <si>
    <t>12.10</t>
  </si>
  <si>
    <t>Ostale djelatnosti u sportu</t>
  </si>
  <si>
    <t>12.11</t>
  </si>
  <si>
    <t>13. TEHNIČKA
KULTURA</t>
  </si>
  <si>
    <t>Elektrotehnika, elektronika, automatika i robotika</t>
  </si>
  <si>
    <t>13.1</t>
  </si>
  <si>
    <t>Elektrotehnika i elektronika</t>
  </si>
  <si>
    <t>13.1.1</t>
  </si>
  <si>
    <t>Automatika</t>
  </si>
  <si>
    <t>13.1.2</t>
  </si>
  <si>
    <t>Robotika</t>
  </si>
  <si>
    <t>13.1.3</t>
  </si>
  <si>
    <t>Ostale djelatnosti elektrotehnike, elektronike, automatike i robotike</t>
  </si>
  <si>
    <t>13.1.4</t>
  </si>
  <si>
    <t>Graditeljstvo, modelarstvo i maketarstvo</t>
  </si>
  <si>
    <t>13.2</t>
  </si>
  <si>
    <t>Izrada uporabnih i ukrasnih tvorevina</t>
  </si>
  <si>
    <t>13.2.1</t>
  </si>
  <si>
    <t>Samogradnja vozila, plovila, letjelica, opreme i pribora</t>
  </si>
  <si>
    <t>13.2.2</t>
  </si>
  <si>
    <t>Brodomodelarstvo i brodomaketarstvo</t>
  </si>
  <si>
    <t>13.2.3</t>
  </si>
  <si>
    <t>Raketno modelarstvo i maketarstvo</t>
  </si>
  <si>
    <t>13.2.4</t>
  </si>
  <si>
    <t>Zrakoplovno modelarstvo i maketarstvo</t>
  </si>
  <si>
    <t>13.2.5</t>
  </si>
  <si>
    <t>Željezničko modelarstvo i maketarstvo</t>
  </si>
  <si>
    <t>13.2.6</t>
  </si>
  <si>
    <t>Jedriličarsko modelarstvo</t>
  </si>
  <si>
    <t>13.2.7</t>
  </si>
  <si>
    <t>Automodelarstvo i automaketarstvo</t>
  </si>
  <si>
    <t>13.2.9</t>
  </si>
  <si>
    <t>Ostale djelatnosti modelarstva, maketarstva i graditeljstva</t>
  </si>
  <si>
    <t>13.2.10</t>
  </si>
  <si>
    <t>Informatika i računalstvo</t>
  </si>
  <si>
    <t>13.3</t>
  </si>
  <si>
    <t>Strojarstvo i konstruktorstvo</t>
  </si>
  <si>
    <t>13.4</t>
  </si>
  <si>
    <t>Komunikacijska tehnika</t>
  </si>
  <si>
    <t>13.5</t>
  </si>
  <si>
    <t>Radiokonstruktorstvo i samogradnja uređaja</t>
  </si>
  <si>
    <t>13.5.1</t>
  </si>
  <si>
    <t>Amaterska radiogoniometrija</t>
  </si>
  <si>
    <t>13.5.2</t>
  </si>
  <si>
    <t>CB radioamaterizam</t>
  </si>
  <si>
    <t>13.5.3</t>
  </si>
  <si>
    <t>Amaterska radiotelegrafija</t>
  </si>
  <si>
    <t>13.5.4</t>
  </si>
  <si>
    <t>Digitalne komunikacije</t>
  </si>
  <si>
    <t>13.5.5</t>
  </si>
  <si>
    <t>Satelitske komunikacije</t>
  </si>
  <si>
    <t>13.5.6</t>
  </si>
  <si>
    <t>Bežični mrežni sustavi</t>
  </si>
  <si>
    <t>13.5.7</t>
  </si>
  <si>
    <t>Ostale djelatnosti komunikacijske tehnike</t>
  </si>
  <si>
    <t>13.5.8</t>
  </si>
  <si>
    <t>Audiovizualne tehničke djelatnosti</t>
  </si>
  <si>
    <t>13.6</t>
  </si>
  <si>
    <t>Neprofesijska filmska djelatnost</t>
  </si>
  <si>
    <t>13.6.1</t>
  </si>
  <si>
    <t>Neprofesijska video djelatnost</t>
  </si>
  <si>
    <t>13.6.2</t>
  </si>
  <si>
    <t>Neprofesijska fotografska djelatnost</t>
  </si>
  <si>
    <t>13.6.3</t>
  </si>
  <si>
    <t>Podvodna fotografija</t>
  </si>
  <si>
    <t>13.6.4</t>
  </si>
  <si>
    <t>Ostale audiovizualne tehničke djelatnosti</t>
  </si>
  <si>
    <t>13.6.5</t>
  </si>
  <si>
    <t>Astronautika i astronomija</t>
  </si>
  <si>
    <t>13.7</t>
  </si>
  <si>
    <t>Amaterska astronautika</t>
  </si>
  <si>
    <t>13.7.1</t>
  </si>
  <si>
    <t>Astronomija</t>
  </si>
  <si>
    <t>13.7.2</t>
  </si>
  <si>
    <t>Ostale djelatnosti astronautike i astronomije</t>
  </si>
  <si>
    <t>13.7.3</t>
  </si>
  <si>
    <t>13.8</t>
  </si>
  <si>
    <t>Cjeloživotno obrazovanje u tehničkoj kulturi</t>
  </si>
  <si>
    <t>13.9</t>
  </si>
  <si>
    <t>Organiziranje i razvijanje tehničke kulture</t>
  </si>
  <si>
    <t>13.10</t>
  </si>
  <si>
    <t>Poticanje kreativnosti i stvaralaštva djece i mladih u tehničkoj kulturi</t>
  </si>
  <si>
    <t>13.11</t>
  </si>
  <si>
    <t>Strukovne udruge u tehničkoj kulturi</t>
  </si>
  <si>
    <t>13.12</t>
  </si>
  <si>
    <t>Ostale djelatnosti iz područja tehničke kulture</t>
  </si>
  <si>
    <t>13.13</t>
  </si>
  <si>
    <t>14. ZAŠTITA
ZDRAVLJA</t>
  </si>
  <si>
    <t>Preventivno djelovanje, unapređenje i zaštita zdravlja</t>
  </si>
  <si>
    <t>14.1</t>
  </si>
  <si>
    <t>Prevencija zaraznih bolesti</t>
  </si>
  <si>
    <t>14.1.1</t>
  </si>
  <si>
    <t>Prevencija i unapređenje zdravlja zubi</t>
  </si>
  <si>
    <t>14.1.2</t>
  </si>
  <si>
    <t>Prevencija i zaštita mentalnog zdravlja</t>
  </si>
  <si>
    <t>14.1.3</t>
  </si>
  <si>
    <t>Stvaranje uvjeta za što kvalitetniji život oboljelih od kroničnih bolesti</t>
  </si>
  <si>
    <t>14.1.4</t>
  </si>
  <si>
    <t>Unapređenje i zaštita zdravlja osoba oboljelih od malignih bolesti</t>
  </si>
  <si>
    <t>14.1.5</t>
  </si>
  <si>
    <t>14.1.6</t>
  </si>
  <si>
    <t>Zaštita i prevencija bolesti reproduktivnog sustava</t>
  </si>
  <si>
    <t>14.1.7</t>
  </si>
  <si>
    <t>Ostale djelatnosti preventivnog djelovanja, unapređenja i zaštite zdravlja</t>
  </si>
  <si>
    <t>14.1.8</t>
  </si>
  <si>
    <t>Dobrovoljno darivanje krvi</t>
  </si>
  <si>
    <t>14.2</t>
  </si>
  <si>
    <t>Prevencija i suzbijanje ovisnosti</t>
  </si>
  <si>
    <t>14.3</t>
  </si>
  <si>
    <t>Strukovne udruge u području zaštite zdravlja</t>
  </si>
  <si>
    <t>14.4</t>
  </si>
  <si>
    <t>Ostale djelatnosti u području zaštite zdravlja</t>
  </si>
  <si>
    <t>14.5</t>
  </si>
  <si>
    <t>15. ZAŠTITA
OKOLIŠA I
PRIRODE</t>
  </si>
  <si>
    <t>Očuvanje prirode</t>
  </si>
  <si>
    <t>15.1</t>
  </si>
  <si>
    <t>Očuvanje posebno vrijednih prirodnih područja i drugih prostora</t>
  </si>
  <si>
    <t>15.1.1</t>
  </si>
  <si>
    <t>Očuvanje prirodne baštine</t>
  </si>
  <si>
    <t>15.1.2</t>
  </si>
  <si>
    <t>Ostale djelatnosti očuvanja prirode</t>
  </si>
  <si>
    <t>15.1.3</t>
  </si>
  <si>
    <t>Zaštita okoliša</t>
  </si>
  <si>
    <t>15.2</t>
  </si>
  <si>
    <t>Zaštita i održivo korištenje šuma</t>
  </si>
  <si>
    <t>15.2.1</t>
  </si>
  <si>
    <t>Zaštita voda i mora</t>
  </si>
  <si>
    <t>15.2.2</t>
  </si>
  <si>
    <t>Zaštita i održivo korištenje tla</t>
  </si>
  <si>
    <t>15.2.3</t>
  </si>
  <si>
    <t>Podizanje svijesti i aktivnosti za smanjenje otpada i povećanje recikliranja</t>
  </si>
  <si>
    <t>15.2.4</t>
  </si>
  <si>
    <t>Ostale djelatnosti zaštite okoliša</t>
  </si>
  <si>
    <t>15.2.5</t>
  </si>
  <si>
    <t>Energetska učinkovitost i obnovljivi izvori energije</t>
  </si>
  <si>
    <t>15.3</t>
  </si>
  <si>
    <t>Zaštita životinja</t>
  </si>
  <si>
    <t>15.4</t>
  </si>
  <si>
    <t>Ostale djelatnosti iz područja zaštite okoliša i prirode</t>
  </si>
  <si>
    <t>15.5</t>
  </si>
  <si>
    <t>16. ZAŠTITA I
SPAŠAVANJE</t>
  </si>
  <si>
    <t>Dobrovoljno vatrogastvo</t>
  </si>
  <si>
    <t>16.1</t>
  </si>
  <si>
    <t>Pomoć žrtvama katastrofa i sukoba</t>
  </si>
  <si>
    <t>16.2</t>
  </si>
  <si>
    <t>Traganje i spašavanje</t>
  </si>
  <si>
    <t>16.3</t>
  </si>
  <si>
    <t>Ostale djelatnosti iz područja zaštite i spašavanja</t>
  </si>
  <si>
    <t>16.4</t>
  </si>
  <si>
    <t>17. OSTALA PODRUČJA DJELOVANJA</t>
  </si>
  <si>
    <t>Oznaka</t>
  </si>
  <si>
    <t>akademska zajednica</t>
  </si>
  <si>
    <t>azilanti</t>
  </si>
  <si>
    <t>branitelji - veterani</t>
  </si>
  <si>
    <t>civilni invalidi rata</t>
  </si>
  <si>
    <t>civilni stradalnici</t>
  </si>
  <si>
    <t>darovita djeca i mladi</t>
  </si>
  <si>
    <t>djeca - opća populacija</t>
  </si>
  <si>
    <t>djeca bez odgovarajuće roditeljske skrbi</t>
  </si>
  <si>
    <t>djeca do 14 godina</t>
  </si>
  <si>
    <t>djeca od 14 do 18 godina</t>
  </si>
  <si>
    <t>djeca iz obitelji korisnika sustava socijalne skrbi</t>
  </si>
  <si>
    <t>djeca ratnih stradalnika</t>
  </si>
  <si>
    <t>djeca s poremećajima u ponašanju</t>
  </si>
  <si>
    <t>djeca s teškoćama u razvoju</t>
  </si>
  <si>
    <t>djeca u riziku od socijalne isključenosti</t>
  </si>
  <si>
    <t>gluhe osobe</t>
  </si>
  <si>
    <t>gluhonijeme osobe</t>
  </si>
  <si>
    <t>građani – opća populacija</t>
  </si>
  <si>
    <t>ilegalni imigranti</t>
  </si>
  <si>
    <t>invalidi Domovinskog rata</t>
  </si>
  <si>
    <t>invalidi rada</t>
  </si>
  <si>
    <t>izbjeglice i prognanici</t>
  </si>
  <si>
    <t>izviđači</t>
  </si>
  <si>
    <t>jedno roditeljske obitelji</t>
  </si>
  <si>
    <t>lokalna i regionalna samouprava</t>
  </si>
  <si>
    <t>lovci</t>
  </si>
  <si>
    <t>ljubitelji životinja</t>
  </si>
  <si>
    <t>mali i srednji poduzetnici i obrtnici</t>
  </si>
  <si>
    <t>manjine - općenito</t>
  </si>
  <si>
    <t>predstavnici medija</t>
  </si>
  <si>
    <t>mladi s poremećajima u ponašanju</t>
  </si>
  <si>
    <t>obitelji branitelja</t>
  </si>
  <si>
    <t>odgojno-obrazovne ustanove</t>
  </si>
  <si>
    <t>odgojno-obrazovni djelatnici</t>
  </si>
  <si>
    <t>osobe s cerebralnom i dječjom paralizom</t>
  </si>
  <si>
    <t>osobe s mentalnom retardacijom</t>
  </si>
  <si>
    <t>osobe s psiho-socijalnim teškoćama</t>
  </si>
  <si>
    <t>osobe s mišićnom distrofijom</t>
  </si>
  <si>
    <t>osobe s multiplom sklerozom</t>
  </si>
  <si>
    <t>osobe s miastenijom gravis</t>
  </si>
  <si>
    <t>osobe s amputacijom</t>
  </si>
  <si>
    <t>osobe s paraplegijom/tetraplegijom</t>
  </si>
  <si>
    <t>osobe s transplantiranim organima</t>
  </si>
  <si>
    <t>osobe koje boluju od kroničnih bolesti</t>
  </si>
  <si>
    <t>osobe koje boluju od malignih bolesti</t>
  </si>
  <si>
    <t>osobe koje boluju od zaraznih bolesti</t>
  </si>
  <si>
    <t>osobe s intelektualnim teškoćama</t>
  </si>
  <si>
    <t>osobe starije životne dobi</t>
  </si>
  <si>
    <t>osobe u riziku od siromaštva i siromašne osobe</t>
  </si>
  <si>
    <t>ovisnici i liječeni ovisnici</t>
  </si>
  <si>
    <t>ovisnici i liječeni ovisnici o alkoholu</t>
  </si>
  <si>
    <t>ovisnici i liječeni ovisnici o nikotinu</t>
  </si>
  <si>
    <t>ovisnici i liječeni ovisnici o opojnim drogama</t>
  </si>
  <si>
    <t>povratnici u poratna područja</t>
  </si>
  <si>
    <t>romska djeca i mladi</t>
  </si>
  <si>
    <t>ruralno stanovništvo</t>
  </si>
  <si>
    <t>slijepe i slabovidne osobe</t>
  </si>
  <si>
    <t>sportaši s invaliditetom</t>
  </si>
  <si>
    <t>sportski djelatnici</t>
  </si>
  <si>
    <t>stanovnici poslijeratnih zajednica</t>
  </si>
  <si>
    <t>ratni stradalnici</t>
  </si>
  <si>
    <t>tijela državne uprave</t>
  </si>
  <si>
    <t>učenici</t>
  </si>
  <si>
    <t>ustanove socijalne skrbi</t>
  </si>
  <si>
    <t>ratni veterani</t>
  </si>
  <si>
    <t>obitelji s troje i više djece</t>
  </si>
  <si>
    <t>zatvorenici i bivši zatvorenici</t>
  </si>
  <si>
    <t>žene</t>
  </si>
  <si>
    <t>žene žrtve obiteljskog nasilja</t>
  </si>
  <si>
    <t>žene s invaliditetom</t>
  </si>
  <si>
    <t>žrtve i svjedoci teških kaznenih djela</t>
  </si>
  <si>
    <t>žrtve i svjedoci ratnih zločina</t>
  </si>
  <si>
    <t>žrtve katastrofa</t>
  </si>
  <si>
    <t>žrtve nasilja</t>
  </si>
  <si>
    <t>žrtve uznemiravanja na radu ili kršenja radničkih prava</t>
  </si>
  <si>
    <t>Izvor podataka: 
PRAVILNIK O SADRŽAJU I NAČINU VOĐENJA REGISTRA UDRUGA REPUBLIKE HRVATSKE I REGISTRA STRANIH UDRUGA U REPUBLICI HRVATSKOJ</t>
  </si>
  <si>
    <t>http://narodne-novine.nn.hr/clanci/sluzbeni/dodatni/434417.pdf</t>
  </si>
  <si>
    <t xml:space="preserve">OPĆE PODRUČJE 
(Legenda 1) </t>
  </si>
  <si>
    <r>
      <t xml:space="preserve">OSNOVNI/DODATNI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</si>
  <si>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t xml:space="preserve">NAZIV PROJEKTA i/ili PROGRAMA ili financirane aktivnosti 
</t>
  </si>
  <si>
    <t>Sudionici i stradalnici II. svjetskog
rata i poraća</t>
  </si>
  <si>
    <t>Zaštita interesa sudionika i stradalnika II. svjetskog
rata i poslijeratnog razdoblja</t>
  </si>
  <si>
    <t>Ostale djelatnosti sudionika i stradalnika II.
svjetskog rata i poraća</t>
  </si>
  <si>
    <t>Grupni fitnes programi (aerobic, fitnes, pilates i dr.)</t>
  </si>
  <si>
    <t>Organiziranje i provođenje pustolovnih, višesportskih i dr. projekata, susreta i turnira</t>
  </si>
  <si>
    <t>Dubrovačko-neretvanska županija</t>
  </si>
  <si>
    <t>preventivni zdravstveni pregledi i savjetovanja</t>
  </si>
  <si>
    <t>izvan Republike Hrvatske</t>
  </si>
  <si>
    <t>na području cijele Republike Hrvatske</t>
  </si>
  <si>
    <t>SKRAĆENI OPIS</t>
  </si>
  <si>
    <t>JAVNI NATJEČAJ</t>
  </si>
  <si>
    <t>IZRAVNA DODJELA</t>
  </si>
  <si>
    <t>NEPREDVIĐENA DOGAĐANJA</t>
  </si>
  <si>
    <t>ISKLJUČIVA NADLEŽNOST</t>
  </si>
  <si>
    <t>POSEBNI ZAKON</t>
  </si>
  <si>
    <t>JAVNE POTREBE</t>
  </si>
  <si>
    <t>JAVNE OVLASTI</t>
  </si>
  <si>
    <t>SOCIJALNO UGOVARANJE</t>
  </si>
  <si>
    <t>SUFINANCIRANJE</t>
  </si>
  <si>
    <t>INSTITUCIONALNA PODRŠKA</t>
  </si>
  <si>
    <t>ZAPOŠLJAVANJE</t>
  </si>
  <si>
    <t>OSTALO</t>
  </si>
  <si>
    <t>SOCIJALNE USLUGE</t>
  </si>
  <si>
    <t>ZA PROGRAME I PROJEKTE IZ FONDOVA EU I INOZEMNIH JAVNIH IZVORA</t>
  </si>
  <si>
    <t>ODLUKA ČELNIKA</t>
  </si>
  <si>
    <t>JEDNOKRATNO</t>
  </si>
  <si>
    <t>DONACIJE</t>
  </si>
  <si>
    <t>SPONZORSTVA</t>
  </si>
  <si>
    <t>TRGOVAČKA DRUŠTVA</t>
  </si>
  <si>
    <t>DETALJI</t>
  </si>
  <si>
    <t>ODOBRENI IZNOS
(u kunama)</t>
  </si>
  <si>
    <t>MJERE AKTIVNOG ZAPOŠLJAVANJA</t>
  </si>
  <si>
    <t>NIJE U SKLADU S UREDBOM</t>
  </si>
  <si>
    <t>Inovativne audiovizualne umjetničke prakse</t>
  </si>
  <si>
    <t>Ostale djelatnosti socijalne pomoći i podrške</t>
  </si>
  <si>
    <t>Unapređenje kvalitete života osoba starije životne dobi</t>
  </si>
  <si>
    <t>CILJANA SKUPINA (prema abecednom redu)</t>
  </si>
  <si>
    <t>3c</t>
  </si>
  <si>
    <t xml:space="preserve">(poveznica: Upitnik - Pitanje 1.) </t>
  </si>
  <si>
    <t xml:space="preserve">(poveznica: Upitnik - Pitanje 2.) </t>
  </si>
  <si>
    <r>
      <rPr>
        <b/>
        <sz val="10"/>
        <rFont val="Arial"/>
        <family val="2"/>
        <charset val="238"/>
      </rPr>
      <t xml:space="preserve"> državni </t>
    </r>
    <r>
      <rPr>
        <sz val="10"/>
        <rFont val="Arial"/>
        <family val="2"/>
        <charset val="238"/>
      </rPr>
      <t>proračun</t>
    </r>
  </si>
  <si>
    <r>
      <t xml:space="preserve"> dio </t>
    </r>
    <r>
      <rPr>
        <b/>
        <sz val="10"/>
        <rFont val="Arial"/>
        <family val="2"/>
        <charset val="238"/>
      </rPr>
      <t>prihoda od igara na sreću</t>
    </r>
  </si>
  <si>
    <r>
      <t xml:space="preserve"> naknada za </t>
    </r>
    <r>
      <rPr>
        <b/>
        <sz val="10"/>
        <rFont val="Arial"/>
        <family val="2"/>
        <charset val="238"/>
      </rPr>
      <t>zaštitu okoliša</t>
    </r>
  </si>
  <si>
    <r>
      <t xml:space="preserve"> dio prihoda od </t>
    </r>
    <r>
      <rPr>
        <b/>
        <sz val="10"/>
        <rFont val="Arial"/>
        <family val="2"/>
        <charset val="238"/>
      </rPr>
      <t>HRT pristojbe</t>
    </r>
  </si>
  <si>
    <r>
      <t xml:space="preserve"> proračun </t>
    </r>
    <r>
      <rPr>
        <b/>
        <sz val="10"/>
        <rFont val="Arial"/>
        <family val="2"/>
        <charset val="238"/>
      </rPr>
      <t>Grada Zagreba</t>
    </r>
  </si>
  <si>
    <r>
      <t xml:space="preserve"> proračun </t>
    </r>
    <r>
      <rPr>
        <b/>
        <sz val="10"/>
        <rFont val="Arial"/>
        <family val="2"/>
        <charset val="238"/>
      </rPr>
      <t>županije</t>
    </r>
  </si>
  <si>
    <r>
      <t xml:space="preserve"> proračun </t>
    </r>
    <r>
      <rPr>
        <b/>
        <sz val="10"/>
        <rFont val="Arial"/>
        <family val="2"/>
        <charset val="238"/>
      </rPr>
      <t>grada</t>
    </r>
  </si>
  <si>
    <r>
      <t xml:space="preserve"> proračun </t>
    </r>
    <r>
      <rPr>
        <b/>
        <sz val="10"/>
        <rFont val="Arial"/>
        <family val="2"/>
        <charset val="238"/>
      </rPr>
      <t>općine</t>
    </r>
  </si>
  <si>
    <r>
      <t xml:space="preserve"> prihod</t>
    </r>
    <r>
      <rPr>
        <b/>
        <sz val="10"/>
        <rFont val="Arial"/>
        <family val="2"/>
        <charset val="238"/>
      </rPr>
      <t xml:space="preserve"> javnog trgovačkog društva</t>
    </r>
    <r>
      <rPr>
        <sz val="10"/>
        <rFont val="Arial"/>
        <family val="2"/>
        <charset val="238"/>
      </rPr>
      <t xml:space="preserve"> u vlasništvu RH</t>
    </r>
  </si>
  <si>
    <r>
      <t xml:space="preserve"> prihod </t>
    </r>
    <r>
      <rPr>
        <b/>
        <sz val="10"/>
        <rFont val="Arial"/>
        <family val="2"/>
        <charset val="238"/>
      </rPr>
      <t>javnog trgovačkog društva</t>
    </r>
    <r>
      <rPr>
        <sz val="10"/>
        <rFont val="Arial"/>
        <family val="2"/>
        <charset val="238"/>
      </rPr>
      <t xml:space="preserve"> u vlasništvu jedne ili više jedinica lokalne i područne (regionalne) samouprave</t>
    </r>
  </si>
  <si>
    <r>
      <t xml:space="preserve"> prihod </t>
    </r>
    <r>
      <rPr>
        <b/>
        <sz val="10"/>
        <color theme="1"/>
        <rFont val="Arial"/>
        <family val="2"/>
        <charset val="238"/>
      </rPr>
      <t>turističke</t>
    </r>
    <r>
      <rPr>
        <sz val="10"/>
        <color theme="1"/>
        <rFont val="Arial"/>
        <family val="2"/>
        <charset val="238"/>
      </rPr>
      <t xml:space="preserve"> zajednice (HTZ i dr.)</t>
    </r>
  </si>
  <si>
    <r>
      <t xml:space="preserve"> prihod </t>
    </r>
    <r>
      <rPr>
        <b/>
        <sz val="10"/>
        <rFont val="Arial"/>
        <family val="2"/>
        <charset val="238"/>
      </rPr>
      <t>sportske</t>
    </r>
    <r>
      <rPr>
        <sz val="10"/>
        <rFont val="Arial"/>
        <family val="2"/>
        <charset val="238"/>
      </rPr>
      <t xml:space="preserve"> zajednice (HOO i dr.)</t>
    </r>
  </si>
  <si>
    <r>
      <t xml:space="preserve"> prihod </t>
    </r>
    <r>
      <rPr>
        <b/>
        <sz val="10"/>
        <rFont val="Arial"/>
        <family val="2"/>
        <charset val="238"/>
      </rPr>
      <t>vatrogasne</t>
    </r>
    <r>
      <rPr>
        <sz val="10"/>
        <rFont val="Arial"/>
        <family val="2"/>
        <charset val="238"/>
      </rPr>
      <t xml:space="preserve"> zajednice (HVZ i dr.)</t>
    </r>
  </si>
  <si>
    <r>
      <t xml:space="preserve"> prihod zajednice </t>
    </r>
    <r>
      <rPr>
        <b/>
        <sz val="10"/>
        <rFont val="Arial"/>
        <family val="2"/>
        <charset val="238"/>
      </rPr>
      <t>tehničke kulture</t>
    </r>
    <r>
      <rPr>
        <sz val="10"/>
        <rFont val="Arial"/>
        <family val="2"/>
        <charset val="238"/>
      </rPr>
      <t xml:space="preserve"> (HZTK i dr.) </t>
    </r>
  </si>
  <si>
    <t>PODACI O DODJELI SREDSTAVA</t>
  </si>
  <si>
    <t>ostali</t>
  </si>
  <si>
    <t>nešto drugo - opišite u zadnjem stupcu obrasca - Napomena</t>
  </si>
  <si>
    <t xml:space="preserve">UKLJUČIVANJE
VOLONTERA
Jesu li u provedbi projekta sudjelovali i volonteri?
(ako DA navedite broj uključenih volontera - od 1 na više; 
ako NE (ili nemate podatak) - unesite broj 0)
</t>
  </si>
  <si>
    <t>BROJ ZAPOSLENIH OSOBA 
u organizacijama civilnoga društva čija je plaća sufinancirana iz sredstava pojedinog projekta 
(ako DA navedite broj zaposlenih - od 1 na više; 
ako NE (ili nemate podatak) - unesite broj 0)</t>
  </si>
  <si>
    <t>BROJ OSOBA KOJE SU PRIMILE NAKNADU 
po ugovorima o djelu, autorskim i studentskim ugovorima iz sredstava pojedinog projekta 
(ako DA navedite broj osoba - od 1 na više; 
ako NE (ili nemate podatak) - unesite broj 0)</t>
  </si>
  <si>
    <r>
      <t xml:space="preserve">Adresa organizacije civilnog društva (mjesto, ulica i broj)
</t>
    </r>
    <r>
      <rPr>
        <b/>
        <sz val="10"/>
        <color theme="1"/>
        <rFont val="Arial Narrow"/>
        <family val="2"/>
      </rPr>
      <t>(nije obvezno)</t>
    </r>
    <r>
      <rPr>
        <b/>
        <sz val="10"/>
        <color theme="1"/>
        <rFont val="Arial Narrow"/>
        <family val="2"/>
        <charset val="238"/>
      </rPr>
      <t xml:space="preserve">
</t>
    </r>
  </si>
  <si>
    <r>
      <t xml:space="preserve">STATUS ORGANIZACIJE U PROVEDBI PROJEKTA
1 = nositelj projekta
2 = partner na projektu
</t>
    </r>
    <r>
      <rPr>
        <b/>
        <sz val="10"/>
        <color theme="1"/>
        <rFont val="Arial Narrow"/>
        <family val="2"/>
      </rPr>
      <t xml:space="preserve">(nije obvezno) </t>
    </r>
    <r>
      <rPr>
        <b/>
        <sz val="10"/>
        <color theme="1"/>
        <rFont val="Arial Narrow"/>
        <family val="2"/>
        <charset val="238"/>
      </rPr>
      <t xml:space="preserve">
</t>
    </r>
  </si>
  <si>
    <r>
      <t xml:space="preserve">STATUS PROVEDBE PROJEKTA ILI PROGRAMA
</t>
    </r>
    <r>
      <rPr>
        <b/>
        <sz val="8"/>
        <color theme="1"/>
        <rFont val="Arial Narrow"/>
        <family val="2"/>
        <charset val="238"/>
      </rPr>
      <t xml:space="preserve">
0 = prekinut prije isteka ugovora
1 = proveden sukladno ugovoru
2 = produljen nakon izvornog ugovornog razdoblja
3 = provedba je u tijeku</t>
    </r>
  </si>
  <si>
    <r>
      <t xml:space="preserve">KRATKI SADRŽAJ PROJEKTA ILI PROGRAMA
(max. 30 riječi)
</t>
    </r>
    <r>
      <rPr>
        <b/>
        <sz val="10"/>
        <color theme="1"/>
        <rFont val="Arial Narrow"/>
        <family val="2"/>
      </rPr>
      <t xml:space="preserve">(nije obvezno) </t>
    </r>
    <r>
      <rPr>
        <b/>
        <sz val="10"/>
        <rFont val="Arial Narrow"/>
        <family val="2"/>
        <charset val="238"/>
      </rPr>
      <t xml:space="preserve">
</t>
    </r>
  </si>
  <si>
    <t>NAPOMENA
(dodatna obrazloženja za pojedine ćelije i dr.)
(nije obvezno)</t>
  </si>
  <si>
    <t>Šifra koju unosite u stupac 3b</t>
  </si>
  <si>
    <t>OBLIK I NAMJENA DODJELE - PRECIZNIJI OPIS</t>
  </si>
  <si>
    <r>
      <t xml:space="preserve">JAVNI NATJEČAJ - za projekte i programe organizacija civilnoga društva (donacije) putem 
</t>
    </r>
    <r>
      <rPr>
        <b/>
        <sz val="10"/>
        <color theme="1"/>
        <rFont val="Arial"/>
        <family val="2"/>
        <charset val="238"/>
      </rPr>
      <t>javnog natječaja/poziva</t>
    </r>
    <r>
      <rPr>
        <sz val="10"/>
        <color theme="1"/>
        <rFont val="Arial"/>
        <family val="2"/>
        <charset val="238"/>
      </rPr>
      <t xml:space="preserve"> (čl. 1. st. 4. al. 1.)</t>
    </r>
  </si>
  <si>
    <r>
      <t xml:space="preserve">IZRAVNA DODJELA - za aktivnosti koje su zbog </t>
    </r>
    <r>
      <rPr>
        <b/>
        <sz val="10"/>
        <color theme="1"/>
        <rFont val="Arial"/>
        <family val="2"/>
        <charset val="238"/>
      </rPr>
      <t>nepredviđenih događaja</t>
    </r>
    <r>
      <rPr>
        <sz val="10"/>
        <color theme="1"/>
        <rFont val="Arial"/>
        <family val="2"/>
        <charset val="238"/>
      </rPr>
      <t xml:space="preserve"> financirane izravnom dodjelom sredstava (čl. 6. st. 3. al. 1.)</t>
    </r>
  </si>
  <si>
    <r>
      <t>ISKLJUČIVA NADLEŽNOST - za aktivnosti za koje udruga ima</t>
    </r>
    <r>
      <rPr>
        <b/>
        <sz val="10"/>
        <color theme="1"/>
        <rFont val="Arial"/>
        <family val="2"/>
        <charset val="238"/>
      </rPr>
      <t xml:space="preserve"> isključivu nadležnost ili operativnu sposobnost</t>
    </r>
    <r>
      <rPr>
        <sz val="10"/>
        <color theme="1"/>
        <rFont val="Arial"/>
        <family val="2"/>
        <charset val="238"/>
      </rPr>
      <t xml:space="preserve"> i financirane su izravnom dodjelom sredstava (čl. 6. st. 3. al. 2.)</t>
    </r>
  </si>
  <si>
    <r>
      <t xml:space="preserve">JAVNE POTREBE - za realizaciju programa </t>
    </r>
    <r>
      <rPr>
        <b/>
        <sz val="10"/>
        <color theme="1"/>
        <rFont val="Arial"/>
        <family val="2"/>
        <charset val="238"/>
      </rPr>
      <t>javnih potreba</t>
    </r>
    <r>
      <rPr>
        <sz val="10"/>
        <color theme="1"/>
        <rFont val="Arial"/>
        <family val="2"/>
        <charset val="238"/>
      </rPr>
      <t xml:space="preserve"> utvrđenih </t>
    </r>
    <r>
      <rPr>
        <b/>
        <sz val="10"/>
        <color theme="1"/>
        <rFont val="Arial"/>
        <family val="2"/>
        <charset val="238"/>
      </rPr>
      <t>posebnim zakonom</t>
    </r>
    <r>
      <rPr>
        <sz val="10"/>
        <color theme="1"/>
        <rFont val="Arial"/>
        <family val="2"/>
        <charset val="238"/>
      </rPr>
      <t xml:space="preserve"> (čl. 1. st. 4. al. 2.) (npr. u sportu, kulturi i tehničkoj kulturi)</t>
    </r>
  </si>
  <si>
    <r>
      <t>JAVNE OVLASTI - za provedbu</t>
    </r>
    <r>
      <rPr>
        <b/>
        <sz val="10"/>
        <color theme="1"/>
        <rFont val="Arial"/>
        <family val="2"/>
        <charset val="238"/>
      </rPr>
      <t xml:space="preserve"> javne ovlasti</t>
    </r>
    <r>
      <rPr>
        <sz val="10"/>
        <color theme="1"/>
        <rFont val="Arial"/>
        <family val="2"/>
        <charset val="238"/>
      </rPr>
      <t xml:space="preserve"> povjerene </t>
    </r>
    <r>
      <rPr>
        <b/>
        <sz val="10"/>
        <color theme="1"/>
        <rFont val="Arial"/>
        <family val="2"/>
        <charset val="238"/>
      </rPr>
      <t>posebnim zakonom</t>
    </r>
    <r>
      <rPr>
        <sz val="10"/>
        <color theme="1"/>
        <rFont val="Arial"/>
        <family val="2"/>
        <charset val="238"/>
      </rPr>
      <t xml:space="preserve"> (čl. 1. st. 4. al. 3.) (npr. organizacijama Hrvatskog Crvenog križa, Hrvatske gorske službe spašavanja, koje djeluju u području vatrogastava i sl.)</t>
    </r>
  </si>
  <si>
    <r>
      <t xml:space="preserve">SOCIJALNO UGOVARANJE - za direktno ugovaranje pružanja </t>
    </r>
    <r>
      <rPr>
        <b/>
        <sz val="10"/>
        <color theme="1"/>
        <rFont val="Arial"/>
        <family val="2"/>
        <charset val="238"/>
      </rPr>
      <t xml:space="preserve">socijalnih usluga </t>
    </r>
    <r>
      <rPr>
        <sz val="10"/>
        <color theme="1"/>
        <rFont val="Arial"/>
        <family val="2"/>
        <charset val="238"/>
      </rPr>
      <t>u zajednici (čl. 1. st. 4. al. 4.)</t>
    </r>
  </si>
  <si>
    <r>
      <t xml:space="preserve">SUFINANCIRANJE - za </t>
    </r>
    <r>
      <rPr>
        <b/>
        <sz val="10"/>
        <color theme="1"/>
        <rFont val="Arial"/>
        <family val="2"/>
        <charset val="238"/>
      </rPr>
      <t xml:space="preserve">sufinanciranje </t>
    </r>
    <r>
      <rPr>
        <sz val="10"/>
        <color theme="1"/>
        <rFont val="Arial"/>
        <family val="2"/>
        <charset val="238"/>
      </rPr>
      <t xml:space="preserve">obveznog doprinosa korisnika financiranja za provedbu programa i projekata ugovorenih </t>
    </r>
    <r>
      <rPr>
        <b/>
        <sz val="10"/>
        <color theme="1"/>
        <rFont val="Arial"/>
        <family val="2"/>
        <charset val="238"/>
      </rPr>
      <t>iz fondova Europske unije i inozemnih javnih izvora</t>
    </r>
    <r>
      <rPr>
        <sz val="10"/>
        <color theme="1"/>
        <rFont val="Arial"/>
        <family val="2"/>
        <charset val="238"/>
      </rPr>
      <t xml:space="preserve"> (čl. 1. st. 4. al. 5.)</t>
    </r>
  </si>
  <si>
    <r>
      <t xml:space="preserve">TRG. DRUŠTVA (DONACIJE) - </t>
    </r>
    <r>
      <rPr>
        <b/>
        <sz val="10"/>
        <color theme="1"/>
        <rFont val="Arial"/>
        <family val="2"/>
        <charset val="238"/>
      </rPr>
      <t>donacije</t>
    </r>
    <r>
      <rPr>
        <sz val="10"/>
        <color theme="1"/>
        <rFont val="Arial"/>
        <family val="2"/>
        <charset val="238"/>
      </rPr>
      <t xml:space="preserve"> javnih trgovačkih društava putem </t>
    </r>
    <r>
      <rPr>
        <b/>
        <sz val="10"/>
        <color theme="1"/>
        <rFont val="Arial"/>
        <family val="2"/>
        <charset val="238"/>
      </rPr>
      <t xml:space="preserve">javnog natječaja/poziva </t>
    </r>
    <r>
      <rPr>
        <sz val="10"/>
        <color theme="1"/>
        <rFont val="Arial"/>
        <family val="2"/>
        <charset val="238"/>
      </rPr>
      <t>(čl. 1. st. 4. al. 8.)</t>
    </r>
  </si>
  <si>
    <r>
      <t xml:space="preserve">TRG. DRUŠTVA (SPONZORSTVA) - </t>
    </r>
    <r>
      <rPr>
        <b/>
        <sz val="10"/>
        <color theme="1"/>
        <rFont val="Arial"/>
        <family val="2"/>
        <charset val="238"/>
      </rPr>
      <t>sponzorstva</t>
    </r>
    <r>
      <rPr>
        <sz val="10"/>
        <color theme="1"/>
        <rFont val="Arial"/>
        <family val="2"/>
        <charset val="238"/>
      </rPr>
      <t xml:space="preserve"> javnih trgovačkih društava (čl. 1. st. 4. al. 8.)</t>
    </r>
  </si>
  <si>
    <r>
      <rPr>
        <b/>
        <sz val="10"/>
        <color theme="1"/>
        <rFont val="Arial"/>
        <family val="2"/>
      </rPr>
      <t xml:space="preserve">12. SPORT </t>
    </r>
    <r>
      <rPr>
        <b/>
        <sz val="10"/>
        <color rgb="FFFF0000"/>
        <rFont val="Arial"/>
        <family val="2"/>
        <charset val="238"/>
      </rPr>
      <t xml:space="preserve"> (*sportske udruge razvrstavaju se i prema vrsti sporta, sukladno nomenklaturi sportova)</t>
    </r>
  </si>
  <si>
    <r>
      <t>Izravna korisnička skupina</t>
    </r>
    <r>
      <rPr>
        <sz val="10"/>
        <rFont val="Arial"/>
        <family val="2"/>
      </rPr>
      <t xml:space="preserve">  je ona skupina korisnika koja je najzastupljenija u projektu kao korisnik aktivnosti ili usluga</t>
    </r>
  </si>
  <si>
    <r>
      <t>Neizravna korisnička skupina</t>
    </r>
    <r>
      <rPr>
        <sz val="10"/>
        <rFont val="Arial"/>
        <family val="2"/>
      </rPr>
      <t xml:space="preserve"> je ona skupina korisnika koja je također u značajnoj mjeri obuhvaćena projektom, uz izvornu korisničku skupinu, ili se pak pomoću nje može definirati podksupina unutar izravne skupine na koju je projekt usmjeren </t>
    </r>
  </si>
  <si>
    <r>
      <t xml:space="preserve">IZRAVNA / NEIZRAVNA
 KORISNIČKA SKUPINA
</t>
    </r>
    <r>
      <rPr>
        <b/>
        <sz val="10"/>
        <color indexed="12"/>
        <rFont val="Arial"/>
        <family val="2"/>
      </rPr>
      <t>Legenda 2</t>
    </r>
    <r>
      <rPr>
        <b/>
        <sz val="10"/>
        <rFont val="Arial"/>
        <family val="2"/>
      </rPr>
      <t xml:space="preserve">
(upisuje se šifra 
korisničke skupine)</t>
    </r>
  </si>
  <si>
    <r>
      <t xml:space="preserve">Osnovni tip aktivnosti ili usluge </t>
    </r>
    <r>
      <rPr>
        <sz val="10"/>
        <rFont val="Arial"/>
        <family val="2"/>
        <charset val="238"/>
      </rPr>
      <t>je onaj koji je najzastupljeniji u projektu.</t>
    </r>
  </si>
  <si>
    <r>
      <t xml:space="preserve">Dodatni tip aktivnosti ili usluge odnosi se na tip aktivnosti koji se </t>
    </r>
    <r>
      <rPr>
        <sz val="10"/>
        <rFont val="Arial"/>
        <family val="2"/>
        <charset val="238"/>
      </rPr>
      <t xml:space="preserve">također u značajnoj mjeri provodi u sklopu projekta ili programa, no nije i osnovna aktivnost. </t>
    </r>
  </si>
  <si>
    <r>
      <t>TERITORIJALNA ZASTUPLJENOST
provedbe projekta ili programa na područjima županija ili na području ci</t>
    </r>
    <r>
      <rPr>
        <b/>
        <sz val="10"/>
        <color theme="1"/>
        <rFont val="Arial Narrow"/>
        <family val="2"/>
      </rPr>
      <t>jele Republike Hrvatske</t>
    </r>
    <r>
      <rPr>
        <b/>
        <sz val="10"/>
        <rFont val="Arial Narrow"/>
        <family val="2"/>
        <charset val="238"/>
      </rPr>
      <t xml:space="preserve">
</t>
    </r>
    <r>
      <rPr>
        <b/>
        <sz val="10"/>
        <color indexed="12"/>
        <rFont val="Arial Narrow"/>
        <family val="2"/>
        <charset val="238"/>
      </rPr>
      <t xml:space="preserve">Legenda 4 
</t>
    </r>
    <r>
      <rPr>
        <b/>
        <sz val="9"/>
        <rFont val="Arial Narrow"/>
        <family val="2"/>
        <charset val="238"/>
      </rPr>
      <t>(upisuje se šifra</t>
    </r>
    <r>
      <rPr>
        <b/>
        <sz val="10"/>
        <rFont val="Arial Narrow"/>
        <family val="2"/>
        <charset val="238"/>
      </rPr>
      <t xml:space="preserve">) </t>
    </r>
  </si>
  <si>
    <r>
      <t xml:space="preserve">ISPLAĆENI IZNOS
(u kunama)
</t>
    </r>
    <r>
      <rPr>
        <sz val="10"/>
        <color rgb="FFFF0000"/>
        <rFont val="Arial Narrow"/>
        <family val="2"/>
      </rPr>
      <t>(Napomena: ovdje uneseni iznosi, nakon učitavanja popunjenog obrasca u sustav e-IzvještavanjeOCD   automatski se zbrajaju u Upitniku - 1. i 2. pitanje)</t>
    </r>
  </si>
  <si>
    <r>
      <t xml:space="preserve">REDNI BROJ
</t>
    </r>
    <r>
      <rPr>
        <b/>
        <sz val="10"/>
        <color rgb="FFFF0000"/>
        <rFont val="Arial Narrow"/>
        <family val="2"/>
      </rPr>
      <t>(automatski unos)</t>
    </r>
    <r>
      <rPr>
        <b/>
        <sz val="10"/>
        <rFont val="Arial Narrow"/>
        <family val="2"/>
        <charset val="238"/>
      </rPr>
      <t xml:space="preserve">
</t>
    </r>
  </si>
  <si>
    <r>
      <rPr>
        <b/>
        <sz val="10"/>
        <color theme="1"/>
        <rFont val="Arial Narrow"/>
        <family val="2"/>
        <charset val="238"/>
      </rPr>
      <t xml:space="preserve">OBLIK I NAMJENA DODJELE SREDSTAVA IZ JAVNIH IZVORA </t>
    </r>
    <r>
      <rPr>
        <b/>
        <sz val="10"/>
        <rFont val="Arial Narrow"/>
        <family val="2"/>
        <charset val="238"/>
      </rPr>
      <t xml:space="preserve">
</t>
    </r>
    <r>
      <rPr>
        <b/>
        <sz val="10"/>
        <color theme="4" tint="-0.249977111117893"/>
        <rFont val="Arial Narrow"/>
        <family val="2"/>
      </rPr>
      <t>Legenda OND</t>
    </r>
    <r>
      <rPr>
        <b/>
        <sz val="10"/>
        <rFont val="Arial Narrow"/>
        <family val="2"/>
        <charset val="238"/>
      </rPr>
      <t xml:space="preserve">
(upisuje se šifra oblika i namjene dodjele)
</t>
    </r>
    <r>
      <rPr>
        <sz val="10"/>
        <color rgb="FFFF0000"/>
        <rFont val="Arial Narrow"/>
        <family val="2"/>
      </rPr>
      <t>(Napomena: ovdje unesene šifre, nakon učitavanja popunjenog obrasca u sustav e-IzvještavanjeOCD automatski se povlače u Upitnik - 2. pitanje)</t>
    </r>
  </si>
  <si>
    <r>
      <t xml:space="preserve">IZVOR DODIJELJENIH SREDSTAVA
 </t>
    </r>
    <r>
      <rPr>
        <b/>
        <sz val="10"/>
        <color theme="4" tint="-0.249977111117893"/>
        <rFont val="Arial Narrow"/>
        <family val="2"/>
      </rPr>
      <t>Legenda IZ</t>
    </r>
    <r>
      <rPr>
        <b/>
        <sz val="10"/>
        <rFont val="Arial Narrow"/>
        <family val="2"/>
        <charset val="238"/>
      </rPr>
      <t xml:space="preserve">
(upisuje se šifra izvora)
</t>
    </r>
    <r>
      <rPr>
        <sz val="10"/>
        <color rgb="FFFF0000"/>
        <rFont val="Arial Narrow"/>
        <family val="2"/>
      </rPr>
      <t>(Napomena: ovdje unesene šifre, nakon učitavanja popunjenog obrasca u sustav e-IzvještavanjeOCD automatski se povlače u Upitnik - 1. pitanje)</t>
    </r>
  </si>
  <si>
    <r>
      <t xml:space="preserve">OIB
</t>
    </r>
    <r>
      <rPr>
        <b/>
        <sz val="10"/>
        <color rgb="FFFF0000"/>
        <rFont val="Arial Narrow"/>
        <family val="2"/>
        <charset val="238"/>
      </rPr>
      <t>(11-znakova)</t>
    </r>
  </si>
  <si>
    <r>
      <t xml:space="preserve">Broj u Registru neprofitnih organizacija
- RNO-broj
</t>
    </r>
    <r>
      <rPr>
        <b/>
        <sz val="10"/>
        <color rgb="FFFF0000"/>
        <rFont val="Arial Narrow"/>
        <family val="2"/>
        <charset val="238"/>
      </rPr>
      <t>(7-znakova)</t>
    </r>
  </si>
  <si>
    <r>
      <t xml:space="preserve">TRAJANJE PROJEKTA ILI PROGRAMA ODNOSNO TRAJANJE POTPORE
</t>
    </r>
    <r>
      <rPr>
        <b/>
        <sz val="9"/>
        <color theme="1"/>
        <rFont val="Arial Narrow"/>
        <family val="2"/>
        <charset val="238"/>
      </rPr>
      <t>1 = do 12 mjeseci 
2 = dulje od 12 mjeseci
3 = dulje od 24 mjeseca</t>
    </r>
  </si>
  <si>
    <r>
      <rPr>
        <b/>
        <sz val="10"/>
        <color rgb="FFFF0000"/>
        <rFont val="Arial Narrow"/>
        <family val="2"/>
        <charset val="238"/>
      </rPr>
      <t>Legenda OND</t>
    </r>
    <r>
      <rPr>
        <b/>
        <sz val="10"/>
        <color theme="1"/>
        <rFont val="Arial Narrow"/>
        <family val="2"/>
        <charset val="238"/>
      </rPr>
      <t xml:space="preserve">
OBLIK I NAMJENA DODJELE SREDSTAVA IZ JAVNIH IZVORA ( OBRAZAC - STUPAC 3b)  </t>
    </r>
  </si>
  <si>
    <t>Odgovori u stupcu 3a automatski se povlače u Upitnik, zaključani prema odgovarajućim kategorijama davatelja.</t>
  </si>
  <si>
    <t>Odgovori u stupcu 3b automatski se povlače u Upitnik, zaključani prema odgovarajućim kategorijama davatelja.</t>
  </si>
  <si>
    <r>
      <rPr>
        <b/>
        <sz val="10"/>
        <color rgb="FFFF0000"/>
        <rFont val="Arial Narrow"/>
        <family val="2"/>
        <charset val="238"/>
      </rPr>
      <t>Legenda IZ</t>
    </r>
    <r>
      <rPr>
        <b/>
        <sz val="10"/>
        <rFont val="Arial Narrow"/>
        <family val="2"/>
        <charset val="238"/>
      </rPr>
      <t xml:space="preserve">
Izvor dodijeljenih sredstava:</t>
    </r>
  </si>
  <si>
    <t xml:space="preserve">Napomena za 2017: </t>
  </si>
  <si>
    <t xml:space="preserve"> sredstva iz prihoda javnih visokoškolskih ustanova</t>
  </si>
  <si>
    <t xml:space="preserve"> sredstva iz prihoda lučkih uprava</t>
  </si>
  <si>
    <t xml:space="preserve"> sredstva javnih ustanova i zaklada</t>
  </si>
  <si>
    <t xml:space="preserve"> sredstva iz naknade za uporabu javnih cesta</t>
  </si>
  <si>
    <t>umjetnici</t>
  </si>
  <si>
    <t>djelatnici u kulturi</t>
  </si>
  <si>
    <t>zdravstveni djelatnici</t>
  </si>
  <si>
    <t>djeca žrtve nasilja</t>
  </si>
  <si>
    <t xml:space="preserve">kulturno stvaralaštvo udruga nacionalnih manjina </t>
  </si>
  <si>
    <t xml:space="preserve">športska natjecanja i rekreacija </t>
  </si>
  <si>
    <t>zaštita i spašavanje</t>
  </si>
  <si>
    <t>protupožarna zaštita</t>
  </si>
  <si>
    <t>zaštita i očuvanje arheološke baštine</t>
  </si>
  <si>
    <t>očuvanje i promicanje zavičajne kulturne baštine</t>
  </si>
  <si>
    <t>zaštita i očuvanje nepokretnih kulturnih dobara</t>
  </si>
  <si>
    <t>zaštita pokretnih kulturnih dobara</t>
  </si>
  <si>
    <r>
      <t xml:space="preserve">ODLUKA - </t>
    </r>
    <r>
      <rPr>
        <b/>
        <sz val="10"/>
        <color theme="1"/>
        <rFont val="Arial"/>
        <family val="2"/>
        <charset val="238"/>
      </rPr>
      <t>jednokratno za neplanirane aktivnosti</t>
    </r>
    <r>
      <rPr>
        <sz val="10"/>
        <color theme="1"/>
        <rFont val="Arial"/>
        <family val="2"/>
        <charset val="238"/>
      </rPr>
      <t xml:space="preserve">, dodijeljena </t>
    </r>
    <r>
      <rPr>
        <b/>
        <sz val="10"/>
        <color theme="1"/>
        <rFont val="Arial"/>
        <family val="2"/>
        <charset val="238"/>
      </rPr>
      <t>odlukom čelnika bez javnog natječaja</t>
    </r>
    <r>
      <rPr>
        <sz val="10"/>
        <color theme="1"/>
        <rFont val="Arial"/>
        <family val="2"/>
        <charset val="238"/>
      </rPr>
      <t xml:space="preserve"> (čl. 6. st. 3. al. 4.) - </t>
    </r>
    <r>
      <rPr>
        <i/>
        <sz val="10"/>
        <color rgb="FFFF0000"/>
        <rFont val="Arial"/>
        <family val="2"/>
        <charset val="238"/>
      </rPr>
      <t>moguće izabrati samo za dodijeljene iznose do 5.000,00 kn uz prethodnu suglasnost nadležnog Povjerenstva</t>
    </r>
  </si>
  <si>
    <r>
      <t xml:space="preserve">SPECIFIČNO PODRUČJE </t>
    </r>
    <r>
      <rPr>
        <b/>
        <sz val="10"/>
        <color theme="1"/>
        <rFont val="Arial Narrow"/>
        <family val="2"/>
        <charset val="238"/>
      </rPr>
      <t>FINANCIRANJA</t>
    </r>
    <r>
      <rPr>
        <b/>
        <sz val="10"/>
        <rFont val="Arial Narrow"/>
        <family val="2"/>
        <charset val="238"/>
      </rPr>
      <t xml:space="preserve">
</t>
    </r>
    <r>
      <rPr>
        <b/>
        <sz val="10"/>
        <color indexed="12"/>
        <rFont val="Arial Narrow"/>
        <family val="2"/>
        <charset val="238"/>
      </rPr>
      <t>Legenda 1</t>
    </r>
    <r>
      <rPr>
        <b/>
        <sz val="10"/>
        <rFont val="Arial Narrow"/>
        <family val="2"/>
        <charset val="238"/>
      </rPr>
      <t xml:space="preserve">
</t>
    </r>
    <r>
      <rPr>
        <b/>
        <sz val="8"/>
        <rFont val="Arial Narrow"/>
        <family val="2"/>
        <charset val="238"/>
      </rPr>
      <t>(upisuje se šifra područja)</t>
    </r>
  </si>
  <si>
    <r>
      <t xml:space="preserve">TERITORIJALNA ZASTUPLJENOST
provedbe projekta ili programa na područjima županija ili na području cijele Hrvatske
</t>
    </r>
    <r>
      <rPr>
        <b/>
        <sz val="10"/>
        <color indexed="12"/>
        <rFont val="Arial Narrow"/>
        <family val="2"/>
        <charset val="238"/>
      </rPr>
      <t xml:space="preserve">Legenda 4 
</t>
    </r>
    <r>
      <rPr>
        <b/>
        <sz val="9"/>
        <rFont val="Arial Narrow"/>
        <family val="2"/>
        <charset val="238"/>
      </rPr>
      <t>(upisuje se šifra</t>
    </r>
    <r>
      <rPr>
        <b/>
        <sz val="10"/>
        <rFont val="Arial Narrow"/>
        <family val="2"/>
        <charset val="238"/>
      </rPr>
      <t xml:space="preserve">) </t>
    </r>
  </si>
  <si>
    <t>ŠIFRA KOJU UNOSITE 
U 20. STUPAC OBRASCA</t>
  </si>
  <si>
    <r>
      <t xml:space="preserve">UPUTA: </t>
    </r>
    <r>
      <rPr>
        <sz val="10"/>
        <rFont val="Arial"/>
        <family val="2"/>
      </rPr>
      <t xml:space="preserve">U 21. i 22. stupac obrasca unesite šifru određene korisničke skupine na koju je projekt usmjeren. </t>
    </r>
  </si>
  <si>
    <t>ŠIFRA KOJU UNOSITE 
U 21/22. STUPAC OBRASCA</t>
  </si>
  <si>
    <t>ŠIFRA KOJU UNOSITE 
U 23/24. STUPAC OBRASCA</t>
  </si>
  <si>
    <r>
      <t xml:space="preserve">UPUTA: </t>
    </r>
    <r>
      <rPr>
        <sz val="10"/>
        <rFont val="Arial"/>
        <family val="2"/>
        <charset val="238"/>
      </rPr>
      <t xml:space="preserve">U 23. i 24. STUPAC OBRASCA unesite šifru određene aktivnosti ili usluge koja se provodi u sklopu projekta ili programa. U slučaju da određeni tip aktivnosti koju provodi određeni projekt nije navedena u popisu, molimo u obrazac unesite naziv tog tipa aktivnosti ili usluge. </t>
    </r>
  </si>
  <si>
    <t>ŠIFRA KOJU UNOSITE 
U 25. STUPAC OBRASCA</t>
  </si>
  <si>
    <t>Novo dodani izvori 17-20 - samo za razinu c,g1 i g2</t>
  </si>
  <si>
    <t>GRAD ZAGREB</t>
  </si>
  <si>
    <t>Javni natječaj za financiranje programa i projekata udruga iz područja europskih integracija i fondova Europske unije iz Proračuna Grada Zagreba za 2017.</t>
  </si>
  <si>
    <t>FORUM ZA SLOBODU ODGOJA</t>
  </si>
  <si>
    <t>00000828</t>
  </si>
  <si>
    <t>07853602203</t>
  </si>
  <si>
    <t>0058459</t>
  </si>
  <si>
    <t>ELI PIJACA PLAVŠIĆ</t>
  </si>
  <si>
    <t>PROJEKT O EU PROJEKTIMA II: POTPORA ŠKOLAMA U PRIJAVI I PROVEDBI PROJEKATA FINANCIRANIH IZ FONDOVA EUROPSKE UNIJE</t>
  </si>
  <si>
    <t>DOMAGOJ MORIĆ</t>
  </si>
  <si>
    <t>ravnospravnost spolova, međusektorska suradnja</t>
  </si>
  <si>
    <t>INSTITUT ZA STRUČNO USAVRŠAVANJE MLADIH</t>
  </si>
  <si>
    <t>21007634</t>
  </si>
  <si>
    <t>62813807687</t>
  </si>
  <si>
    <t>0300055</t>
  </si>
  <si>
    <t>MARTIN MAKARUN</t>
  </si>
  <si>
    <t>OD IDEJE DO USPJEŠNOG PROJEKTA-RADIONICE PISANJA EU PROJEKATA ZA UDRUGE VOL.2</t>
  </si>
  <si>
    <t>MAJA MUSTAČ</t>
  </si>
  <si>
    <t>ravnospravnost spolova</t>
  </si>
  <si>
    <t>UDRUGA    ZAMISLI</t>
  </si>
  <si>
    <t>21004058</t>
  </si>
  <si>
    <t>51933368655</t>
  </si>
  <si>
    <t>0009164</t>
  </si>
  <si>
    <t>SVJETLANA MARIJON</t>
  </si>
  <si>
    <t>GENERACIJA KOJA DOLAZI  III</t>
  </si>
  <si>
    <t>DENIS MARIJON</t>
  </si>
  <si>
    <t>ravnopravnost spolova, uključivanje marginaliziranih skupina</t>
  </si>
  <si>
    <t>ODRAZ – ODRŽIVI RAZVOJ ZAJEDNICE</t>
  </si>
  <si>
    <t>00001773</t>
  </si>
  <si>
    <t>54656708838</t>
  </si>
  <si>
    <t>0054046</t>
  </si>
  <si>
    <t>LIDIJA PAVIĆ ROGOŠIĆ</t>
  </si>
  <si>
    <t>DOBRI PRIMJERI EUROPSKIH PROJEKATA ODRŽIVE MOBILNOSTI</t>
  </si>
  <si>
    <t>ravnopravnost spolova, zaštita okoliša, međusektorska suradnja</t>
  </si>
  <si>
    <t>PROSPERIKON</t>
  </si>
  <si>
    <t>21009772</t>
  </si>
  <si>
    <t>98000825863</t>
  </si>
  <si>
    <t>0225761</t>
  </si>
  <si>
    <t>NIVES VRKLJAN</t>
  </si>
  <si>
    <t>PISANJE EU PROJEKATA MOŽE BITI ZABAVNO</t>
  </si>
  <si>
    <t>NIKOLINA DUGANDŽIĆ</t>
  </si>
  <si>
    <t>HRVATSKA ŠKOLA OUTWARD BOUND (HŠOB)</t>
  </si>
  <si>
    <t>21004164</t>
  </si>
  <si>
    <t>40281654915</t>
  </si>
  <si>
    <t>0039087</t>
  </si>
  <si>
    <t xml:space="preserve"> LANA NOVOSEL</t>
  </si>
  <si>
    <t>EDUKACIJOM DO USPJEŠNOG ERASMUS+ PROJEKTA</t>
  </si>
  <si>
    <t>KLASTER KREATIVNIH INDUSTRIJA I POSLOVNOG SAVJETOVANJA - ZNAM</t>
  </si>
  <si>
    <t>21010089</t>
  </si>
  <si>
    <t>75271172902</t>
  </si>
  <si>
    <t>0247109</t>
  </si>
  <si>
    <t>HRVOJKA SKOKOVIĆ HARAŠIĆ</t>
  </si>
  <si>
    <t>"SvEU ZNAM! U 2017."</t>
  </si>
  <si>
    <t>TELECENTAR</t>
  </si>
  <si>
    <t>21004106</t>
  </si>
  <si>
    <t>72564727823</t>
  </si>
  <si>
    <t>0097509</t>
  </si>
  <si>
    <t xml:space="preserve"> MARIN ŽUŽUL</t>
  </si>
  <si>
    <t xml:space="preserve">DIGITALNA AGENDA ZA KREATIVNI ZAGREB </t>
  </si>
  <si>
    <t>ŽARKO ČIŽMAR</t>
  </si>
  <si>
    <t>ravnopravnost spolova</t>
  </si>
  <si>
    <t>SINDIKAT BICIKLISTA</t>
  </si>
  <si>
    <t>21008577</t>
  </si>
  <si>
    <t>76572513398</t>
  </si>
  <si>
    <t>0189823</t>
  </si>
  <si>
    <t>TOMISLAV NAKIĆ ALFIREVIĆ</t>
  </si>
  <si>
    <t>PLATFORMA EU PROJEKATA ODRŽIVE URBANE MOBILNOSTI I BICIKLIRANJA</t>
  </si>
  <si>
    <t>SLAVEN KLIČEK</t>
  </si>
  <si>
    <t>ravnopravnost spolova, zaštita okoliša</t>
  </si>
  <si>
    <t>Javni natječaj za financiranje programa/projekata udruga iz području zaštite životnja, poljoprivrede, šumarstva i lovstva iz Proračuna GZ za 2017.</t>
  </si>
  <si>
    <t>HRVATSKA MLJEKARSKA UDRUGA, 
Fadila Hadžića 2, Zagreb</t>
  </si>
  <si>
    <t>00000454</t>
  </si>
  <si>
    <t>75164980044</t>
  </si>
  <si>
    <t>0008658</t>
  </si>
  <si>
    <t xml:space="preserve"> Zagreb, Ilica 31/lll </t>
  </si>
  <si>
    <t>4833-349</t>
  </si>
  <si>
    <t>hmu@hmu.hr</t>
  </si>
  <si>
    <t>www.hmu.hr</t>
  </si>
  <si>
    <t>Vera Volarić</t>
  </si>
  <si>
    <t>Izdavanje časopisa "Mlijeko i ja "</t>
  </si>
  <si>
    <t>Promocija potrošnje  i poticanje proizvodnje hrvatskog mlijeka.</t>
  </si>
  <si>
    <t xml:space="preserve">PČELARSKO DRUŠTVO LIPA, 
</t>
  </si>
  <si>
    <t>29232119988</t>
  </si>
  <si>
    <t>0121570</t>
  </si>
  <si>
    <t>Zagreb, Novačka 261, Zagreb</t>
  </si>
  <si>
    <t>091/2983-333</t>
  </si>
  <si>
    <t>josipkriz22@gmail.com</t>
  </si>
  <si>
    <t>www.pdlipa.hr</t>
  </si>
  <si>
    <t>Josip Križ</t>
  </si>
  <si>
    <t>Edukacija pčelara i građana o prednosti konzumiranja domaćih, posebno pčelinjih proizvoda, te zaštita ruralnog prostora</t>
  </si>
  <si>
    <t>Organiziranje edukativnih predavanja namjenjenih građanstvu i pčelarima.</t>
  </si>
  <si>
    <t>zaštita okoliša</t>
  </si>
  <si>
    <t>PČELARSKO DRUŠTVO ZAGREB, 
Našička 16, Zagreb</t>
  </si>
  <si>
    <t>16601173483</t>
  </si>
  <si>
    <t>0140098</t>
  </si>
  <si>
    <t>Našićka 16, Zagreb</t>
  </si>
  <si>
    <t>091/536-1654</t>
  </si>
  <si>
    <t>info@pdz.hr</t>
  </si>
  <si>
    <t>www.pdz.hr</t>
  </si>
  <si>
    <t>Stjepan Vuković</t>
  </si>
  <si>
    <t>Mala škola pčelarenja</t>
  </si>
  <si>
    <t>Održavanje predavanja vezanih uz pčelarenje i praktični rad u pčelinjaku s ciljem edukacije članova udruge i građana zainteresiranih za bavljenje pčelarstvom.</t>
  </si>
  <si>
    <t>Kušaonica meda i Zagimed</t>
  </si>
  <si>
    <t>Ante Štavun</t>
  </si>
  <si>
    <t>Prikljupljanje uzoraka meda i fizikalno-kemijska analiza uzoraka na PBF-u, ocjenjivanje uzoraka i proglašavanje pobjednika. Za građanstvo su organizirane kušaonice meda.</t>
  </si>
  <si>
    <t>SRU BUKOVAC MAKSIMIR, 
Mogilska 50, Zagreb</t>
  </si>
  <si>
    <t>81600965107</t>
  </si>
  <si>
    <t>0083143</t>
  </si>
  <si>
    <t>Zagreb, Mogilska 50</t>
  </si>
  <si>
    <t>098/942-0250</t>
  </si>
  <si>
    <t>alojzije.bonic@inet.hr</t>
  </si>
  <si>
    <t>Alojzije Bonić</t>
  </si>
  <si>
    <t>Ekološko edukativni program</t>
  </si>
  <si>
    <t>Edukacija prisutne djece o zaštiti i očuvanju voda i šuma održavanjem teoretskih i praktičnih radionica, sadnje ukrasnog bilja, čišćenje i uređivanje obale jezera, učenje ribičke tehnike...</t>
  </si>
  <si>
    <t>JOCKEY KLUB HRVATSKE, 
Karlovačka cesta 80K, Zagreb</t>
  </si>
  <si>
    <t>00001495</t>
  </si>
  <si>
    <t>56010640293</t>
  </si>
  <si>
    <t>0110921</t>
  </si>
  <si>
    <t>Zagreb, Karlovačka c. 80K</t>
  </si>
  <si>
    <t>6551-100</t>
  </si>
  <si>
    <t>jockey.klub@gmail.com</t>
  </si>
  <si>
    <t>www.jockey-klub.hr</t>
  </si>
  <si>
    <t>Ivan Pandža</t>
  </si>
  <si>
    <t>Konji u terapijskom jahanju</t>
  </si>
  <si>
    <t>Projektom je obuhvaćena briga i osposobljavanje konja za terapijsko jahanje i održavanje terapijskog jahanja.</t>
  </si>
  <si>
    <t>UDRUGA ŠPORTSKIH RIBOLOVACA INVALIDA DOMOVINSKOG RATA ODRA NOVI ZAGREB, 
Karlovačka cesta 80K, Zagreb</t>
  </si>
  <si>
    <t>06706441504</t>
  </si>
  <si>
    <t>0259756</t>
  </si>
  <si>
    <t xml:space="preserve">Karlovačka 80 K, Zagreb </t>
  </si>
  <si>
    <t>098/8383-710</t>
  </si>
  <si>
    <t>ribolovodra@gmail.com</t>
  </si>
  <si>
    <t>Ivan Fičko</t>
  </si>
  <si>
    <t>Promicanje i popularizacija ribolovne etike, tradicije i običaja</t>
  </si>
  <si>
    <t>Športsko ribolovne aktivnosti na ribnjaku (jezeru) Blato, mala škola ribarenja i okupljanja među kojima je i tradicionalna Fišijada, održavanje i čišćenje obale jezera i prilaznih putova te poribljavanje jezera.</t>
  </si>
  <si>
    <t>SAVEZ SPORTSKO RIBOLOVNIH DRUŠTAVA GRADA ZAGREBA, 
Savska cesta 137, Zagreb</t>
  </si>
  <si>
    <t>16545198570</t>
  </si>
  <si>
    <t>0083249</t>
  </si>
  <si>
    <t>Zagreb, Savska c. 137</t>
  </si>
  <si>
    <t>643-1032</t>
  </si>
  <si>
    <t>ribolov@zgsport.hr</t>
  </si>
  <si>
    <t>Program rada s mladim ribolovcima u 2017. godini</t>
  </si>
  <si>
    <t>Anđelo Orač</t>
  </si>
  <si>
    <t xml:space="preserve">Upoznavanje mladih ribolovaca sa biljnim i životinjskim svijetom u vodi i oko vode, zaštiti biljnog i životinjskog svijeta te pravilima i alatom potrebnim za ribolov.
</t>
  </si>
  <si>
    <t>UDRUGA MALIH SIRARA GRADA ZAGREBA ZG SIREK</t>
  </si>
  <si>
    <t>0116571</t>
  </si>
  <si>
    <t>Remetinečki gaj 14, Zagreb</t>
  </si>
  <si>
    <t>6313-028</t>
  </si>
  <si>
    <t>andjelka.pejakovic@savjetodavna.hr</t>
  </si>
  <si>
    <t>www.zgsirek.hr</t>
  </si>
  <si>
    <t>Anđelka Pejaković</t>
  </si>
  <si>
    <t>Promicanje i očuvanje kulturnih vrijednosti gradskog ruralnog područja</t>
  </si>
  <si>
    <t>Provedba marketinške kampanje 
u svrhu promocije robne marke ZG sirek za zagrebačke potrošače svježeg kravljeg sira te analize proizvoda.</t>
  </si>
  <si>
    <t xml:space="preserve">GLJIVARSKO DRUŠTVO PROSENJAK
</t>
  </si>
  <si>
    <t>21010342</t>
  </si>
  <si>
    <t>05863715363</t>
  </si>
  <si>
    <t>0247320</t>
  </si>
  <si>
    <t>Remetinečka 60, Zagreb</t>
  </si>
  <si>
    <t>091/6333-665</t>
  </si>
  <si>
    <t>prosenjak@prosenjak.hr</t>
  </si>
  <si>
    <t>www.prosenjak.hr</t>
  </si>
  <si>
    <t>Josip Kapraljević</t>
  </si>
  <si>
    <t>Održavanje web portala www.prosenjak.hr</t>
  </si>
  <si>
    <t>Upotpunjavanje postojeće baze gljiva Zagreba i okolice na portalu www.prosenjak.hr</t>
  </si>
  <si>
    <t xml:space="preserve">UDRUGA PČELARA PČELINJAK
</t>
  </si>
  <si>
    <t>87098625408</t>
  </si>
  <si>
    <t>0053937</t>
  </si>
  <si>
    <t>Svačićev trg 11, Zagreb</t>
  </si>
  <si>
    <t>098/322-413</t>
  </si>
  <si>
    <t>predsjednik@pčelinjak.hr</t>
  </si>
  <si>
    <t>www.pčelinjak.hr</t>
  </si>
  <si>
    <t>Kristijan Jusić</t>
  </si>
  <si>
    <t>Riješi varrou ekološki</t>
  </si>
  <si>
    <t>Dražen Jerman</t>
  </si>
  <si>
    <t>Svrha projekta je provođenje pokusa na šest pčelinjaka kako bi se dokazala prednost ekološke metode suzbijanja varroe nad kemijskom metodom.</t>
  </si>
  <si>
    <t>Posadi biljčicu za našu pčelicu</t>
  </si>
  <si>
    <t>Na dozvoljenoj gradskoj zelenoj površini članovi udruge zasadili su stabla medonosnih vrsta drveća, a preostale sadnice podijelili su pčelarima i zainteresiranim građanima.</t>
  </si>
  <si>
    <t xml:space="preserve">UDRUGA PČELARA PČELINJAK
</t>
  </si>
  <si>
    <t>Gradska pčelarska služba 112</t>
  </si>
  <si>
    <t>Pčelarsko dežurstvo je građanima dostupan besplatan servis koji služi za uklanjanje rojeva pčela ili osa, kada predstavljaju opasnost za građane.</t>
  </si>
  <si>
    <t>FALA-UDRUGA ZA PROMICANJE SOCIJALNE OSJETLJIVOSTI, ZAŠTITE I POBOLJŠANJA KVALITETE ŽIVOTA</t>
  </si>
  <si>
    <t>38443365286</t>
  </si>
  <si>
    <t>0204261</t>
  </si>
  <si>
    <t>Zagreb, Mlinovi 67A</t>
  </si>
  <si>
    <t>098/198-3848</t>
  </si>
  <si>
    <t>taspicek@inet.hr</t>
  </si>
  <si>
    <t>www.fala.hr</t>
  </si>
  <si>
    <t>Tajana Špiček</t>
  </si>
  <si>
    <t>Sljemensko samoniklo bilje i konji</t>
  </si>
  <si>
    <t>Upoznavanje procesa rada sa konjima s obzirom na ljekovita svojstva jestivoga bilja.</t>
  </si>
  <si>
    <t>HSLD VEPAR ČUČERJE</t>
  </si>
  <si>
    <t>21001570</t>
  </si>
  <si>
    <t>79538371339</t>
  </si>
  <si>
    <t>0291634</t>
  </si>
  <si>
    <t>Srukov brijeg bb</t>
  </si>
  <si>
    <t>098/622-809</t>
  </si>
  <si>
    <t>safranbozo@gmail.com</t>
  </si>
  <si>
    <t>Božo Šafran</t>
  </si>
  <si>
    <t>Tematski edukativni park</t>
  </si>
  <si>
    <t>Izgradnja parka na temu lova s naglaskom na očuvanje i zaštiti životinjskih vrsta koje obitavaju na tom području.</t>
  </si>
  <si>
    <t>LOVAČKA UDRUGA LUG LUŽAN, ŠAŠINOVEC, GLAVNIČICA, ŽERJAVINEC</t>
  </si>
  <si>
    <t>10125150281</t>
  </si>
  <si>
    <t>0085952</t>
  </si>
  <si>
    <t>Belovar, Lužan, Žirovnjak bb, Sesvete</t>
  </si>
  <si>
    <t>091/3545-121</t>
  </si>
  <si>
    <t>fd-trans@zg.t-com.hr</t>
  </si>
  <si>
    <t>Dražen Frljak</t>
  </si>
  <si>
    <t>Uređenje divljih deponija smeća, te čišćenje vodotoka od odbačenog smeća unutar granica lovišta</t>
  </si>
  <si>
    <t>Vlatko Sliško</t>
  </si>
  <si>
    <t>Organiziranje velikih akcija prikupljanja i uklanjanja glomaznog i komunalnog otpada sa područja lovišta kojim gospodari udruga.</t>
  </si>
  <si>
    <t>Ivan Krnjak</t>
  </si>
  <si>
    <t>Održavanje edukativnih radionica u školama i lovištu kako bi djecu upoznali sa zadaćama lovaca i njihovoj ulozi u zaštiti prirode i životinja.</t>
  </si>
  <si>
    <t>LOVAČKO DRUŠTVO FAZAN ŠESTINE</t>
  </si>
  <si>
    <t>09991866976</t>
  </si>
  <si>
    <t>0008958</t>
  </si>
  <si>
    <t xml:space="preserve"> Mikulići 189, 10000 Zagreb</t>
  </si>
  <si>
    <t>099/2529-465</t>
  </si>
  <si>
    <t>fazan.sestine@gmail.com</t>
  </si>
  <si>
    <t>Miljenko Kruc</t>
  </si>
  <si>
    <t>Informiranje u edukacija građana korisnika PP Medvednica</t>
  </si>
  <si>
    <t>Boško Milešević</t>
  </si>
  <si>
    <t>Održavanje predavanja vezanih uz provođenje Programa zaštite divljači, ulozi lovaca u lokalnoj zajednici, zdravlju divljači, primjenjenim istraživanjima...</t>
  </si>
  <si>
    <t>LOVAČKO DRUŠTVO FAZAN BELOVAR-MORAVČE</t>
  </si>
  <si>
    <t>22673645134</t>
  </si>
  <si>
    <t>0122754</t>
  </si>
  <si>
    <t>Sesvete,Trg D.Domjanića 6</t>
  </si>
  <si>
    <t>4834-560</t>
  </si>
  <si>
    <t>ivica.budor@hls.htnet.hr</t>
  </si>
  <si>
    <t>www.ld-fazan.com.hr</t>
  </si>
  <si>
    <t>Ivica Budor</t>
  </si>
  <si>
    <t>Informiranje u edukacija građana o divljači i bolestima divljači na području Grada Zagreba</t>
  </si>
  <si>
    <t>Održavanje predavanja na temu lova, lovne divljači, bolestima divljači te ulozi lovaca u zaštiti i reguliranju brojnosti divljači.</t>
  </si>
  <si>
    <t>O.A.ZA.-ODRŽIVA ALTERNATIVA ZAJEDNICI</t>
  </si>
  <si>
    <t>10764365836</t>
  </si>
  <si>
    <t>0226922</t>
  </si>
  <si>
    <t>Vitezićeva 60, Zagreb</t>
  </si>
  <si>
    <t>5503-010</t>
  </si>
  <si>
    <t>ured@oazainfo.hr</t>
  </si>
  <si>
    <t>www.oazainfo.hr</t>
  </si>
  <si>
    <t>Filip Brničević</t>
  </si>
  <si>
    <t>Oaza za djecu</t>
  </si>
  <si>
    <t>Andrea Rutnik</t>
  </si>
  <si>
    <t>Osnivanje novog školskog vrta u OŠ u Zapruđu te unaprijeđivanje postojećeg školskog vrta u OŠ "D.Cesarić". Održana su i dva vrtna festivala.</t>
  </si>
  <si>
    <t>UDRUGA ZA PROMICANJE KREATIVNOSTI VILIBALD</t>
  </si>
  <si>
    <t>21005984</t>
  </si>
  <si>
    <t>39447066877</t>
  </si>
  <si>
    <t>0100323</t>
  </si>
  <si>
    <t>Ivanićgradska 59b, Zagreb</t>
  </si>
  <si>
    <t>095/1823-652</t>
  </si>
  <si>
    <t>vilibaldudruga@gmail.com</t>
  </si>
  <si>
    <t>www.vilibald.hr</t>
  </si>
  <si>
    <t>Milka Mišak</t>
  </si>
  <si>
    <t xml:space="preserve">Urbani održivi razvoj - mali eko vrtlari </t>
  </si>
  <si>
    <t>Dijana Hižman</t>
  </si>
  <si>
    <t>Osnivanje organskih urbanih vrtova u dječijim vrtićima te organiziranje radionica na kojima djeca stječu praktično znanje o sjetvi i sadnji povrća i cvijeća.</t>
  </si>
  <si>
    <t>Green flash - Mobilne vrtne radionice</t>
  </si>
  <si>
    <t>Održavanje edukativnih radionica za školsku i vrtićku djecu s ciljem promicanja urbanih vrtova, uzgoja zdrave hrane i zdrave prehrane te očuvanja prirode i okoliša</t>
  </si>
  <si>
    <t>UDRUGA VESTIGIUM</t>
  </si>
  <si>
    <t>12000190551</t>
  </si>
  <si>
    <t>0181529</t>
  </si>
  <si>
    <t>Vrbani 17, Zagreb</t>
  </si>
  <si>
    <t>095/8561-270</t>
  </si>
  <si>
    <t>udruga.vestigium@gmail.com</t>
  </si>
  <si>
    <t>Irena Borovina</t>
  </si>
  <si>
    <t>OPG fest</t>
  </si>
  <si>
    <t>Organizirani odlazak na OPG gdje su sudionici radionica sadili povrće, ubirali plodove, pripremali zimnicu... Održane su i radionice etno pjevanja, pričanja priča o mitovima i legendama....</t>
  </si>
  <si>
    <t>HRVATSKA UDRUGA ZAŠTITNIKA ŽIVOTINJA NOINA ARKA</t>
  </si>
  <si>
    <t>00001275</t>
  </si>
  <si>
    <t>0080195</t>
  </si>
  <si>
    <t>Osredak 19, Zagreb</t>
  </si>
  <si>
    <t>091/5214696</t>
  </si>
  <si>
    <t>info@noina-arka.hr</t>
  </si>
  <si>
    <t>www.noina-arka.hr</t>
  </si>
  <si>
    <t>Helena Fink</t>
  </si>
  <si>
    <t>Hitna pomoć za ranjene životinje</t>
  </si>
  <si>
    <t>Pružanje prve pomoći i zbrinjavanje ranjenih životinja; Prihvat i smještaj nađenih životinja te veterinarska obrada (čišćenje od parazita, cijepljenje protiv zaraznih bolesti i bjesnoće, mikročipiranje i kastracija/sterilizacija)</t>
  </si>
  <si>
    <t>93831451475</t>
  </si>
  <si>
    <t>SOS za napuštene kućne ljubimce</t>
  </si>
  <si>
    <t>Prihvat najugroženijih kategorija životinja (skotne kuje i štenci), veterinarska obrada, mikročipiranje, cijepljenje protiv bjesnoće i udomljavanje</t>
  </si>
  <si>
    <t>PRIJATELJI ŽIVOTINJA</t>
  </si>
  <si>
    <t>21002139</t>
  </si>
  <si>
    <t>01688741346</t>
  </si>
  <si>
    <t>0081051</t>
  </si>
  <si>
    <t xml:space="preserve"> Jurišićeva 25, 10000 Zagreb</t>
  </si>
  <si>
    <t>091 225 3371</t>
  </si>
  <si>
    <t>prijatelji.zivotinja@inet.hr</t>
  </si>
  <si>
    <t>www.prijatelji-zivotinja.hr</t>
  </si>
  <si>
    <t>Luka Oman</t>
  </si>
  <si>
    <t>Zagrebački program edukacije o važnosti mikročipiranja, udomljavanja i kastracije kućnih ljubimaca te provođenje Zakona o zaštiti životinja i o zaštiti životinja općenito</t>
  </si>
  <si>
    <t xml:space="preserve">Temelj projekta je edukacija, podrška i dostupnost informacija kroz suradnju s drugim udrugama i skloništima za nezbrinute životinje </t>
  </si>
  <si>
    <t>PLAVI KRIŽ</t>
  </si>
  <si>
    <t>0125208</t>
  </si>
  <si>
    <t>Jurja Škarpe 23, Zagreb</t>
  </si>
  <si>
    <t>091 621 4696</t>
  </si>
  <si>
    <t>Višnja Jurki</t>
  </si>
  <si>
    <t>Kontrolirana depopulacija pasa i mačaka lutalica u gradu Zagrebu</t>
  </si>
  <si>
    <t>Kastracije/sterilizacije pasa i mačaka, udomljavanje</t>
  </si>
  <si>
    <t>UDRUGA ZA ZAŠTITU I PROMICANJE PRAVA ŽIVOTINJA RINA</t>
  </si>
  <si>
    <t>90835965601</t>
  </si>
  <si>
    <t>0091235</t>
  </si>
  <si>
    <t>Petra Dumičića 10, Sesvete</t>
  </si>
  <si>
    <t>098 169 4446</t>
  </si>
  <si>
    <t>info@udruga-rina.hr</t>
  </si>
  <si>
    <t>www.udruga-rina.hr</t>
  </si>
  <si>
    <t>Marija Jakopanec</t>
  </si>
  <si>
    <t>Unaprjeđenje skrbi o napuštenim životinjama</t>
  </si>
  <si>
    <t>Svakodnevna briga o napuštenim životinjama, traženje udomitelja, mikročipiranje, cijepljenje protiv bjesnoće</t>
  </si>
  <si>
    <t>S.O.S ZA MACE</t>
  </si>
  <si>
    <t>21006142</t>
  </si>
  <si>
    <t>42149180511</t>
  </si>
  <si>
    <t>0096687</t>
  </si>
  <si>
    <t>Grge Novaka 15, Zagreb</t>
  </si>
  <si>
    <t>091 298 1941</t>
  </si>
  <si>
    <t>Ružica Pađen</t>
  </si>
  <si>
    <t>Sterilizacija maca, hranilišta, zdravlje, edukacija malevolentnih</t>
  </si>
  <si>
    <t xml:space="preserve">Sterilizacija mačaka na službenim hranilištima Grada Zagreba, hranjenje, veterinarska skrb, kontinuirana kontrola, edukacija građana </t>
  </si>
  <si>
    <t>HRVATSKA UDRUGA ZA ŠKOLOVANJE PASA VODIČA I MOBILITET</t>
  </si>
  <si>
    <t>00000381</t>
  </si>
  <si>
    <t>84108603042</t>
  </si>
  <si>
    <t>0102748</t>
  </si>
  <si>
    <t>Savska cesta 129, Zagreb</t>
  </si>
  <si>
    <t>091 481 6155</t>
  </si>
  <si>
    <t>udruga@psivodici.hr</t>
  </si>
  <si>
    <t>www.psivodici.hr</t>
  </si>
  <si>
    <t>Mira Katalenić</t>
  </si>
  <si>
    <t>Pas pomagač-više od prijateljstva</t>
  </si>
  <si>
    <t>Program socijalizacije, uključivanje 10 štenadi u socijalizacijske obitelji s ciljem školovanja pasa pomagača za osobe s dijabetesom i epilepsijom</t>
  </si>
  <si>
    <t>UDRUGA ZA DOBROBIT I ZAŠTITU ŽIVOTINJA INDIGO</t>
  </si>
  <si>
    <t>73132707189</t>
  </si>
  <si>
    <t>0253520</t>
  </si>
  <si>
    <t>Grmoščica desna 10, Zagreb</t>
  </si>
  <si>
    <t>091 222 6683</t>
  </si>
  <si>
    <t>udruga.indigo@gmail.com</t>
  </si>
  <si>
    <t>www.udruga-indigo.com</t>
  </si>
  <si>
    <t>Jasenka Pavić</t>
  </si>
  <si>
    <t>Volonteri za volontere</t>
  </si>
  <si>
    <t>Jelena Pozaić</t>
  </si>
  <si>
    <t>Kroz predavanja i praktični rad educiraju se volonteri iz udruga grada Zagreba i pojedinci koji se bave zaštitom životinja kako pravilno odraditi postupak resocijalizacije i rehabilitacije napuštenih pasa s problemima u ponašanju</t>
  </si>
  <si>
    <t>Javni poziv za dodjelu jednokratnih financijskih potpora udrugama iz sredstava Proračuna Grada Zagreba za 2017.</t>
  </si>
  <si>
    <t>SAVEZ FELINOLOŠKIH DRUŠTAVA HRVATSKE</t>
  </si>
  <si>
    <t>00001471</t>
  </si>
  <si>
    <t>90800614263</t>
  </si>
  <si>
    <t>0179329</t>
  </si>
  <si>
    <t>Vinogradska 2A, Zagreb</t>
  </si>
  <si>
    <t>091 1933000</t>
  </si>
  <si>
    <t>sfdh.cats@gmail.com</t>
  </si>
  <si>
    <t>www.sfdh.hr</t>
  </si>
  <si>
    <t>Amelija Leopoldović</t>
  </si>
  <si>
    <t>Međunarodna izložba mačaka</t>
  </si>
  <si>
    <t>GLJIVARSKO DRUŠTVO "KAMILO BLAGAIĆ"</t>
  </si>
  <si>
    <t>21000895</t>
  </si>
  <si>
    <t>44968486612</t>
  </si>
  <si>
    <t>0161181</t>
  </si>
  <si>
    <t>Tkalčićeva 33, Zagreb</t>
  </si>
  <si>
    <t>grlatheo@gmail.com</t>
  </si>
  <si>
    <t>www.gdkb.hr</t>
  </si>
  <si>
    <t>Dubravko Furlan</t>
  </si>
  <si>
    <t>Organizacija 39. izložbe gljiva</t>
  </si>
  <si>
    <t>UDRUGA ZA HRVATSKO SAVRŠENO NASELJE "AKRAM"</t>
  </si>
  <si>
    <t>21002723</t>
  </si>
  <si>
    <t>25820859856</t>
  </si>
  <si>
    <t>0326278</t>
  </si>
  <si>
    <t>Jurjevska 31A, Zagreb</t>
  </si>
  <si>
    <t>akramilama@gmail.com</t>
  </si>
  <si>
    <t>www.mojkvart.hr</t>
  </si>
  <si>
    <t>Zora Maštrović</t>
  </si>
  <si>
    <t>Seminar i izložba "Urbani vrtovi i arhitektura"</t>
  </si>
  <si>
    <t>Eduukativna izložba</t>
  </si>
  <si>
    <t>HRVATSKO DRUŠTVO ZA BIOTEHNOLOGIJU</t>
  </si>
  <si>
    <t>00000253</t>
  </si>
  <si>
    <t>95712251347</t>
  </si>
  <si>
    <t>0064351</t>
  </si>
  <si>
    <t>Pierottijeva 6, Zagreb</t>
  </si>
  <si>
    <t>aslavica@pbf.hr</t>
  </si>
  <si>
    <t>www.hdb.hr</t>
  </si>
  <si>
    <t>Anita Slavica</t>
  </si>
  <si>
    <t>Obilježavanje obljetnice društva i jačanje kapaciteta udruge</t>
  </si>
  <si>
    <t>Unapređenje i razvoj biotehnologije na svim područjima za dobrobit gospodarstva RH</t>
  </si>
  <si>
    <t>HRVATSKI MIKOLOŠKO-GLJIVARSKI SAVEZ</t>
  </si>
  <si>
    <t>21004821</t>
  </si>
  <si>
    <t>92496844324</t>
  </si>
  <si>
    <t>0296992</t>
  </si>
  <si>
    <t>Ozaljska 105, Zagreb</t>
  </si>
  <si>
    <t>nibrahmgs@gmail.com</t>
  </si>
  <si>
    <t>www.hmgs.hr</t>
  </si>
  <si>
    <t>Branko Bartolić</t>
  </si>
  <si>
    <t>Postavljanje izložbe i tisak edukativnog časopisa "Svijet gljiva"</t>
  </si>
  <si>
    <t>zaštita i unapređenje prirode i čovjekove okoline</t>
  </si>
  <si>
    <t>Jurišićeva 25, Zagreb</t>
  </si>
  <si>
    <t>Organizacija manifestacije ZeGeVege</t>
  </si>
  <si>
    <t>Prava i zaštita životinja, približavanje ideje održivog življenja</t>
  </si>
  <si>
    <t>UDRUGA U DOBROM DRUŠTVU</t>
  </si>
  <si>
    <t>0186925</t>
  </si>
  <si>
    <t>78345236773</t>
  </si>
  <si>
    <t>Vinogorska 21A, Sesvete</t>
  </si>
  <si>
    <t>kovana@globalnet.hr</t>
  </si>
  <si>
    <t>Ana Kovačić</t>
  </si>
  <si>
    <t>Jačanje kapaciteta udruge</t>
  </si>
  <si>
    <t>Održavanje edukativnih susreta i pomoć poljoprivrednim proizvođačima</t>
  </si>
  <si>
    <t>DAN PO DAN</t>
  </si>
  <si>
    <t>21011818</t>
  </si>
  <si>
    <t>66534747940</t>
  </si>
  <si>
    <t>0349648</t>
  </si>
  <si>
    <t>Ivana Brkanovića 5, Sesvete</t>
  </si>
  <si>
    <t>franicnovaklu@gmail.com</t>
  </si>
  <si>
    <t>www.danpodan</t>
  </si>
  <si>
    <t>Lucija Franić Novak</t>
  </si>
  <si>
    <t>Natjecanje za najljepši balkon, najljepšu okućnicu stambene zgrade i najljepšu terasu Novog Jelkovca</t>
  </si>
  <si>
    <t>Promicanje, razvitka i unapređenje kulture življenja u novom naselju Novi Jelkovec</t>
  </si>
  <si>
    <t>UDRUGA ZA EDUKACIJU I SAVJETOVANJE JEDAN OD MILIJUN</t>
  </si>
  <si>
    <t>21012480</t>
  </si>
  <si>
    <t>33646506359</t>
  </si>
  <si>
    <t>0392799</t>
  </si>
  <si>
    <t>Pavlenski put 9, Zagreb</t>
  </si>
  <si>
    <t>kleutar@gmsil.com</t>
  </si>
  <si>
    <t>Kata Leutar</t>
  </si>
  <si>
    <t>Edukacije (održavanje radionica u svrhu OPG-a i građanstva)</t>
  </si>
  <si>
    <t>Povećanje znanja i sposobnosti profesionalaca krozprižanje stručne pomoći i edukacije</t>
  </si>
  <si>
    <t xml:space="preserve">JOCKEY KLUB HRVATSKE
</t>
  </si>
  <si>
    <t xml:space="preserve">Edukacija članova </t>
  </si>
  <si>
    <t>Edukacija mladih članova udrugeu svrhu polaganja licenci HKS-a te zainteresirati djecu i mlade za konje i jahački sport</t>
  </si>
  <si>
    <t>KLUB HRVATSKI OVČAR-ZAGREB</t>
  </si>
  <si>
    <t>21000689</t>
  </si>
  <si>
    <t>13364717501</t>
  </si>
  <si>
    <t>0258691</t>
  </si>
  <si>
    <t>Ilica 61, Zagreb</t>
  </si>
  <si>
    <t>klubhozagreb@gmail.com</t>
  </si>
  <si>
    <t xml:space="preserve">www.hrvatskiovcar.hr </t>
  </si>
  <si>
    <t>Sandra Pavković</t>
  </si>
  <si>
    <t>Najam dvorane za natjecanjai nabava prepreka za natjecanja</t>
  </si>
  <si>
    <t>Očuvanje, isticanje i unapređenje radnih kvaliteta pasmine hrvatski ovčar</t>
  </si>
  <si>
    <t>LOVAČKA UDRUGA "SRNDAČ" DRAGONOŽEC</t>
  </si>
  <si>
    <t>21000227</t>
  </si>
  <si>
    <t>44880880632</t>
  </si>
  <si>
    <t>0095079</t>
  </si>
  <si>
    <t>Lovački put 1, Zagreb</t>
  </si>
  <si>
    <t>lu.srndac@gmail.com</t>
  </si>
  <si>
    <t>Ivan Matin</t>
  </si>
  <si>
    <t>Uređenje lovačke kuće u svrhu edukacije članova</t>
  </si>
  <si>
    <t>Edukacijamlađih članovalovačke udruge u postupanju s divljači</t>
  </si>
  <si>
    <t>Srukov brijeg bb, zagreb</t>
  </si>
  <si>
    <t>Promoviranje rada udruge u cilju približavanja lovstva široj društvenoj zajednici i potencijalnim novim lovcima</t>
  </si>
  <si>
    <t>VETO</t>
  </si>
  <si>
    <t>21012513</t>
  </si>
  <si>
    <t>57652431472</t>
  </si>
  <si>
    <t>0392896</t>
  </si>
  <si>
    <t>Dubravka Dujšina 6, Zagreb</t>
  </si>
  <si>
    <t>inescrnecki@gmail.com</t>
  </si>
  <si>
    <t>Ines Crnečki</t>
  </si>
  <si>
    <t>Zaštita životinja u smislu preventivne skrbi, poboljšanje kvalitete života kućnih ljubimaca, pomoć pri udomljavanju i briga o zdravlju napuštenih životinjua</t>
  </si>
  <si>
    <t>UDRUGA ZA ZAŠTITU MAGARACA-TRIBUNJSKI TOVAR</t>
  </si>
  <si>
    <t>15001318</t>
  </si>
  <si>
    <t>05339414338</t>
  </si>
  <si>
    <t>0282856</t>
  </si>
  <si>
    <t>Glavičine 2, Tribunj</t>
  </si>
  <si>
    <t>tribunjtovar@gmail.com</t>
  </si>
  <si>
    <t>Rokica Ferara</t>
  </si>
  <si>
    <t>Uređenje "Magarećeg parka" i nabava hrane za magarce</t>
  </si>
  <si>
    <t>Zaštita od izumiranja, te zaštita od nehumanog postupanja istarskog i dalmatinskog magarca</t>
  </si>
  <si>
    <t>Izravna dodjela</t>
  </si>
  <si>
    <t>Organizacija VeGe piknika</t>
  </si>
  <si>
    <t>VeGe piknik održan je u sklopu Međunarodnog dana zaštite životinja</t>
  </si>
  <si>
    <t>KINOLOŠKI KLUB TORNJAK-ZAGREB</t>
  </si>
  <si>
    <t>21000610</t>
  </si>
  <si>
    <t>28589405802</t>
  </si>
  <si>
    <t>0365260</t>
  </si>
  <si>
    <t>kktornjakzagreb@gmail.com</t>
  </si>
  <si>
    <t>www.tornjak.hr</t>
  </si>
  <si>
    <t>Snježana Štruklec</t>
  </si>
  <si>
    <t>Obilježavanje 20. obljetnice osnutka udruge uz specijalnu izložbu tornjaka i hrvatskih ovčara</t>
  </si>
  <si>
    <t>Unapređenje kinologije, a poglavito uzgoja, odgoja, obuke, zaštite  i rekonstrukcije stare autohtone pasmine tornjak</t>
  </si>
  <si>
    <t>HRVATSKI PČELARSKI SAVEZ</t>
  </si>
  <si>
    <t>00001003</t>
  </si>
  <si>
    <t>85477657229</t>
  </si>
  <si>
    <t>0066532</t>
  </si>
  <si>
    <t>Pavla Hatza 5, Zagreb</t>
  </si>
  <si>
    <t>01/4811325</t>
  </si>
  <si>
    <t>pcelarski-savez@zg.t-com.hr</t>
  </si>
  <si>
    <t>Ivan Mravak</t>
  </si>
  <si>
    <t>Dani meda u Zagrebu i Medni doručak</t>
  </si>
  <si>
    <t>dizanje svijesti kod građana i djece o upotrebi pčelinjih proizvoda</t>
  </si>
  <si>
    <t>HRVATSKI SAVEZ UZGAJIVAČA OVACA I KOZA</t>
  </si>
  <si>
    <t>21004185</t>
  </si>
  <si>
    <t>15731172304</t>
  </si>
  <si>
    <t>0160815</t>
  </si>
  <si>
    <t>Ilica 101, Zagreb</t>
  </si>
  <si>
    <t>01/ 3903153</t>
  </si>
  <si>
    <t>savez@ovce-koze.hr</t>
  </si>
  <si>
    <t>www.ovce-koze.hr</t>
  </si>
  <si>
    <t>Tatjana Sinković</t>
  </si>
  <si>
    <t>Tiskanje ovčarsko-kozarskog lista</t>
  </si>
  <si>
    <t xml:space="preserve">edukacija građana, ovčara i kozara </t>
  </si>
  <si>
    <t>ZLATNA ŠAJBA</t>
  </si>
  <si>
    <t>01001290</t>
  </si>
  <si>
    <t>78505482353</t>
  </si>
  <si>
    <t>0067849</t>
  </si>
  <si>
    <t>Perkovčeva 18, Samobor</t>
  </si>
  <si>
    <t>www.samoborskasalamijada.com</t>
  </si>
  <si>
    <t>Dubravko Viduč</t>
  </si>
  <si>
    <t>Manifestacija " Samoborska salamijada "</t>
  </si>
  <si>
    <t>tradicija spravljanja kobasica i salama</t>
  </si>
  <si>
    <t>HRVATSKA KUĆA MATERINA PRIĆA</t>
  </si>
  <si>
    <t>21002859</t>
  </si>
  <si>
    <t>90262715449</t>
  </si>
  <si>
    <t>0050121</t>
  </si>
  <si>
    <t>Svibovec 8, Zagreb</t>
  </si>
  <si>
    <t>petplet@gmail.com</t>
  </si>
  <si>
    <t>Mirko Petričec</t>
  </si>
  <si>
    <t>tradicija i baština Grada Zagreba, izložbe,radionice,edukacija</t>
  </si>
  <si>
    <t xml:space="preserve">očuvanje tradicije </t>
  </si>
  <si>
    <t>KUD PREPUŠTOVEC</t>
  </si>
  <si>
    <t>21004280</t>
  </si>
  <si>
    <t>84565576688</t>
  </si>
  <si>
    <t>0160215</t>
  </si>
  <si>
    <t>Glavna ulica 2, Prepuštovec</t>
  </si>
  <si>
    <t>jolipar@gmail.com</t>
  </si>
  <si>
    <t>Josip Lipar</t>
  </si>
  <si>
    <t>Manifestacija" Kesteni i Portugizec u</t>
  </si>
  <si>
    <t>tradicionalni dani</t>
  </si>
  <si>
    <t>3/8/5 UDRUGA ZA PROMOCIJU CVIJEĆA I CVJETNOG DIZAJNA</t>
  </si>
  <si>
    <t>21004202</t>
  </si>
  <si>
    <t>76329758758</t>
  </si>
  <si>
    <t>0055069</t>
  </si>
  <si>
    <t>Kušlanova 31, Zagreb</t>
  </si>
  <si>
    <t>romanoozura@inet.hr</t>
  </si>
  <si>
    <t xml:space="preserve">Romano Ožura </t>
  </si>
  <si>
    <t>modna revija " Cvjetni Zagreb "</t>
  </si>
  <si>
    <t>Romano Ožura</t>
  </si>
  <si>
    <t>prezentacija cvječarstva</t>
  </si>
  <si>
    <t>Promocija cvjetnog dizajna</t>
  </si>
  <si>
    <t>UDRUGA VINSKI PUTEVI HRVATSKE</t>
  </si>
  <si>
    <t>21012236</t>
  </si>
  <si>
    <t>54357215940</t>
  </si>
  <si>
    <t>0378321</t>
  </si>
  <si>
    <t>Vlaška 75b, Zagreb</t>
  </si>
  <si>
    <t>info@vinoputi.hr</t>
  </si>
  <si>
    <t>Robert Bregant</t>
  </si>
  <si>
    <t>2.Novemberfest u Zagrebu</t>
  </si>
  <si>
    <t>prezentacija vinarstva</t>
  </si>
  <si>
    <t>UDRUGA UZORNE HRVATSKE SEOSKE ŽENE</t>
  </si>
  <si>
    <t>01001343</t>
  </si>
  <si>
    <t>84429311535</t>
  </si>
  <si>
    <t>0029645</t>
  </si>
  <si>
    <t>Ulica Sv.Vida, Gornji Desinec</t>
  </si>
  <si>
    <t>katica.jerlekovic@hotmail.com</t>
  </si>
  <si>
    <t>Katica Jerleković</t>
  </si>
  <si>
    <t>Izbor za najuzorniju hrvatsku seosku ženu</t>
  </si>
  <si>
    <t>promicanje života na selu</t>
  </si>
  <si>
    <t>UDRUGA VINOLJUPCI</t>
  </si>
  <si>
    <t>21009807</t>
  </si>
  <si>
    <t>98220506284</t>
  </si>
  <si>
    <t>0228582</t>
  </si>
  <si>
    <t>Aleja Blaža Jurišića 79, Zagreb</t>
  </si>
  <si>
    <t>vinoljupci@gmail.com</t>
  </si>
  <si>
    <t>Irena Lučić</t>
  </si>
  <si>
    <t>Vinoljupci u Kurelčevoj</t>
  </si>
  <si>
    <t>edukacija i kultura pijenja vina</t>
  </si>
  <si>
    <t>UDRUGA HRVATSKIH TRŽNICA</t>
  </si>
  <si>
    <t>00001898</t>
  </si>
  <si>
    <t>59015248096</t>
  </si>
  <si>
    <t>0059269</t>
  </si>
  <si>
    <t>Šubičeva 40/V, Zagreb</t>
  </si>
  <si>
    <t>info@uht.hr</t>
  </si>
  <si>
    <t>Niko Pervan</t>
  </si>
  <si>
    <t>VI DANI HRVATSKIH TRŽNICA</t>
  </si>
  <si>
    <t>afirmacija domaćih proizvoda</t>
  </si>
  <si>
    <t>PČELARSKO DRUŠTVO ZAGREB</t>
  </si>
  <si>
    <t>21000703</t>
  </si>
  <si>
    <t>X Edukacija pčelara</t>
  </si>
  <si>
    <t>edukacija pčelara</t>
  </si>
  <si>
    <t>HRVATSKI GALOPSKI SAVEZ</t>
  </si>
  <si>
    <t>21012272</t>
  </si>
  <si>
    <t>34975724461</t>
  </si>
  <si>
    <t>0381383</t>
  </si>
  <si>
    <t>Radoslava Cimermana 5,Zagreb</t>
  </si>
  <si>
    <t>Tvrtko Mikulić</t>
  </si>
  <si>
    <t>Međunarodna galopska utrka</t>
  </si>
  <si>
    <t>Razvoj i promicanje galopskog sporta</t>
  </si>
  <si>
    <t>VINOGRADARSKO VINARSKA UDRUGA " ZAGREBAČKO VINOGORJE "</t>
  </si>
  <si>
    <t>0134771</t>
  </si>
  <si>
    <t>59329782268</t>
  </si>
  <si>
    <t>Jelkovečka 2,Sesvete</t>
  </si>
  <si>
    <t>info@zagrebacko-vinogorje.hr</t>
  </si>
  <si>
    <t>Stjepan Škrapec</t>
  </si>
  <si>
    <t>Tradicionalno obilježavanje " Vincekovo "</t>
  </si>
  <si>
    <t>Tradicijske vinske manifestacije</t>
  </si>
  <si>
    <t>ADVENT U PRIGORJU</t>
  </si>
  <si>
    <t>UDRUGA ZA ZAŠTITU ŽIVOTINJA " TETRIJEB"</t>
  </si>
  <si>
    <t>08003540</t>
  </si>
  <si>
    <t>41168060881</t>
  </si>
  <si>
    <t>0198813</t>
  </si>
  <si>
    <t>Goranska 148, Prezid</t>
  </si>
  <si>
    <t>ivica.kriz7@gmail.com</t>
  </si>
  <si>
    <t>Ivica Križ</t>
  </si>
  <si>
    <t>Zaštita tetrijeba gluhana</t>
  </si>
  <si>
    <t xml:space="preserve">Izgradnja voliera </t>
  </si>
  <si>
    <t>LOVAČKA UDRUGA PRIRODA SESVETE</t>
  </si>
  <si>
    <t>21000897</t>
  </si>
  <si>
    <t>22840169081</t>
  </si>
  <si>
    <t>0188780</t>
  </si>
  <si>
    <t>Trg D.Domjanića 6, Sesvete</t>
  </si>
  <si>
    <t>zorankus@inrt.hr</t>
  </si>
  <si>
    <t>Ivo Čižmek</t>
  </si>
  <si>
    <t>Nabava opreme za LU</t>
  </si>
  <si>
    <t>opremanje lovačke kuće u svrhu edukacije</t>
  </si>
  <si>
    <t>UDRUGA ORAČA GRADA ZAGREBA</t>
  </si>
  <si>
    <t>21008477</t>
  </si>
  <si>
    <t>49870410176</t>
  </si>
  <si>
    <t>0201875</t>
  </si>
  <si>
    <t>Remetinački gaj 14, Zagreb</t>
  </si>
  <si>
    <t>dario.padro@savjetodavna.hr</t>
  </si>
  <si>
    <t>Dario Padro</t>
  </si>
  <si>
    <t>7.županijsko i 15.državno natjecanje u oranju</t>
  </si>
  <si>
    <t>edukacija poljoprivrednika</t>
  </si>
  <si>
    <t>HRVATSKO AGROMETEROLOŠKO DRUŠTVO</t>
  </si>
  <si>
    <t>21009579</t>
  </si>
  <si>
    <t>96176888591</t>
  </si>
  <si>
    <t>0219358</t>
  </si>
  <si>
    <t>Horvatovac 95, Zagreb</t>
  </si>
  <si>
    <t>kontakt@hagmd.hr</t>
  </si>
  <si>
    <t>Višnjica Vučetić</t>
  </si>
  <si>
    <t>Animirani film " Požar nije šala "</t>
  </si>
  <si>
    <t>edukacija mladih o sprečavanju šumskih požara</t>
  </si>
  <si>
    <t>HRVATSKA UDRUGA ZA TURIZAM I RURALNI RAZVOJ " KLUB ČLANOVA SELO "</t>
  </si>
  <si>
    <t>00000035</t>
  </si>
  <si>
    <t>89313718238</t>
  </si>
  <si>
    <t>0124967</t>
  </si>
  <si>
    <t>Jurkovićeva 8, Zagreb</t>
  </si>
  <si>
    <t>info@klubselo.hr</t>
  </si>
  <si>
    <t>Dijana Katica</t>
  </si>
  <si>
    <t>" Suncokret ruralnog turizma"</t>
  </si>
  <si>
    <t>obnova sela, razvoj ruralnog turizma</t>
  </si>
  <si>
    <t>LD" FAZAN ŠESTINE"</t>
  </si>
  <si>
    <t>21000872</t>
  </si>
  <si>
    <t>Mikulići 189,Zagreb</t>
  </si>
  <si>
    <t>OBILJEŽAVANJE SV.JAKOVA NA PP MEDVEDNICI</t>
  </si>
  <si>
    <t>očuvanje tradicije,običaja i etike i lovstvu</t>
  </si>
  <si>
    <t>LD FAZAN-BREZOVICA</t>
  </si>
  <si>
    <t>21000131</t>
  </si>
  <si>
    <t>86343139929</t>
  </si>
  <si>
    <t>0091330</t>
  </si>
  <si>
    <t>Prigradska ul.3, Brezovica</t>
  </si>
  <si>
    <t>boris.bradic1@gmail.com</t>
  </si>
  <si>
    <t>Boris Bradić</t>
  </si>
  <si>
    <t>70.Obljetnica LD FAZAN BREZOVICA</t>
  </si>
  <si>
    <t>obilježavanje 70.obljetnice društva</t>
  </si>
  <si>
    <t>LOVAČKI ZBOR ROGISTA BREZOVICA</t>
  </si>
  <si>
    <t>21000756</t>
  </si>
  <si>
    <t>98955918900</t>
  </si>
  <si>
    <t>0080306</t>
  </si>
  <si>
    <t>Prigradska ul.16, Brezovica</t>
  </si>
  <si>
    <t>lov.rogisti.brezovica@gmail.com</t>
  </si>
  <si>
    <t>Josip Galović</t>
  </si>
  <si>
    <t>međunarodne i domaće smotre rogista</t>
  </si>
  <si>
    <t xml:space="preserve">promicanje lovačke glazbe i rogista </t>
  </si>
  <si>
    <t>ŠRD PEŠČENICA</t>
  </si>
  <si>
    <t>21000799</t>
  </si>
  <si>
    <t>26839223386</t>
  </si>
  <si>
    <t>0021717</t>
  </si>
  <si>
    <t>Miševečka bb,Zagreb</t>
  </si>
  <si>
    <t>bjegojevicsailo11@gmail.com</t>
  </si>
  <si>
    <t>Željko Hukić</t>
  </si>
  <si>
    <t>Poribljavanje i edukacija mladih</t>
  </si>
  <si>
    <t>edukacija mladih i poribljavanje jezera Savica</t>
  </si>
  <si>
    <t>UDRUGA DRVO ŽIVOTA</t>
  </si>
  <si>
    <t>48230315064</t>
  </si>
  <si>
    <t>0234297</t>
  </si>
  <si>
    <t>Obreška c.66, Zagreb</t>
  </si>
  <si>
    <t>marina.pucevic@gmail.com</t>
  </si>
  <si>
    <t>Marina Pucević</t>
  </si>
  <si>
    <t>1. Festival sela</t>
  </si>
  <si>
    <t>promicanje tradicije na selu</t>
  </si>
  <si>
    <t>FOLKLORNA SKUPINA KOLO</t>
  </si>
  <si>
    <t>21006249</t>
  </si>
  <si>
    <t>71425913723</t>
  </si>
  <si>
    <t>0093050</t>
  </si>
  <si>
    <t>Žigrovićeva 1, Zagreb</t>
  </si>
  <si>
    <t>vladimir-kuraja@net.hr</t>
  </si>
  <si>
    <t>Vladimir Kuraja</t>
  </si>
  <si>
    <t>Internacionalni festival folklora</t>
  </si>
  <si>
    <t>promocija tradicionalne hrv.glazbe</t>
  </si>
  <si>
    <t>SAVEZ MLADIH SIRARA RH SIRCRO</t>
  </si>
  <si>
    <t>21005367</t>
  </si>
  <si>
    <t>95449683414</t>
  </si>
  <si>
    <t>0116555</t>
  </si>
  <si>
    <t>3.HRVATSKI FESTIVALTRADICIJSKIH SIREVA " SirCro "</t>
  </si>
  <si>
    <t>razvoj i zaštita proizvonje autohtonih sireva</t>
  </si>
  <si>
    <t>LOVAČKO DRUŠTVO LANE</t>
  </si>
  <si>
    <t>80246643231</t>
  </si>
  <si>
    <t>0083267</t>
  </si>
  <si>
    <t>Slavka Čora 37, Čehi, 10020 Zagreb</t>
  </si>
  <si>
    <t>6607 961, 098 349 596</t>
  </si>
  <si>
    <t>skranjcina@gmail.com</t>
  </si>
  <si>
    <t>Stjepan Mahin</t>
  </si>
  <si>
    <t>Nabava opreme za uređenje prostorija udruge</t>
  </si>
  <si>
    <t>promocija lovstva</t>
  </si>
  <si>
    <t>KULTURNO UMJETNIČKO DRUŠTVO PREPUŠTOVEC</t>
  </si>
  <si>
    <t>Fašnik vu Zagrebu</t>
  </si>
  <si>
    <t>promicanje tradicije ruralnih sredina</t>
  </si>
  <si>
    <t>01/6524832</t>
  </si>
  <si>
    <t>15.državno natjecanje u oranju</t>
  </si>
  <si>
    <t>UDRUGA ORGANIZACIJA ŽENA KAŠINA</t>
  </si>
  <si>
    <t>21000119</t>
  </si>
  <si>
    <t>54604942071</t>
  </si>
  <si>
    <t>0360181</t>
  </si>
  <si>
    <t>Ivana Mažuranića 60, Kašina</t>
  </si>
  <si>
    <t>Ankica Ležaić</t>
  </si>
  <si>
    <t xml:space="preserve"> izložba zidnjaka i ručnih radova povodom obilježavanja 800-te godišnjice Župe Kašina</t>
  </si>
  <si>
    <t>Svjetski dan školskog mlijeka</t>
  </si>
  <si>
    <t>promocija mlijeka i stvaranje svijesti djece o važnosti konzumacije mlijeka</t>
  </si>
  <si>
    <t>SAVEZ UDRUGA ZA ZAŠTITU ŽIVOTINJA GRADA ZAGREBA</t>
  </si>
  <si>
    <t>44906427350</t>
  </si>
  <si>
    <t>0118171</t>
  </si>
  <si>
    <t>Kvaternikov trg bb</t>
  </si>
  <si>
    <t>01 554 0444</t>
  </si>
  <si>
    <t>info@suza.hr</t>
  </si>
  <si>
    <t>www.suza.hr</t>
  </si>
  <si>
    <t>Jadranka Dragović</t>
  </si>
  <si>
    <t>Info centar za kućne ljubimce</t>
  </si>
  <si>
    <t>Javni poziv-povrat lovozakupnine</t>
  </si>
  <si>
    <t>LOVAČKO DRUŠTVO PREPELICA SESVETE</t>
  </si>
  <si>
    <t>33000290090</t>
  </si>
  <si>
    <t>0124076</t>
  </si>
  <si>
    <t>Trg Dragutina Domjanića 6, 10 360 Sesvete</t>
  </si>
  <si>
    <t>098 490 699</t>
  </si>
  <si>
    <t>lovackodrustvoprepelica@gmail.com</t>
  </si>
  <si>
    <t>Ranko Ledinščić</t>
  </si>
  <si>
    <t>unapređenje lovnog gospodarenja (unos i prihrana divljači, osiguranje, održavanje lovnogospodarskih objekata, uređaji i oprema) u zajedničkom lovištu XXI/109 Vugrovec</t>
  </si>
  <si>
    <t>LOVAČKO DRUŠTVO FAZAN BREZOVICA KUPINEČKI KRALJEVEC</t>
  </si>
  <si>
    <t>0082988</t>
  </si>
  <si>
    <t>Prigradska ulica III. Odvojak br.16, 10257 Brezovica</t>
  </si>
  <si>
    <t>01 3638 761</t>
  </si>
  <si>
    <t>fazan.brezovica.kraljevec@gmail.com</t>
  </si>
  <si>
    <t>unapređenje lovnog gospodarenja (unos i prihrana divljači, osiguranje, održavanje lovnogospodarskih objekata, uređaji i oprema) u zajedničkimm lovištima XXI/102 Brezovica-Kupinečki Kraljevec i XXI/111 Horvati</t>
  </si>
  <si>
    <t>LOVAČKO DRUŠTVO SOKOL STUPNIK</t>
  </si>
  <si>
    <t>00000333</t>
  </si>
  <si>
    <t>61126612614</t>
  </si>
  <si>
    <t>0030295</t>
  </si>
  <si>
    <t>Gornjostupnička bb, Gornji Stupnik , 10255 Stupnik</t>
  </si>
  <si>
    <t>091 6588 120</t>
  </si>
  <si>
    <t>helena@analitika.hr</t>
  </si>
  <si>
    <t>Vjekoslav Horvatinec</t>
  </si>
  <si>
    <t>unapređenje lovnog gospodarenja (unos i prihrana divljači, osiguranje, održavanje lovnogospodarskih objekata, uređaji i oprema) u zajedničkom lovištu XXI/101 Ježdovec Stupnik</t>
  </si>
  <si>
    <t>LOVAČKO DRUŠTVO ŽUNA ZAGREB</t>
  </si>
  <si>
    <t xml:space="preserve">
21001101</t>
  </si>
  <si>
    <t>26900631235</t>
  </si>
  <si>
    <t>0174348</t>
  </si>
  <si>
    <t>I Petruševec 78 A,           10 000 Zagreb</t>
  </si>
  <si>
    <t>01-6607-228; 091-2340010</t>
  </si>
  <si>
    <t xml:space="preserve">
bozidar.bartolic@ufzg.hr</t>
  </si>
  <si>
    <t>Božidar Bartolić</t>
  </si>
  <si>
    <t>unapređenje lovnog gospodarenja (unos i prihrana divljači, osiguranje, održavanje lovnogospodarskih objekata, uređaji i oprema) u zajedničkom lovištu XXI/105 Žitnjak</t>
  </si>
  <si>
    <t>LOVAČKA UDRUGA SRNDAČ DRAGONOŽEC</t>
  </si>
  <si>
    <t>Lovački put 1,10 000 Zagreb</t>
  </si>
  <si>
    <t xml:space="preserve">62 50 038 </t>
  </si>
  <si>
    <t xml:space="preserve">unapređenje lovnog gospodarenja (unos i prihrana divljači, osiguranje, održavanje lovnogospodarskih objekata, uređaji i oprema) u zajedničkom lovištu XXI/104 Dragonožec </t>
  </si>
  <si>
    <t>Čučerje, Srukov brijeg bb, 10040 Zagreb</t>
  </si>
  <si>
    <t>098 622 809</t>
  </si>
  <si>
    <t>hsld.vepar.cucerje@gmail.com</t>
  </si>
  <si>
    <t>unapređenje lovnog gospodarenja (unos i prihrana divljači, osiguranje, održavanje lovnogospodarskih objekata, uređaji i oprema) u zajedničkom lovištu XXI/110 Čučerje</t>
  </si>
  <si>
    <t>unapređenje lovnog gospodarenja (unos i prihrana divljači, osiguranje, održavanje lovnogospodarskih objekata, uređaji i oprema) u zajedničkom lovištu XXI/1 Obreški lug i državnom lovištu Sveta Klara</t>
  </si>
  <si>
    <t>LOVAČKO DRUŠTVO PRIRODA SESVETE</t>
  </si>
  <si>
    <t>091 5026 066</t>
  </si>
  <si>
    <t xml:space="preserve">unapređenje lovnog gospodarenja (unos i prihrana divljači, osiguranje, održavanje lovnogospodarskih objekata, uređaji i oprema) u zajedničkom lovištu XXI/106 Sesvetski Kraljevec </t>
  </si>
  <si>
    <t>LOVAČKO DRUŠTVO FAZAN BELOVAR MORAVČE</t>
  </si>
  <si>
    <t xml:space="preserve">22673645134 </t>
  </si>
  <si>
    <t>Trg Dragutina Domjanića 6, 10 000 Zagreb</t>
  </si>
  <si>
    <t>099/6060668,01/4834558</t>
  </si>
  <si>
    <t xml:space="preserve">ivica.budor@hls.htnet.hr </t>
  </si>
  <si>
    <t>unapređenje lovnog gospodarenja (unos i prihrana divljači, osiguranje, održavanje lovnogospodarskih objekata, uređaji i oprema) u zajedničkom lovištu XXI/108 Belovar Moravče</t>
  </si>
  <si>
    <t>LOVAČKA UDRUGA LUG LUŽAN</t>
  </si>
  <si>
    <t xml:space="preserve">
0085952</t>
  </si>
  <si>
    <t>Lužan, Žirovnjak 1</t>
  </si>
  <si>
    <t xml:space="preserve">
01/200-7836,091-5466067</t>
  </si>
  <si>
    <t>zoran.petras@gmailcom</t>
  </si>
  <si>
    <t>Zoran Petras</t>
  </si>
  <si>
    <t>unapređenje lovnog gospodarenja (unos i prihrana divljači, osiguranje, održavanje lovnogospodarskih objekata, uređaji i oprema) u zajedničkom lovištu XXI/107 Šašinovec</t>
  </si>
  <si>
    <t xml:space="preserve">Ugovor o povjeravanju provedbe Programa zaštite divljači za dio Parka prirode Medvednica-Grad Zagreb </t>
  </si>
  <si>
    <t>LOVAČKO DRUŠTVO PREPELICA</t>
  </si>
  <si>
    <t xml:space="preserve">Provedba programa zaštite divljači za dio Parka prirode "Medvednica"-Grad Zagreb  
</t>
  </si>
  <si>
    <t xml:space="preserve">Provedba programa zaštite divljači za dio Parka prirode "Medvednica"-Grad Zagreb na prostoru Lovačkog društva Prepelica   
</t>
  </si>
  <si>
    <t xml:space="preserve">Provedba programa zaštite divljači za dio Parka prirode "Medvednica"-Grad Zagreb na prostoru Hrvatskog seljačkog lovačkog društva Vepar Čučerje  
</t>
  </si>
  <si>
    <t>LOVAČKO DRUŠTVO SLJEME</t>
  </si>
  <si>
    <t>18353680279</t>
  </si>
  <si>
    <t>0141694</t>
  </si>
  <si>
    <t>Bliznec 45, 10 000 Zagreb</t>
  </si>
  <si>
    <t>091-2203-555</t>
  </si>
  <si>
    <t>Rudolf Banek</t>
  </si>
  <si>
    <t xml:space="preserve">Provedba programa zaštite divljači za dio Parka prirode "Medvednica"-Grad Zagreb na prostoru Lovačkog društva Sljeme  
</t>
  </si>
  <si>
    <t>Mikulići 189, 10 000 Zagreb</t>
  </si>
  <si>
    <t>098 415 990</t>
  </si>
  <si>
    <t>mladen.dvojkovic1@zg.t-com.hr</t>
  </si>
  <si>
    <t xml:space="preserve">Provedba programa zaštite divljači za dio Parka prirode "Medvednica"-Grad Zagreb na prostoru Lovačkog društva Fazan Šestine  
</t>
  </si>
  <si>
    <t>LOVAČKO DRUŠTVO FAZAN VRAPČE</t>
  </si>
  <si>
    <t>21001080</t>
  </si>
  <si>
    <t>50099164778</t>
  </si>
  <si>
    <t>0117221</t>
  </si>
  <si>
    <t>Vrapčanska bb, 10 000 Zagreb</t>
  </si>
  <si>
    <t>Zdravko Zrinjski</t>
  </si>
  <si>
    <t xml:space="preserve">Provedba programa zaštite divljači za dio Parka prirode "Medvednica"-Grad Zagreb na prostoru Lovačkog društva Fazan Vrapče  
</t>
  </si>
  <si>
    <t>LOVAČKO DRUŠTVO PONIKVE ZAGREB</t>
  </si>
  <si>
    <t>44357106535</t>
  </si>
  <si>
    <t>0188707</t>
  </si>
  <si>
    <t>II Bliznec 100, 10 000 Zagreb</t>
  </si>
  <si>
    <t>Branko Radić</t>
  </si>
  <si>
    <t xml:space="preserve">Provedba programa zaštite divljači za dio Parka prirode "Medvednica"-Grad Zagreb na prostoru Lovačkog društva Ponikve Zagreb  
</t>
  </si>
  <si>
    <t>LOVAČKO DRUŠTVO PRIGORJE</t>
  </si>
  <si>
    <t>0217599</t>
  </si>
  <si>
    <t>Markuševačka Trnava, Toti bb, 10 000 Zagreb</t>
  </si>
  <si>
    <t>098/416-699</t>
  </si>
  <si>
    <t xml:space="preserve">stjepan.miklec
@telemiks.hr 
</t>
  </si>
  <si>
    <t>Stjepan Miklec</t>
  </si>
  <si>
    <t xml:space="preserve">Provedba programa zaštite divljači za dio Parka prirode "Medvednica"-Grad Zagreb na prostoru Lovačkog društva Prigorje 
</t>
  </si>
  <si>
    <t>LOVAČKI SAVEZ GRADA ZAGREBA</t>
  </si>
  <si>
    <t>45155207079</t>
  </si>
  <si>
    <t>0188529</t>
  </si>
  <si>
    <t>Nazorova 63, 10 000 Zagreb</t>
  </si>
  <si>
    <t>suorganizacija manifestacije " 3. Otvoreno natjecanje u pripremanju lovačkog gulaša"</t>
  </si>
  <si>
    <t>Javni natječaj za financiranje programa i projekata udruga iz područja zaštite okoliša i održivog razvoja iz Proračuna Grada Zagreba za 2017.</t>
  </si>
  <si>
    <t>RONILAČKI KLUB ADRIATICRO ZAGREB</t>
  </si>
  <si>
    <t>21004114</t>
  </si>
  <si>
    <t>18193003372</t>
  </si>
  <si>
    <t>0050494</t>
  </si>
  <si>
    <t>Trg hrvatskih Pavlina 13</t>
  </si>
  <si>
    <t>www.adriaticro.hr</t>
  </si>
  <si>
    <t>DARIO DUIĆ</t>
  </si>
  <si>
    <t>SANACIJA ORINTOLOŠKOG STANIŠTA - S.O.S. Savica 2017.</t>
  </si>
  <si>
    <t>BRUNA IVIĆ BAJAMIĆ</t>
  </si>
  <si>
    <t>Ekološko edukativna akcija sanacije orintološkog staništa Savica, u svrhu čišćenja otpada iz vodenih površina.</t>
  </si>
  <si>
    <t>ODRED IZVIĐAČA JAVOR</t>
  </si>
  <si>
    <t>21000671</t>
  </si>
  <si>
    <t>70448873682</t>
  </si>
  <si>
    <t>0053279</t>
  </si>
  <si>
    <t>Aleja javora 23</t>
  </si>
  <si>
    <t>www.javor.hr</t>
  </si>
  <si>
    <t>DAVORINA BAKOTA</t>
  </si>
  <si>
    <t>Potok našeg kvarta 2017.</t>
  </si>
  <si>
    <t>NENAD ANDRAŠEK</t>
  </si>
  <si>
    <t>Čišćenje prirode, prezentacije i izlaganja na temu očuvanja okoliša</t>
  </si>
  <si>
    <t>ODRAZ-ODRŽIVI RAZVOJ ZAJEDNICE</t>
  </si>
  <si>
    <t>Kneza Lj. Posavskog 2/IV</t>
  </si>
  <si>
    <t>www.odraz.hr</t>
  </si>
  <si>
    <t>LIDIJA PAVIĆ-ROGOŠIĆ</t>
  </si>
  <si>
    <t>RaZGovarajmo o održivoj mobilnosti</t>
  </si>
  <si>
    <t>Podizanje svijesti građana o održivom razvoju putem predavanja, brošura i ostalog tiskanog materijala</t>
  </si>
  <si>
    <t>RONILAČKI KLUB "RONITI SE MORA"</t>
  </si>
  <si>
    <t>92092212414</t>
  </si>
  <si>
    <t>0174719</t>
  </si>
  <si>
    <t>Vilima Korajca 23</t>
  </si>
  <si>
    <t>www.ronitisemora.hr</t>
  </si>
  <si>
    <t>DAMIR ZURUB</t>
  </si>
  <si>
    <t>Think Green- ronilački eko projekt</t>
  </si>
  <si>
    <t>Ronilačko-ekološki projekt, čišćenje otpada iz jezera</t>
  </si>
  <si>
    <t>21009849</t>
  </si>
  <si>
    <t>Frane Petrića 5</t>
  </si>
  <si>
    <t>FILIP BRNIČEVIĆ</t>
  </si>
  <si>
    <t>Urbano vrtlarenje - ozelenimo gradske terase</t>
  </si>
  <si>
    <t>ANDREA RUTNIK</t>
  </si>
  <si>
    <t>Osvješćivanje građa o stanju urbanog okoliša kroz edukaciju i praksu</t>
  </si>
  <si>
    <t>UDRUGA PČELARA NEPOSREDNIH PROIZVOĐAČA "PČELINJAK"</t>
  </si>
  <si>
    <t>2495155</t>
  </si>
  <si>
    <t>Svačićev trg 11</t>
  </si>
  <si>
    <t>www.pcelinjak.hr</t>
  </si>
  <si>
    <t>KRISTIJAN JUSTIĆ</t>
  </si>
  <si>
    <t>Zajedno do eko znaka u ekološkom pčelarstvu</t>
  </si>
  <si>
    <t>ZDENKO FRANIĆ</t>
  </si>
  <si>
    <t xml:space="preserve">Tribine i radionice s temom očuvanje bioraznolikosti, ekološka proizvodanja meda </t>
  </si>
  <si>
    <t>DON KIHOT - UDRUGA ZA TERAPIJE POMOĆU KONJA I RE(HABILITACIJU) DJECE S TEŠKOĆAMA U RAZVOJU I OSOBA S INVALIDITETOM</t>
  </si>
  <si>
    <t>21007077</t>
  </si>
  <si>
    <t>40625816603</t>
  </si>
  <si>
    <t>0202410</t>
  </si>
  <si>
    <t>Stjepana Lacka 11</t>
  </si>
  <si>
    <t>www.donkihot.hr</t>
  </si>
  <si>
    <t>MARITA MUČIĆ</t>
  </si>
  <si>
    <t>Heroji prirode</t>
  </si>
  <si>
    <t>Predavanja za osnovnoškolce o recikliranju i razvrstavanju otpada, natjecanja, jahanje konja.</t>
  </si>
  <si>
    <t>Ivaničgradska 59b, Zagreb</t>
  </si>
  <si>
    <t>MILKA MIŠAK</t>
  </si>
  <si>
    <t>"Razvrstaj i svrstaj" - Pokreni se!</t>
  </si>
  <si>
    <t>DIJANA HIŽMAN</t>
  </si>
  <si>
    <t>Radionice za djecu na temu razvrstavanja otpada</t>
  </si>
  <si>
    <t>"NEKI NOVI KLINCI"</t>
  </si>
  <si>
    <t>78466033438</t>
  </si>
  <si>
    <t>0021814</t>
  </si>
  <si>
    <t>Batušićeva 4, Zagreb</t>
  </si>
  <si>
    <t>IVAN LIPANOVIĆ</t>
  </si>
  <si>
    <t>Zeleni kvartal</t>
  </si>
  <si>
    <t>LUCIJA ČULJKO</t>
  </si>
  <si>
    <t>Razvijanje ekološke svijesti kod učenika kroz radionice i prezentacije</t>
  </si>
  <si>
    <t>UDRUGA GRAĐANA "STAKLENI SVIJET"</t>
  </si>
  <si>
    <t>18002360</t>
  </si>
  <si>
    <t>55960651371</t>
  </si>
  <si>
    <t>0191800</t>
  </si>
  <si>
    <t>Bićanićeva 22</t>
  </si>
  <si>
    <t>IVANKA PAŠALIĆ</t>
  </si>
  <si>
    <t>Edukativne radionice "Postani i ti prijatelj stakla"</t>
  </si>
  <si>
    <t>Održavanje edukativnih radionica za učenike osnovnih škola na temu odvojenog sakupljanja otpada</t>
  </si>
  <si>
    <t>Javni natječaj za financiranje programa i projekata udruga iz područja održive energetske politike te suzbijanja posljedica klimatskih promjena i prilagodbe tim promjenama iz Proračuna Grada Zagreba za 2017.</t>
  </si>
  <si>
    <t>HRVATSKA STRUČNA UDRUGA ZA SUNČEVU ENERGIJU</t>
  </si>
  <si>
    <t>44284489419</t>
  </si>
  <si>
    <t>0057517</t>
  </si>
  <si>
    <t>Jeronima Kavanjina 14</t>
  </si>
  <si>
    <t>VIKICA LUKIĆ</t>
  </si>
  <si>
    <t xml:space="preserve">Prezentacije uređaja za solarno napajanje, te predavanja o prednosti solarnih sustava </t>
  </si>
  <si>
    <t>LJUBOMIR MAJDANDŽIĆ</t>
  </si>
  <si>
    <t>Dvanaest demostracija za studente, učenike te općenito građani Zagreba na temu sunčeve energije</t>
  </si>
  <si>
    <t>UDRUGA LJEPOTA JE U PRIRODI "BELLA"</t>
  </si>
  <si>
    <t>13184432832</t>
  </si>
  <si>
    <t>0206321</t>
  </si>
  <si>
    <t>Tratinska 12</t>
  </si>
  <si>
    <t>MARIJA BRKLJAČIĆ</t>
  </si>
  <si>
    <t>"ČUVANJE PRIRODE, ČUVAŠ SEBE"</t>
  </si>
  <si>
    <t>Edukativne radionice i okrugli stolovi te predavanja na temu stanja okoiša i ispuštanja CO2 te štetnim poslijedicma korištenja fosilnih goriva</t>
  </si>
  <si>
    <t>ZELENA AKCIJA</t>
  </si>
  <si>
    <t>00000911</t>
  </si>
  <si>
    <t>20104420784</t>
  </si>
  <si>
    <t>0054283</t>
  </si>
  <si>
    <t>Frankopanska 1</t>
  </si>
  <si>
    <t>www.zelena-akcija.hr</t>
  </si>
  <si>
    <t>ŽELJKA LELJAK GRACIN</t>
  </si>
  <si>
    <t>Popularizacijom biciklizma do održivijeg prometa</t>
  </si>
  <si>
    <t>EUGEN VUKOVIĆ</t>
  </si>
  <si>
    <t>Tečaj popravljanja bicikala u svrhu promoviranja korištenja bicikala u prometu</t>
  </si>
  <si>
    <t>www.oaza.hr</t>
  </si>
  <si>
    <t>Energetski izazov</t>
  </si>
  <si>
    <t>Radionice , predavanja, gostovanja i ostale aktivnosti s ciljem edukacije mladih o energetskoj učinkovitosti i smanjenju emisija CO2</t>
  </si>
  <si>
    <t>SUPEUS-STUDENTSKA UDRUGA ZA PROMICANJE ENERGETSKE UČINKOVITOSTI I SAVJETOVANJE</t>
  </si>
  <si>
    <t>21008485</t>
  </si>
  <si>
    <t>70960705947</t>
  </si>
  <si>
    <t>0180011</t>
  </si>
  <si>
    <t>Unska 3</t>
  </si>
  <si>
    <t>www.supeus.hr</t>
  </si>
  <si>
    <t>IVAN BARIŠIĆ</t>
  </si>
  <si>
    <t>Stručna studentska konferncija Budućnost Ugodnog Stanovanja "BUS"</t>
  </si>
  <si>
    <t>MARTINA MILOŠEVIĆ</t>
  </si>
  <si>
    <t>Stručni seminar - tehnički koncepti obnovljivih izvora energije, energetske učinkovitosti i održive gradnje</t>
  </si>
  <si>
    <t>UR INSTITUT</t>
  </si>
  <si>
    <t>21010427</t>
  </si>
  <si>
    <t>09524827868</t>
  </si>
  <si>
    <t>0246901</t>
  </si>
  <si>
    <t>Bleiweisowa 15</t>
  </si>
  <si>
    <t>GJINO ŠUTIĆ</t>
  </si>
  <si>
    <t>Zeleni krovovi - istraživačko, razvojni i edukativni projekt</t>
  </si>
  <si>
    <t>Eksperimentalni istraživačko-razvojno-edukativni projket. Istraživanje potencijalne uporabe fofsintetskih mikroorganizama za krovove.</t>
  </si>
  <si>
    <t>DRUŠTVO ZA OBLIKOVANJE ODRŽIVOG RAZVOJA</t>
  </si>
  <si>
    <t>19904220725</t>
  </si>
  <si>
    <t>0012475</t>
  </si>
  <si>
    <t>Trk kralja Petra Krešimira IV br. 2</t>
  </si>
  <si>
    <t>www.door.hr</t>
  </si>
  <si>
    <t>MAJA BOŽIĆEVIĆ VRHOVČAK</t>
  </si>
  <si>
    <t>Moja učinkovita škola (MUS 3)</t>
  </si>
  <si>
    <t>Radionice s ciljem povećanja energetske učinkovitosti, uštedama eneergije i klimatskim promjenama</t>
  </si>
  <si>
    <t>ZKT-ZAGREBAČKI KARTING SAVEZ</t>
  </si>
  <si>
    <t>79343504226</t>
  </si>
  <si>
    <t>0091405</t>
  </si>
  <si>
    <t>Mesekov put 16</t>
  </si>
  <si>
    <t>IVAN MAJDAK</t>
  </si>
  <si>
    <t>Vjetar u leđa</t>
  </si>
  <si>
    <t xml:space="preserve">Radionice za djecu i malde na temu obnovljivih izbora energeije, energije sunca, vjetra, vode </t>
  </si>
  <si>
    <t>Izdavanje časopisa SUMA 4</t>
  </si>
  <si>
    <t>DOMINIK GRUBIŠIĆ</t>
  </si>
  <si>
    <t>Tiskanje časopis SUMMA 4 s poglavljem Energetska učinkovitost za početnike</t>
  </si>
  <si>
    <t>Supeus Case Study</t>
  </si>
  <si>
    <t>MATIJA ĐUKSI</t>
  </si>
  <si>
    <t>Radionice iz područja energetske učinkovitosti, održive gradnje, obnovljivih izvora energije te zaštite okoliša</t>
  </si>
  <si>
    <t>LUKA TOMAC</t>
  </si>
  <si>
    <t>Razvoj programa Zeleni telefon</t>
  </si>
  <si>
    <t>UDRUGA ZA OČUVANJE HRVATSKIH VODA I MORA - SLAP</t>
  </si>
  <si>
    <t>21004698</t>
  </si>
  <si>
    <t>64419604897</t>
  </si>
  <si>
    <t>0113328</t>
  </si>
  <si>
    <t>Froudeova 36</t>
  </si>
  <si>
    <t>www.slap-cro.org</t>
  </si>
  <si>
    <t>ZLATKO BLAŽVIĆ</t>
  </si>
  <si>
    <t xml:space="preserve">7. Savjetovanje o Savi </t>
  </si>
  <si>
    <t xml:space="preserve">7. Savjetovanje o Savi - Održivi razvoj sliva rijeke Save, utjecaj klimatskih promjena na ovaj prostor i pregled stanja odvodnje i pročišćavanja otpadnih voda u slivu rijeke Save </t>
  </si>
  <si>
    <t>ZAGREBAČKA UDRUGA POTROŠAČA</t>
  </si>
  <si>
    <t>21010916</t>
  </si>
  <si>
    <t>60680958953</t>
  </si>
  <si>
    <t>0300438</t>
  </si>
  <si>
    <t>Miramarska cesta 13b</t>
  </si>
  <si>
    <t>www.zagrebacki-potrosaci.hr</t>
  </si>
  <si>
    <t>VLADIMIR NOVOTNY</t>
  </si>
  <si>
    <t>Zagrebački ekološki filmski festival</t>
  </si>
  <si>
    <t>Prikazivanje filmova u nekolik kino-dvorana na temu klimatskih promjena i zaštite okoliša</t>
  </si>
  <si>
    <t>Udruga  ODRAZ - održivi razvoj zajednice</t>
  </si>
  <si>
    <t>Lj. Posavskog 2/4</t>
  </si>
  <si>
    <t>01/4655203</t>
  </si>
  <si>
    <t>odraz@odraz.hr</t>
  </si>
  <si>
    <t>Lidija Pavić-Rogošić</t>
  </si>
  <si>
    <t>Financijska potpora za pokrivanje troškova predstavljanja mreže za održivu urbanu mobilnost CIVINET Slovenija - Hrvatska - JIE na CIVITAS Forumu 2017</t>
  </si>
  <si>
    <t>Sudjelovanje na sastanku svih europskih mreža CIVINET na kojem će biti prikazani dosadašnji rezultati i buduće aktivnosti, sudjelovanje u razgledu primjera dobre prakse u gradu Torres Vedras te predstavljanje partnerskog projekta "Dijalog o mobilnosti u Zagrebu", kojeg zajedno provode ODRAZ i Grad Zagreb</t>
  </si>
  <si>
    <t>np</t>
  </si>
  <si>
    <t>Udruga roditelja "Korak po korak"</t>
  </si>
  <si>
    <t>00000244</t>
  </si>
  <si>
    <t>0005690</t>
  </si>
  <si>
    <t>Ilica 73</t>
  </si>
  <si>
    <t>01/4855578</t>
  </si>
  <si>
    <t>  info@udrugaroditeljakpk.hr</t>
  </si>
  <si>
    <t>www.udrugaroditeljakpk.hr</t>
  </si>
  <si>
    <t>Silvija Stanić</t>
  </si>
  <si>
    <t xml:space="preserve">Financijska potpora za institucionalni i organizacijski razvoj udruge </t>
  </si>
  <si>
    <t xml:space="preserve">Jačanje kapaciteta udruge i umrežavanje na europskoj razini. </t>
  </si>
  <si>
    <t>Forum za kvalitetno udomiteljstvo djece - udomitelji za djecu</t>
  </si>
  <si>
    <t>21006233</t>
  </si>
  <si>
    <t>11577717101</t>
  </si>
  <si>
    <t>Ulica Antuna Bauera 28</t>
  </si>
  <si>
    <t>01/5565144, 0959053723</t>
  </si>
  <si>
    <t>info@udomiteljizadjecu.hr</t>
  </si>
  <si>
    <t>www.udomiteljizadjecu.hr</t>
  </si>
  <si>
    <t>Marina Hoblaj</t>
  </si>
  <si>
    <t xml:space="preserve">Financijska potpora za podmirenje dijela troškova organizacije 10.nacionalnog susreta udomiteljskih obitelji </t>
  </si>
  <si>
    <t xml:space="preserve">Katarina Maček Stjepanović </t>
  </si>
  <si>
    <t xml:space="preserve">Susret udomiteljskih obitelji Hrvatske s ciljem njihovog povezivanja, unapređenja međusobne suradnje te definiranja zajedničkih ciljeva. </t>
  </si>
  <si>
    <t>Zaklada Vaša pošta</t>
  </si>
  <si>
    <t>0185791</t>
  </si>
  <si>
    <t>64617983178</t>
  </si>
  <si>
    <t>Jurišićeva 13</t>
  </si>
  <si>
    <t>021/342513, 099/8056322</t>
  </si>
  <si>
    <t>senka.klaric@posta.hr</t>
  </si>
  <si>
    <t>www.zaklada-vasa-posta.hr</t>
  </si>
  <si>
    <t>Senka Klarić</t>
  </si>
  <si>
    <t>Financijska potpora udruzi za podmirenje troškova projekta "Dobri ljudi - djeci Hrvatske"</t>
  </si>
  <si>
    <t xml:space="preserve">Ugovaranje premija osiguranja za 14 djece bez odgovarajuće roditeljske skrbi koja su smještena u dječjim domovima "Zagreb" i "Kući SV. Josipa". </t>
  </si>
  <si>
    <t>Klub za starije osobe Trnje</t>
  </si>
  <si>
    <t>21000038</t>
  </si>
  <si>
    <t>59310747206</t>
  </si>
  <si>
    <t>0103184</t>
  </si>
  <si>
    <t>Poljička 12</t>
  </si>
  <si>
    <t>091/2311951</t>
  </si>
  <si>
    <t>anaermakora2@gmail.com</t>
  </si>
  <si>
    <t>Ana Ermakora</t>
  </si>
  <si>
    <t xml:space="preserve">Financijska potpora za pokrivanje dijela troškova organizacije slobodnih aktivnosti za osobe starije životne dobi </t>
  </si>
  <si>
    <t>Martina Horvat</t>
  </si>
  <si>
    <t xml:space="preserve">Organiziranje sportsko - rekreativnih aktivnosti,  jednodnevnih izleta, kulturno - zabavna druženja a s ciljem oranizacije slobodnog vremena osobama treće životne dobi. </t>
  </si>
  <si>
    <t>Matica umirovljenika grada Zagreba</t>
  </si>
  <si>
    <t>21000143</t>
  </si>
  <si>
    <t>05746818670</t>
  </si>
  <si>
    <t>0089613</t>
  </si>
  <si>
    <t>Ulica kralja Zvonimira 17/4</t>
  </si>
  <si>
    <t>098/9665808</t>
  </si>
  <si>
    <t>mugz@mugz.hr</t>
  </si>
  <si>
    <t>www.mugz.hr</t>
  </si>
  <si>
    <t>Marija Kalebota</t>
  </si>
  <si>
    <t xml:space="preserve">Financijska potpora za podmirenje dijela troškova obilježavanja 45. godina djelovanja Matice umirovljenika grada Zagreba </t>
  </si>
  <si>
    <t>Đurđa Novaković</t>
  </si>
  <si>
    <t xml:space="preserve">Obilježavanje 45-godišnjice Matice umirovljenika Grada Zagreba na svečanoj skupštini koja će se sastojati od 2 dijela: 1. Smotra Zborova MUZG, 2. Svečana Skupština  </t>
  </si>
  <si>
    <t>Udruga umirovljenika Ministarstva unutarnjih poslova Republike Hrvatske - P.U. Zagrebačka</t>
  </si>
  <si>
    <t>858</t>
  </si>
  <si>
    <t>Stupnička 4</t>
  </si>
  <si>
    <t>01/6191318, 091/5828426</t>
  </si>
  <si>
    <t>umirovljenici.mup@zg.ht.hr</t>
  </si>
  <si>
    <t>www.umirovljenici-mup.hr</t>
  </si>
  <si>
    <t>Savo Eškićević</t>
  </si>
  <si>
    <t>Financijska potpora za pokrivanje dijela troškova aktivnosti "U toplice po zdravlje"</t>
  </si>
  <si>
    <t>Izleti u toplice u okolici Zagreba.</t>
  </si>
  <si>
    <t>Sportski plesni klub "Harmony"</t>
  </si>
  <si>
    <t>21000880</t>
  </si>
  <si>
    <t>36682916505</t>
  </si>
  <si>
    <t>1236000</t>
  </si>
  <si>
    <t>Albaharijeva 2</t>
  </si>
  <si>
    <t>091/5038996</t>
  </si>
  <si>
    <t>harmony@harmony-dance.hr</t>
  </si>
  <si>
    <t>www.harmony-dance.hr</t>
  </si>
  <si>
    <t>Milka Čamdžić</t>
  </si>
  <si>
    <t>Financijska potpora za podmirenje troškova organizacije manifestacije "Svjetski dan plesa"</t>
  </si>
  <si>
    <t xml:space="preserve">Udruga već tradicionalno sudjeluje u organizaciji manifestacije Svjetski dan plesa koja za cilj ima  plesno natjecanje i prezentaciju plesnih grupa za osobe starije životne dobi. </t>
  </si>
  <si>
    <t>Klub umirovljenika Zagreb</t>
  </si>
  <si>
    <t>21008148</t>
  </si>
  <si>
    <t>12314250638</t>
  </si>
  <si>
    <t>0158686</t>
  </si>
  <si>
    <t>Jurišićeva 25/1</t>
  </si>
  <si>
    <t>091/3355791, 091/2330255</t>
  </si>
  <si>
    <t>klub.umirovljenika.zagreb@gmail.com</t>
  </si>
  <si>
    <t>www.klubumirovljenikazagreb</t>
  </si>
  <si>
    <t>Anita Sedić</t>
  </si>
  <si>
    <t>Financijska potpora Klubu umirovljenika Zagreb za pokrivanje dijela troškova za nastavak rada na projektu "Stop nasilju nad starijima"</t>
  </si>
  <si>
    <t>Zdenka Ninić</t>
  </si>
  <si>
    <t xml:space="preserve">Nastavak rada na proektu "Stop nasilju nad starijima". Senzibiliziranje starijih osoba, stručne i šire javnosti da nasilje nad starijima postoji, prepoznavanje svih oblika nasilja, poticanje i osnaživanje na prijavu nasilja. </t>
  </si>
  <si>
    <t>Udruga Phenomena</t>
  </si>
  <si>
    <t>1836145</t>
  </si>
  <si>
    <t>31036059969</t>
  </si>
  <si>
    <t>0113310</t>
  </si>
  <si>
    <t>V Ravnice 10</t>
  </si>
  <si>
    <t>091/4422014</t>
  </si>
  <si>
    <t>info@phenomena.com.hr</t>
  </si>
  <si>
    <t>www.phenomena.com.hr</t>
  </si>
  <si>
    <t>Branka Matus</t>
  </si>
  <si>
    <t xml:space="preserve">Financijska potpora za pokrivanje dijela troškova edukacije voditelja inovativnog mdela Phenomena </t>
  </si>
  <si>
    <t>Edukacije za voditelje odvijaju se kroz dva modula - za provođenje relaksacije i energetskih vježbi. Edukacija traje četiri mjeseca, a sastoji se od teorijskog i praktičnog dijela.</t>
  </si>
  <si>
    <t>Matica hrvatskih umirovljenika Novi Zagreb</t>
  </si>
  <si>
    <t>21000147</t>
  </si>
  <si>
    <t>95889895623</t>
  </si>
  <si>
    <t>0210147</t>
  </si>
  <si>
    <t>Trg Ivana Meštrovića 1G</t>
  </si>
  <si>
    <t>01/6602120, 092/2688905</t>
  </si>
  <si>
    <t>/</t>
  </si>
  <si>
    <t>Ljeposava Barta</t>
  </si>
  <si>
    <t>Financijska potpora udruzi za pokrivanje troškova u svrhu jačanja kapaciteta udruge i obilježavanja značajnih datuma i manifestacija</t>
  </si>
  <si>
    <t xml:space="preserve">Aktivnosti uključuju druženja, kreativne radionice i različite grupe s ciljem organizacije slobodnog vemena unirovljenika. </t>
  </si>
  <si>
    <t>Matica umirovljenika Pešćenica, KUD "Treća mladost"</t>
  </si>
  <si>
    <t>08625576751</t>
  </si>
  <si>
    <t>0109978</t>
  </si>
  <si>
    <t>D. Svetice 89</t>
  </si>
  <si>
    <t>01/2334527, 0981649491</t>
  </si>
  <si>
    <t>udruga.umirovljenika.pescenica@gmail.com</t>
  </si>
  <si>
    <t>Lidija Pejnović</t>
  </si>
  <si>
    <t xml:space="preserve">Financijska potpora za pokrivanje dijela troškova aktivnosti jačanja kapaciteta udruge </t>
  </si>
  <si>
    <t xml:space="preserve">S ciljem aktivnog uključivanja osoba treće životne dobi u zajednicu organizirajuse pjevačke sekcije, mješoviti pjevački zbor, mješoviti lokalni sastav i amatersko kazalište. </t>
  </si>
  <si>
    <t>Volonterski centar Zagreb</t>
  </si>
  <si>
    <t>0103281</t>
  </si>
  <si>
    <t>86889002552</t>
  </si>
  <si>
    <t>Ilica 29</t>
  </si>
  <si>
    <t>01/3013058, 098/373615</t>
  </si>
  <si>
    <t>vcz@vcz.hr</t>
  </si>
  <si>
    <t>www.vcz.hr</t>
  </si>
  <si>
    <t>Jela Prgić Znika</t>
  </si>
  <si>
    <t xml:space="preserve">Financijska potpora za podmirenje dijela troškova promocije volonterstva i koordinacije volontera u gradu Zagrebu </t>
  </si>
  <si>
    <t xml:space="preserve">Ivana Kordić </t>
  </si>
  <si>
    <t xml:space="preserve">Provedba natječaja i promotivne kampanje za nagradu Volonterski Oskar te Međunarodnog dana volontera 2017. uz provedbu dodatnih aktivnosti koje će unaprijediti kvalitetu događanja. </t>
  </si>
  <si>
    <t>Športska udruga socijalne skrbi</t>
  </si>
  <si>
    <t>00000824</t>
  </si>
  <si>
    <t>19893773061</t>
  </si>
  <si>
    <t>0090310</t>
  </si>
  <si>
    <t>Sveti duh 33</t>
  </si>
  <si>
    <t>01/5557016, 098/231201</t>
  </si>
  <si>
    <t>josip.masnic@mdomsp.hr</t>
  </si>
  <si>
    <t>www.suss.com.hr</t>
  </si>
  <si>
    <t>Josip Masnić</t>
  </si>
  <si>
    <t>Financijska potpora za pokrivanje dijela troškova aktivnosti organizacije tradicionalnih 23. športskih susreta zaposlenika socijalne skrbi RH</t>
  </si>
  <si>
    <t>Ante Zubac</t>
  </si>
  <si>
    <t>Organizacija  tradicionalnih dvadesettrećih športskih susreta zaposlenika socijalne skrbi RH</t>
  </si>
  <si>
    <t>Udruga Dan po dan</t>
  </si>
  <si>
    <t>4473582</t>
  </si>
  <si>
    <t>Ivana Brkanovića 5</t>
  </si>
  <si>
    <t>099/7480474</t>
  </si>
  <si>
    <t>www.danpodan.hr</t>
  </si>
  <si>
    <t>Financijska potpora udruzi za podmirenje dijela troškova aktivnosti "Oblikujmo sebe i svoje dane prema vlastitim mogućnostima - budimo sretni"</t>
  </si>
  <si>
    <t>Aktivnosti se odnose na likovne radionice, radionice povodom Dana planeta Zemlje, ciklus opuštanja tijela, plesni program, radionice na temu hrvatske baštine, slikanje na svili, božićne radionice, slušaonice klasične glazbe.</t>
  </si>
  <si>
    <t>Matica umirovljenika Hrvatske</t>
  </si>
  <si>
    <t>00000387</t>
  </si>
  <si>
    <t>77667944125</t>
  </si>
  <si>
    <t>0117929</t>
  </si>
  <si>
    <t>Preradovićeva 33/1</t>
  </si>
  <si>
    <t>01/4550619</t>
  </si>
  <si>
    <t>muh@muh.hr</t>
  </si>
  <si>
    <t>www.muh.hr</t>
  </si>
  <si>
    <t>Josip Kovačić</t>
  </si>
  <si>
    <t xml:space="preserve">Financijska potpora udruzi za podmirenje dijela troškova organizacije 5. susreta pjevačkih zborova Matice umirovljenika Hrvatske </t>
  </si>
  <si>
    <t xml:space="preserve">Susret pjevačkih zborova u sklopu Međunarodnog dana starijih osoba. </t>
  </si>
  <si>
    <t>Društvo za poboljšanje kvalitete života siromašne i nezbrinute djece "Mali zmaj"</t>
  </si>
  <si>
    <t>21007771</t>
  </si>
  <si>
    <t>60174266484</t>
  </si>
  <si>
    <t>0163991</t>
  </si>
  <si>
    <t>Našička 3</t>
  </si>
  <si>
    <t>091/5670618</t>
  </si>
  <si>
    <t>malizmaj.hr@gmail.com</t>
  </si>
  <si>
    <t>www.malizmaj.hr</t>
  </si>
  <si>
    <t>Anela Pavlica Mandurić</t>
  </si>
  <si>
    <t>Financijska potpora za podmirenje dijela troškova opremanja djece iz socijalno ugroženih obitelji za školsku godinu 2017./18. "Mali zmaj"</t>
  </si>
  <si>
    <t>Projekt osigurava pomoć za 150 djece kroz pripremu, opremanje i progoram praćenja. Oprema ih se svime potrebnim za početak školske godine, a u nekim slučajevima i plaćanjem školske kuhinje, izleta i ostalih troškova.</t>
  </si>
  <si>
    <t>Zaklada Marija De Mattias</t>
  </si>
  <si>
    <t>109</t>
  </si>
  <si>
    <t>61107208595</t>
  </si>
  <si>
    <t>0001953</t>
  </si>
  <si>
    <t>Tuškanac 56</t>
  </si>
  <si>
    <t>01/4834281, 099/4949492</t>
  </si>
  <si>
    <t>zaklada-mdm@klanjateljice.hr, info@zaklada-mdm.hr</t>
  </si>
  <si>
    <t>www.zaklada-mdm.hr</t>
  </si>
  <si>
    <t>Katarina Anita Ferketin</t>
  </si>
  <si>
    <t>Financijska potpora za podmirenje dijela troškova za jačanje kapaciteta Zaklade, obilježavanje značajnih datuma i važnih obljetnica, organiziranje susreta, natjecanja i manifestacija</t>
  </si>
  <si>
    <t xml:space="preserve">Potpora za provođenje redovitih aktivnosti udruge. </t>
  </si>
  <si>
    <t>Socijalna zadruga Humana Nova Čakovec, zadruga za proizvodnju tekstila</t>
  </si>
  <si>
    <t>070096305</t>
  </si>
  <si>
    <t>27711345503</t>
  </si>
  <si>
    <t>0325669</t>
  </si>
  <si>
    <t>Mihovljanska 89</t>
  </si>
  <si>
    <t>040/500765, 0994166747</t>
  </si>
  <si>
    <t>ivan@humananova.org</t>
  </si>
  <si>
    <t>www.humananova.org</t>
  </si>
  <si>
    <t>Ivan Božić</t>
  </si>
  <si>
    <t>Financijska potpora za podmirenje dijela troškova aktivnosti organiziranja Modne manifestacije "Jesen ELFS Fashion Show 2017".</t>
  </si>
  <si>
    <t>Organizacija modne revije i predstavljanje brenda koji je niz godina strateški partner socijalne zadruge.</t>
  </si>
  <si>
    <t>Udruga Hrabri telefon</t>
  </si>
  <si>
    <t>00001805</t>
  </si>
  <si>
    <t xml:space="preserve">91805905887 </t>
  </si>
  <si>
    <t>0058238</t>
  </si>
  <si>
    <t>Đorđićeva 26</t>
  </si>
  <si>
    <t>01/3793000</t>
  </si>
  <si>
    <t xml:space="preserve">   info@hrabritelefon.hr </t>
  </si>
  <si>
    <t>www.hrabritelefon.hr</t>
  </si>
  <si>
    <t xml:space="preserve"> Hana Hrpka</t>
  </si>
  <si>
    <t>Zaključak gradonačelnika G.Z. o odobravanju jednokratne financijske potpore i Ugovor o financiranju za pokrivanje dijela troškova  organiziranja aktivnosti "Dana obitelji"</t>
  </si>
  <si>
    <t xml:space="preserve">Organizacija događaja "Dan za obitelj", koji bi imao za cilj naglasiti važnost zajedničkog provođenja slobodnog vremena roditelja i djece. </t>
  </si>
  <si>
    <t>Hrvatska mljekarska udruga</t>
  </si>
  <si>
    <t>0008656</t>
  </si>
  <si>
    <t>Prolaz Fadila Hadžića 2</t>
  </si>
  <si>
    <t>01/4833349</t>
  </si>
  <si>
    <t xml:space="preserve">Financijska potpora udruzi za podmirenje dijela troškova izrade edukativnih materijala sa svrhom edukacije o važnosti konzumacije mlijeka i mliječnih proizvoda kao zdravog obroka </t>
  </si>
  <si>
    <t xml:space="preserve">Aktivnosti su usmjerene na edukacije o važnosti konzumacije mlijeka i mliječnih proizvoda kao zdravog obroka  za djecu i mlade. </t>
  </si>
  <si>
    <t>Udruga Marijini obroci</t>
  </si>
  <si>
    <t>21006951</t>
  </si>
  <si>
    <t>09795909902</t>
  </si>
  <si>
    <t>0159557</t>
  </si>
  <si>
    <t>Donje Svetice 46c</t>
  </si>
  <si>
    <t>01/5509250, 098/383126</t>
  </si>
  <si>
    <t>info@marysmeals.hr</t>
  </si>
  <si>
    <t>www.marysmeals.hr</t>
  </si>
  <si>
    <t>Ana Peričić</t>
  </si>
  <si>
    <t>Zaključak gradonačelnika G.Z. o odobravanju jednokratne financijske potpore i Ugovor o financiranju za pokrivanje dijela troškova aktivnosti humanitarne utrke na 5km pod nazivom "Trčimo za dijete 31"</t>
  </si>
  <si>
    <t>Marija Krakan</t>
  </si>
  <si>
    <t xml:space="preserve"> Organiziranje humanitarne utrke na 5km u Prku Maksimir u Zagrebu. Ovom akcijom osigurava se prehrana u školi za što više djece, a svrha je podizanje svijesti o razmjerima gladi u svijetu te prikupljanje donacija. </t>
  </si>
  <si>
    <t>Društvo studenata socijalnog rada</t>
  </si>
  <si>
    <t>00000171</t>
  </si>
  <si>
    <t>0159247</t>
  </si>
  <si>
    <t>Nazorova 51</t>
  </si>
  <si>
    <t>095/4322134</t>
  </si>
  <si>
    <t>dssocijalni.rad@gmail.com</t>
  </si>
  <si>
    <t>www.dssr.hr</t>
  </si>
  <si>
    <t>Damira Brunac</t>
  </si>
  <si>
    <t xml:space="preserve">Financijska potpora za podmirenje troškova putovanja studenata u Pariz na konferenciju vezano uz profesiju socijalnog rada    </t>
  </si>
  <si>
    <t xml:space="preserve">Putovanja studenata u Pariz na konferenciju vezano uz profesiju socijalnog rada.    </t>
  </si>
  <si>
    <t>Financijska potpora udruzi za podmirenje dijela troškova izdavanja knjige "Volonterka 37"</t>
  </si>
  <si>
    <t xml:space="preserve">Tiskanje knjige "Volonterka 37" čija je autorica dobitnica Volonterskog Oskara za 2015. Knjiga je dirtektna promocija volonterskog rada, rada sa siromašnima, zanemarenima, bolesnima i drugima na rubu životne egzistencije.  </t>
  </si>
  <si>
    <t>Umjetnička organizacija "Cantabile"</t>
  </si>
  <si>
    <t>399</t>
  </si>
  <si>
    <t>26233184793</t>
  </si>
  <si>
    <t>0351298</t>
  </si>
  <si>
    <t>Dobrilina 49</t>
  </si>
  <si>
    <t>091/5509785</t>
  </si>
  <si>
    <t>josipcvitanovic1@gmail.com</t>
  </si>
  <si>
    <t>Josip Cvitanović</t>
  </si>
  <si>
    <t>Zaključak gradonačelnika G.Z. o odobravanju jednokratne financijske potpore i Ugovor o financiranju za pokrivanje troškova izvođenja glazbeno-scenskog djela "Takvim sjajem može sjati"</t>
  </si>
  <si>
    <t>nije primjenjivo</t>
  </si>
  <si>
    <t xml:space="preserve">Izvođenje glazbeno scenskog djela "Takvim sjajem može sjati" u domovima za starije s ciljem poboljšanja kvalitete života štićenika </t>
  </si>
  <si>
    <t>Ulični fenjer</t>
  </si>
  <si>
    <t>21012056</t>
  </si>
  <si>
    <t>30689347279</t>
  </si>
  <si>
    <t>0371224</t>
  </si>
  <si>
    <t>Milke Trnine 5</t>
  </si>
  <si>
    <t>091/9118644</t>
  </si>
  <si>
    <t>ulicni.fenjer@gmail.com</t>
  </si>
  <si>
    <t>www.facebook.com/ulicnifenjer</t>
  </si>
  <si>
    <t>Bojan Bengez</t>
  </si>
  <si>
    <t>Financijska potpora udruzi Ulični fenjer za podmirenje dijela troškova tiskanja časopisa "Ulični fenjer"</t>
  </si>
  <si>
    <t>Tiskanje časopisa "Ulični fenjer" čiji je cilj promicanje, razvitak i unaprijeđenje životnih uvjeta i osiguranje osnovnih egzistencijalnih potreba beskućnika i ostalih socijalno ugroženih osoba u svrhu poboljšanja kvalitete njihovih života. </t>
  </si>
  <si>
    <t>Caritas Zagrebačke nadbiskupije</t>
  </si>
  <si>
    <t>1379</t>
  </si>
  <si>
    <t>58633897145</t>
  </si>
  <si>
    <t>0053015</t>
  </si>
  <si>
    <t>Kaptol 31, pp 71</t>
  </si>
  <si>
    <t>01/4817716, 098/408533</t>
  </si>
  <si>
    <t>czn@czn.hr</t>
  </si>
  <si>
    <t>www.czn.hr</t>
  </si>
  <si>
    <t>s. Jelena Lončar</t>
  </si>
  <si>
    <t>Financijska potpora za podmirenje dijela troškova organizacije donatorske večere Caritasa Zagrebačke nadbiskupije</t>
  </si>
  <si>
    <t>Elza Parlov</t>
  </si>
  <si>
    <t xml:space="preserve">Organizacija donatorske večere za humanitarnu akciju izgradnja stambene zgrade za smještaj mladih bez odgovarajuće roditeljske skrbi koji nakon punoljetnosti moraju napustiti dom i siromašnih studenata. </t>
  </si>
  <si>
    <t>Sportsko ribolovna udruga "Bukovac-Makimir"</t>
  </si>
  <si>
    <t>21000399</t>
  </si>
  <si>
    <t>Mogilska 50, alternativna adresa: Gornji Bukovac 6/1</t>
  </si>
  <si>
    <t>01/2343721, 098/9420250</t>
  </si>
  <si>
    <t>Zaključak gradonačelnika G.Z. o odobravanju jednokratne financijske potpore i Ugovor o financiranju za pokrivanje dijela troškova nabave opreme za redovan rad udruge</t>
  </si>
  <si>
    <t>Jačanje kapaciteta Udruge za razvoj aktivnosti u lokalnoj zajednici i potpora za nabavu opreme.</t>
  </si>
  <si>
    <t>Karate klub Sosai</t>
  </si>
  <si>
    <t>21006540</t>
  </si>
  <si>
    <t>40723227827</t>
  </si>
  <si>
    <t xml:space="preserve">Ulica Vjekoslava Novotnija 15 </t>
  </si>
  <si>
    <t>099/5019951</t>
  </si>
  <si>
    <t>karate.sosai@gmail.com</t>
  </si>
  <si>
    <t>www.kyokushin.hr</t>
  </si>
  <si>
    <t>Krunoslav Garašić</t>
  </si>
  <si>
    <t>Financijska potpora za podmirenje dijela troškova nabave sportske opreme i edukacije članova</t>
  </si>
  <si>
    <t>Nabava sportske opreme i prehrane za provođenje usmjerenih treninga u cilju postizanja vrhunskih sportskih rezultata i nastupa na domaćim i međunarodnim natjcanjima.</t>
  </si>
  <si>
    <t>Udruga za pružanje psiho-socijalne i pedagoške pomoći djeci i mladima sa smetnjama i poremećajem u ponašanju "TI SI OK"</t>
  </si>
  <si>
    <t>01002022</t>
  </si>
  <si>
    <t>11546411511</t>
  </si>
  <si>
    <t>0059277</t>
  </si>
  <si>
    <t>Ivana Lackovića 15, 10408 Velika Mlaka</t>
  </si>
  <si>
    <t>01/6235866, 099/4002121</t>
  </si>
  <si>
    <t>tisiok@gmail.com</t>
  </si>
  <si>
    <t>www.tisiok.hr</t>
  </si>
  <si>
    <t>Sonja Jarebica</t>
  </si>
  <si>
    <t>Financijska potpora za podmirenje troškova edukacije i osnaživanja učitelja "Učite ih da budu sretni"</t>
  </si>
  <si>
    <t>Edukacija učitelja se odvija u 15 osnovnih škola s ciljem omogućavanja i primjene didaktičko-edukativne igre za razvoj samopouzdanja. Metode uključuju interaktivna predavanja, vježbe, grupni rad, sociodramu i psihodramu, analize i prezentacije slučajeva.</t>
  </si>
  <si>
    <t>Kazališna družina Teatar Prestige</t>
  </si>
  <si>
    <t>274</t>
  </si>
  <si>
    <t>72912838369</t>
  </si>
  <si>
    <t>Srednjaci 14</t>
  </si>
  <si>
    <t>098/453723</t>
  </si>
  <si>
    <t>luka.vidovic@gmail.com</t>
  </si>
  <si>
    <t>www.lukavidovic.com</t>
  </si>
  <si>
    <t>Luka Vidović</t>
  </si>
  <si>
    <t>Financijska potpora za podmirenje dijela troškova produkcije predstave "Čarolije u Lisinskom 2017"</t>
  </si>
  <si>
    <t>Produkcija nove verzije  iluzionističko-plesne predstave "Čarolije u Lisinskom", uvježbavanje predstave, izrada kostima, proizvodnja elemenata potrebnih za predstavu, odnosi s javnošću i marketing</t>
  </si>
  <si>
    <t>Društvo za socijalnu podršku</t>
  </si>
  <si>
    <t>21003128</t>
  </si>
  <si>
    <t>48643641997</t>
  </si>
  <si>
    <t>0023289</t>
  </si>
  <si>
    <t>Bijenička cesta 97</t>
  </si>
  <si>
    <t>098/622717</t>
  </si>
  <si>
    <t>podrska@drustvo-podrska.hr</t>
  </si>
  <si>
    <t>www.drustvo-podrska..hr</t>
  </si>
  <si>
    <t>Katarina Radat</t>
  </si>
  <si>
    <t>Financijska potpora udruzi za pokrivanje dijela troškova aktivnosti 2. Ljetne škole "Moderne tehnologije"</t>
  </si>
  <si>
    <t>Organizacija ljetne škole "Moderne tehnologije" za stručne djelatnike s područja Hrvatske iz sustava socijalne skrbi, odgojno obrazovnog i zdravstvenog sustava ili nevladinih organizacija</t>
  </si>
  <si>
    <t xml:space="preserve">Marijini obroci </t>
  </si>
  <si>
    <t>Financijska potpora udruzi za podmirenje dijela troškova organizacije "Večer Marijinih obroka"</t>
  </si>
  <si>
    <t>Humanitarna udruga organizira "Večer Marijinih obroka" s ciljem podizanja svijesti o razmjerima gladi u svijetu te prikupljanje donacija koje će se uplatiti na račun Marijinih obroka.</t>
  </si>
  <si>
    <t>Taekwondo klub Jastreb</t>
  </si>
  <si>
    <t>21000367</t>
  </si>
  <si>
    <t>55738337644</t>
  </si>
  <si>
    <t>0112646</t>
  </si>
  <si>
    <t>Švarcova 2</t>
  </si>
  <si>
    <t>01/3874733, 091/4433440</t>
  </si>
  <si>
    <t>tkd.jastreb@gmail.com</t>
  </si>
  <si>
    <t>www.taekwondo-jastreb.hr</t>
  </si>
  <si>
    <t xml:space="preserve"> Tamara Pradegan</t>
  </si>
  <si>
    <t xml:space="preserve">Financijska potpora udruzi za podmirenje dijela troškova za jačanje kapaciteta udruge te troškova odlaska na natjecanje </t>
  </si>
  <si>
    <t>Hong Seung Ki</t>
  </si>
  <si>
    <t>Organiziranje treninga, animacija djece u slobodno vrijeme, priprema i provedbe natjecanja, organizacije humanitarnih akcija.</t>
  </si>
  <si>
    <t>Sretna mama, udruga samohranih roditelja i jednoroditeljskih obitelji</t>
  </si>
  <si>
    <t>21011681</t>
  </si>
  <si>
    <t>62779715293</t>
  </si>
  <si>
    <t>0334194</t>
  </si>
  <si>
    <t>Mirka Deanovića 19</t>
  </si>
  <si>
    <t>098/651516</t>
  </si>
  <si>
    <t>amisic7@gmail.com</t>
  </si>
  <si>
    <t>www.sretnamama.hr</t>
  </si>
  <si>
    <t>Ana Mišić</t>
  </si>
  <si>
    <t xml:space="preserve">Financijska potpora za podmirenjue dijela troškova obilježavanja godine dana Ćakulaonice te obilježavanja Međunarodnog dana obitelji </t>
  </si>
  <si>
    <t xml:space="preserve">Proslava godine dana održavanja Čakulaonice - radionice za samohrane roditelje i jednoroditeljske obitelji na kojima se pruža moralna podrška roditeljima </t>
  </si>
  <si>
    <t>Udruga hrvatskih učitelja likovne izobrazbe - UHULI</t>
  </si>
  <si>
    <t>00000603</t>
  </si>
  <si>
    <t xml:space="preserve">52165661369 </t>
  </si>
  <si>
    <t>0106641</t>
  </si>
  <si>
    <t>Draškovićeva 30</t>
  </si>
  <si>
    <t>091/5376 547</t>
  </si>
  <si>
    <t>tanay.emil.robert@gmail.com</t>
  </si>
  <si>
    <t>www.uhuli.hr</t>
  </si>
  <si>
    <t>Emil Robert Tanay</t>
  </si>
  <si>
    <t xml:space="preserve">Financijska potpora za podmirenje dijela troškova organizacije Međunarodnog stručno znanstvenog skupa Sretana djeca - Različiti poticaji i varijacije u dječjem stvaralaštvu putem umjetnosti </t>
  </si>
  <si>
    <t xml:space="preserve">Financijska potpora za podmirenje dijela troškova organizacije Međunarodnog stručno znanstvenog skupa Sretana djeca - Različiti poticaji i varijacije u dječjem stvaralaštvu putem umjetnosti. </t>
  </si>
  <si>
    <t>Zagrebački foto kino savez</t>
  </si>
  <si>
    <t>21000006</t>
  </si>
  <si>
    <t>14201148621</t>
  </si>
  <si>
    <t>0000477</t>
  </si>
  <si>
    <t>Trg žrtava fašizma 14</t>
  </si>
  <si>
    <t>01/4612542, 091/5369494</t>
  </si>
  <si>
    <t>zfks2004@yahoo.com</t>
  </si>
  <si>
    <t>www.zfks.hr</t>
  </si>
  <si>
    <t xml:space="preserve">Jadranko Baturić  </t>
  </si>
  <si>
    <t>Zaključak gradonačelnika G.Z. o odobravanju jednokratne financijske potpore i Ugovor o financiranju za pokrivanje dijela troškova ljetne škole digitalne fotografije</t>
  </si>
  <si>
    <t>Korisnici su polaznici besplatnih tečajeva Zagrebačkog foto kino saveza, uglavnom učenici slabijeg imovinskog stanja i nagrađivani polaznici tečajeva. Aktivnosti uključuju teorijska i praktična znanja, grupna terenska snimanja, računalnu obradu fotografija i priprema fotografija za izložbu.</t>
  </si>
  <si>
    <t>Udruga Korektivno vježbanje i plivanje</t>
  </si>
  <si>
    <t>21012048</t>
  </si>
  <si>
    <t>35367936176</t>
  </si>
  <si>
    <t>0369438</t>
  </si>
  <si>
    <t>Trg Krešimira Ćosića 10</t>
  </si>
  <si>
    <t>098/281178</t>
  </si>
  <si>
    <t>zoran.drazenovic@zg.htnet.hr</t>
  </si>
  <si>
    <t>Zoran Draženović</t>
  </si>
  <si>
    <t xml:space="preserve">Financijska potpora udruzi za podmirenje dijela troškova jačanja kapaciteta udruge </t>
  </si>
  <si>
    <t>Prihvat i provjera korisnika, izrada izvedbenih planova, obuka plivanja, praćenje postignutog. Obuka se provodi tri puta tjedno u suprotnim turnusima od redovne nastave.</t>
  </si>
  <si>
    <t>B.A.B.E. - Budi aktivna - Budi emancipiran.</t>
  </si>
  <si>
    <t>1136</t>
  </si>
  <si>
    <t>84490583679</t>
  </si>
  <si>
    <t>0023868</t>
  </si>
  <si>
    <t>Selska cesta 112 a</t>
  </si>
  <si>
    <t>01/4663666, 099/2184815</t>
  </si>
  <si>
    <t>babe@babe.hr</t>
  </si>
  <si>
    <t>www.babe.hr</t>
  </si>
  <si>
    <t>Zdravka Sadžakov</t>
  </si>
  <si>
    <t>Savjetovalište za prevenciju i suzbijanje svih oblika nasilnog ponašanja u obitelji i zaštitu od diskriminacije drugih socijalno ugroženih skupina.</t>
  </si>
  <si>
    <t>Rukometni klub "ZG - Dubrava"</t>
  </si>
  <si>
    <t>21003172</t>
  </si>
  <si>
    <t>42838118992</t>
  </si>
  <si>
    <t>0018279</t>
  </si>
  <si>
    <t>Vardarska 27 a</t>
  </si>
  <si>
    <t>01/2981850, 095/1993661</t>
  </si>
  <si>
    <t>zgdubrava@yahoo.com</t>
  </si>
  <si>
    <t>www.rkzg-dubrava.hr</t>
  </si>
  <si>
    <t>Nikola Šandrk</t>
  </si>
  <si>
    <t>Financijska potpora za podmirenje dijela troškova održavanja Međunarodnog rukometnog turnira Rovinj 2017.</t>
  </si>
  <si>
    <t xml:space="preserve">Odlazak 45.dječaka, najperspektivnijih članova kluba koji postižu zapažene rezultate na natjecanjima, na Međunarodni rukometni turnir "Rovinj 2017" </t>
  </si>
  <si>
    <t>Judo klub "Lika"</t>
  </si>
  <si>
    <t>21000293</t>
  </si>
  <si>
    <t>13551454828</t>
  </si>
  <si>
    <t>0088879</t>
  </si>
  <si>
    <t>Trg žrtava fašizma 3</t>
  </si>
  <si>
    <t>01/6601148, 091/2519475</t>
  </si>
  <si>
    <t>judo.klub.lika@zg.t-com.hr</t>
  </si>
  <si>
    <t>www.judolika.com</t>
  </si>
  <si>
    <t>Miroslav Novković</t>
  </si>
  <si>
    <t>Financijska potpora udruzi za podmirenje dijela troškova nabavke sportske opreme i organizacije međunarodnog judo turnira</t>
  </si>
  <si>
    <t>Nabavka sportske opreme i rekvizita te sufinanciranje dijela troškova međunarodnog judo turnira "Kup Lika" koji okuplja velik broj natjecatelja s ciljem promocije aktivnog bavljenja sportom.</t>
  </si>
  <si>
    <t>Udruga Plavi telefon</t>
  </si>
  <si>
    <t>00000022</t>
  </si>
  <si>
    <t>50738851908</t>
  </si>
  <si>
    <t>0056375</t>
  </si>
  <si>
    <t>Ilica 35</t>
  </si>
  <si>
    <t>01/4831677, 098/354429</t>
  </si>
  <si>
    <t>plavi-telefon@zg.t-com.hr</t>
  </si>
  <si>
    <t>www.plavi-telefon.hr</t>
  </si>
  <si>
    <t>Miroslav Vučenović</t>
  </si>
  <si>
    <t xml:space="preserve">Financijska potpora za podmirenje troškova organizacije predavanja u cilju prevencije elektroničkog nasilja </t>
  </si>
  <si>
    <t>Selekcija, edukacija i mentoriranje volontera, dežurstva volontera i supervizija te mjesečni sastanci s volonterima.</t>
  </si>
  <si>
    <t>Zaklada Marija De Mattijas</t>
  </si>
  <si>
    <t>01/4834299, 099/4949492</t>
  </si>
  <si>
    <t xml:space="preserve">Financijska potpora za podmirenje dijela troškova podrške i promocije talenata mladih osoba s invaliditetom  </t>
  </si>
  <si>
    <t>Cilj je pomoći i pružiti podršku mladima u nastavku školovanja.</t>
  </si>
  <si>
    <t>Glazbaonica Ljubavi</t>
  </si>
  <si>
    <t>21012103</t>
  </si>
  <si>
    <t>09757834590</t>
  </si>
  <si>
    <t>0373006</t>
  </si>
  <si>
    <t>Mogilska 28</t>
  </si>
  <si>
    <t>095/8916124</t>
  </si>
  <si>
    <t>pepa.gudelj@gmail.com</t>
  </si>
  <si>
    <t>Petra Gudelj</t>
  </si>
  <si>
    <t xml:space="preserve"> Financijska potpora za podmirivanje dijela troškova jačanje kapaciteta udruge.</t>
  </si>
  <si>
    <t>Glazbene animacije i muzikoterapija predškolske djece u Domu za djecu bez roditeljske skrbi, u Nazorovoj 49.</t>
  </si>
  <si>
    <t>Udruga Lastin rep</t>
  </si>
  <si>
    <t>01001466</t>
  </si>
  <si>
    <t>0102064</t>
  </si>
  <si>
    <t>Botinečka 5</t>
  </si>
  <si>
    <t>091/5184168</t>
  </si>
  <si>
    <t>magipersic@gmail.com</t>
  </si>
  <si>
    <t xml:space="preserve">Davor Peršć </t>
  </si>
  <si>
    <t xml:space="preserve">Financijska potpora za nabavu opreme i obilježavanje blagdana Uskrsa i sv.Nikole 2017. </t>
  </si>
  <si>
    <t>Margareta Peršić</t>
  </si>
  <si>
    <t xml:space="preserve">Obilježavanje blagdana Uskrsa i Sv.Nikole kroz uređenje prostora dvorane te održavanje prigodnog programa i radionice za djecu i mlade </t>
  </si>
  <si>
    <t>CARITAS ZAGREBAČKE NADBISKUPIJE</t>
  </si>
  <si>
    <t>1.379</t>
  </si>
  <si>
    <t>Kaptol 31, pp 71, 10 000 Zagreb</t>
  </si>
  <si>
    <t>Jelena Lončar</t>
  </si>
  <si>
    <t xml:space="preserve">Financijska potpora za podmirenje troškova jačanja kapaciteta organizacije </t>
  </si>
  <si>
    <t xml:space="preserve">Nabava vozila za potrebe provođenja aktivnosti pomoć u kući starijim i nemoćnom osobama. </t>
  </si>
  <si>
    <t>Udruga za psihosocijalnu pomoć SUSRET</t>
  </si>
  <si>
    <t>21004542</t>
  </si>
  <si>
    <t>82787964007</t>
  </si>
  <si>
    <t>0053490</t>
  </si>
  <si>
    <t>Brešćenskoga 9, 10000 Zagreb</t>
  </si>
  <si>
    <t>01 4682 470, 091 1234 495</t>
  </si>
  <si>
    <t>ada@udruga-susret.hr</t>
  </si>
  <si>
    <t>www.udruga-susret.hr</t>
  </si>
  <si>
    <t>Radmila Stojanović Babić</t>
  </si>
  <si>
    <t xml:space="preserve">Financijska potpora za podmirenje dijela troškova institucionalnog i organizacijskog razvoja udruge </t>
  </si>
  <si>
    <t>Podrška institucionalnom i organizacijskom razvoju udruge.</t>
  </si>
  <si>
    <t>Zagrebački rukometni savez</t>
  </si>
  <si>
    <t>21001236</t>
  </si>
  <si>
    <t>07200034745</t>
  </si>
  <si>
    <t>0027251</t>
  </si>
  <si>
    <t>Veprinečka 16</t>
  </si>
  <si>
    <t>rs.zagreb@gmail.com</t>
  </si>
  <si>
    <t>www.zrs.com.hr</t>
  </si>
  <si>
    <t>Kazimir Ilijaš</t>
  </si>
  <si>
    <t>Financijska potpora za odlazak-prijevoz mladih rukometaša više zagrebačkih klubova na Partille cup međunarodni rukometni turnir</t>
  </si>
  <si>
    <t xml:space="preserve">Odlazak mladih rukometaša Zagrebačkog rukometnog saveza na međunarodni rukometni turnir "Partille Cup" </t>
  </si>
  <si>
    <t>Financijska potpora za podmirenje dijela troškova aktivnosti organiziranja Modne manifestacije ELFS Fashion Show 2017.</t>
  </si>
  <si>
    <t xml:space="preserve">Organizacija modne revije i predstavljanje brenda koji je niz godina strateški partner socijalne zadruge. </t>
  </si>
  <si>
    <t>Udruga Roditelji u akciji - RODA</t>
  </si>
  <si>
    <t>00002079</t>
  </si>
  <si>
    <t>06947174377</t>
  </si>
  <si>
    <t>Žerjavićeva 10</t>
  </si>
  <si>
    <t>01/6177500, 0915863717</t>
  </si>
  <si>
    <t>roda@roda.hr</t>
  </si>
  <si>
    <t>www.roda.hr</t>
  </si>
  <si>
    <t>Ivana Zanze</t>
  </si>
  <si>
    <t xml:space="preserve">Financijska potpora udruzi za podmirenje troškova organiziranja 10.Rodine konferencije o pružanju odgovarajuće skrbi i podrške trudnicama i majkama s invaliditetom </t>
  </si>
  <si>
    <t>Branka Mrzić Jagatić</t>
  </si>
  <si>
    <t>Dvodnevna konferencija za zdravstvene djelatnike/ce na temu pružanja odgovarajuće skrbi i podrške trudnicama i majkama s invaliditetom</t>
  </si>
  <si>
    <t xml:space="preserve">BOLJITAK - Stručna udruga kreativaca </t>
  </si>
  <si>
    <t>0332437</t>
  </si>
  <si>
    <t>68249200527</t>
  </si>
  <si>
    <t>Dvorničićeva 21, Zagreb, Oprativa: Heinzlova 66</t>
  </si>
  <si>
    <t>01/4684010</t>
  </si>
  <si>
    <t>brgrah@gmail.com</t>
  </si>
  <si>
    <t>www.boljitak.hr</t>
  </si>
  <si>
    <t>Branko Grahovac</t>
  </si>
  <si>
    <t xml:space="preserve">Financijska potpora udruzi za podmirenje dijela troškova organiziranja stručnih skupova: poslom protiv siromaštva i samozapošljavanje </t>
  </si>
  <si>
    <t>Projekt za smanjivanje siromaštva, porast standarda za građane grada Zagreba pa i šire.</t>
  </si>
  <si>
    <t xml:space="preserve">Triatlon klub Maksimir </t>
  </si>
  <si>
    <t>21008575</t>
  </si>
  <si>
    <t>02851415298</t>
  </si>
  <si>
    <t>0182867</t>
  </si>
  <si>
    <t>5. Barutanski ogranak 17</t>
  </si>
  <si>
    <t>tmaksimir@gmail.com</t>
  </si>
  <si>
    <t>tmaksimir.hr</t>
  </si>
  <si>
    <t>Mario Kasović</t>
  </si>
  <si>
    <t xml:space="preserve">Financijska potpora udruzi Triatlon klub Maksimir za pokrivanje dijela troškova nabave sportske opreme u svrhu provođenja redovnih aktivnosti </t>
  </si>
  <si>
    <t xml:space="preserve">Kupnja sportske opreme važne za provedbu i promidžbu projekta u široj društvenoj zajednici. </t>
  </si>
  <si>
    <t>Humanitarna udruga Portal dobrote</t>
  </si>
  <si>
    <t>21011316</t>
  </si>
  <si>
    <t>18047181681</t>
  </si>
  <si>
    <t>Trakošćanska 21</t>
  </si>
  <si>
    <t>0915658430, 0915417800</t>
  </si>
  <si>
    <t>portaldobrote@gmail.com ; portaldobrote@portal-dobrote.com.hr</t>
  </si>
  <si>
    <t>www.portal-dobrote.com.hr</t>
  </si>
  <si>
    <t xml:space="preserve">Sanja Bijonda </t>
  </si>
  <si>
    <t xml:space="preserve">Financijska potpora Humanitarnoj udruzi Portal Dobrote za jačanje  kapaciteta udruge i podršku institucionalnom i organizacijskom razvoju Udruge </t>
  </si>
  <si>
    <t>Petra Mikić</t>
  </si>
  <si>
    <t>Jačanje kapaciteta udruge za provedbu programa Udruge. Projekt "Kruh za poslije", projekt "Besplatni obrok za djecu slabijeg ekonomskog statusa u osnovnim školama, projekt "Da niti jedno dijete u Hrvatskoj ne bude gladno", projekt "Jakna za drugog"…</t>
  </si>
  <si>
    <t>Ljepota je u prirodi "Bella"</t>
  </si>
  <si>
    <t>21008907</t>
  </si>
  <si>
    <t>01/3822035, 0995087920</t>
  </si>
  <si>
    <t>info@bella.hr i lesenazg@gmail.com</t>
  </si>
  <si>
    <t>www.bella.hr</t>
  </si>
  <si>
    <t xml:space="preserve">Marija Brkljačić </t>
  </si>
  <si>
    <t>Financijska potpora udruzi Ljepota je u prirodi "Bella", za podmirenje dijela troškova organiziranja manifestacije "Što s nama?!"</t>
  </si>
  <si>
    <t>Organiziranje manifestacije "Što s nama?!"</t>
  </si>
  <si>
    <t xml:space="preserve">Klub mladih tehničara Dankovec </t>
  </si>
  <si>
    <t>21003384</t>
  </si>
  <si>
    <t>17670424230</t>
  </si>
  <si>
    <t>0114891</t>
  </si>
  <si>
    <t>Slanovečka ulica 16, Zagreb</t>
  </si>
  <si>
    <t xml:space="preserve">mail@kmt-dankovec.hr </t>
  </si>
  <si>
    <t>www.kmt-dankovec.hr</t>
  </si>
  <si>
    <t xml:space="preserve">Petar Glavaš </t>
  </si>
  <si>
    <t>Financijska potpora Klubu mladih tehničara "Dankovec" za podmirenje dijela troškova aktivnosti provođenja informatičke i elektrotehničke radionice</t>
  </si>
  <si>
    <t>Ivan Bello</t>
  </si>
  <si>
    <t>Podmirenje dijela troškova aktivnosti provođenja informatičke i elektrotehničke radionice.</t>
  </si>
  <si>
    <t xml:space="preserve">SOS dječje selo Hrvatska </t>
  </si>
  <si>
    <t>00000342</t>
  </si>
  <si>
    <t>40473432889</t>
  </si>
  <si>
    <t>0083305</t>
  </si>
  <si>
    <t xml:space="preserve">Zavrtnica 5 </t>
  </si>
  <si>
    <t>01/4610066, 098291916</t>
  </si>
  <si>
    <t>visnja.tuskan-krupic@sos-dsh.hr</t>
  </si>
  <si>
    <t>www.sos-dsh.hr</t>
  </si>
  <si>
    <t>Višnja Tuškan - Krupić</t>
  </si>
  <si>
    <t xml:space="preserve">Financijska potpora udruzi SOS - Dječje selo Hrvatska, za podmirenje dijela troškova obilježavanja 25 godina postojanja Udruge </t>
  </si>
  <si>
    <t>Marinka Šenjug</t>
  </si>
  <si>
    <t>Izrada promotivnog filma pod nazivom "Ponosi se sobom", koji je prikazan na svečanoj proslavi povodom 25 godina Udruge SOS Dječje selo Hrvatska, u Muzeju suvremene umjetnosti Zagreb.</t>
  </si>
  <si>
    <t xml:space="preserve">Financijska potpora udruzi za pokrivanje dijela troškova odlaska na natjecanje sportaša slabijeg imovinskog stanja </t>
  </si>
  <si>
    <t>Odlazak na natjecanje sportaša slabijeg imovinskog stanja.</t>
  </si>
  <si>
    <t xml:space="preserve">Udruga Škola lijepog čitanja upisana u Registar udruga Republike Hrvatske u Zagrebu </t>
  </si>
  <si>
    <t>21012504</t>
  </si>
  <si>
    <t>25306827881</t>
  </si>
  <si>
    <t>0392369</t>
  </si>
  <si>
    <t>Horvaćanska cesta 59</t>
  </si>
  <si>
    <t>info@slc.hr</t>
  </si>
  <si>
    <t>http://slc.hr/</t>
  </si>
  <si>
    <t xml:space="preserve">Adrijana Škandro </t>
  </si>
  <si>
    <t xml:space="preserve">Financijska potpora udruzi za podmirenje dijela troškova organiziranja radionica slobodnog vremena u svrhu prevencije neprihvatljivog ponašanja djece i mladeži </t>
  </si>
  <si>
    <t xml:space="preserve">Organiziranje radionica slobodnog vremena u svrhu prevencije neprihvatljivog ponašanja djece i mladeži. </t>
  </si>
  <si>
    <t>Udruga "RCCG Dom nade"</t>
  </si>
  <si>
    <t>21009299</t>
  </si>
  <si>
    <t>24702975835</t>
  </si>
  <si>
    <t>0210931</t>
  </si>
  <si>
    <t>Badalićeva 11/1</t>
  </si>
  <si>
    <t>rccg.dom.nade@gmail.com</t>
  </si>
  <si>
    <t>www.domnade.wordpress.com</t>
  </si>
  <si>
    <t>Marijana Ivanić Vuga</t>
  </si>
  <si>
    <t xml:space="preserve">Financijska potpora udruzi za pomoć beskućnicima i ostalim socijalno ugroženim, za podmirenje dijela troškova aktivnosti institucionalnog i organizacijskog razvoja udruge </t>
  </si>
  <si>
    <t xml:space="preserve">Danijel Vuga </t>
  </si>
  <si>
    <t>Provedba tromjesečnih aktivnosti u okviru Poludnevnog boravka za beskućnike.</t>
  </si>
  <si>
    <t xml:space="preserve">SAMO POZITIVNO - Udruga za promicanje pozitivnih vrijednosti </t>
  </si>
  <si>
    <t>16002224</t>
  </si>
  <si>
    <t>27464749359</t>
  </si>
  <si>
    <t>0399950</t>
  </si>
  <si>
    <t>Duga ulica 61</t>
  </si>
  <si>
    <t>032/334443, 0993360139</t>
  </si>
  <si>
    <t>info@samopozitivno.com</t>
  </si>
  <si>
    <t>www.samopozitivno.com</t>
  </si>
  <si>
    <t>Mara Majstorović</t>
  </si>
  <si>
    <t>Financijska potpora udruzi za podmirenje dijela troškova održavanja kreativnih radionica</t>
  </si>
  <si>
    <t>Radionice izrade unikatnih sapuna u Domovima za starije Dubrava, Trnje i Medveščak.</t>
  </si>
  <si>
    <t xml:space="preserve">Savez Roma u Republici Hrvatskoj "Kali Sara" </t>
  </si>
  <si>
    <t>21005499</t>
  </si>
  <si>
    <t>67945038185</t>
  </si>
  <si>
    <t>0055539</t>
  </si>
  <si>
    <t xml:space="preserve">Ulica Braće Cvijića 7 </t>
  </si>
  <si>
    <t>01/ 8887673, 0958265806</t>
  </si>
  <si>
    <t>kalisara@kalisara.hr</t>
  </si>
  <si>
    <t>www.kalisara.hr</t>
  </si>
  <si>
    <t>Suzana Krčmar</t>
  </si>
  <si>
    <t>Financijska potpora udruzi za podmirenje dijela troškova izvođenja edukacijskih radionica na temu usvajanja socijalnih vještina usmjerenih na smanjenje neprihvatljivog ponašanja djece i mladeži</t>
  </si>
  <si>
    <t xml:space="preserve">Izvođenje edukacijskih radionica na temu usvajanja socijalnih vještina usmjerenih na smanjenje neprihvatljivog ponašanja kod djece i mladih i izdavanje popratne publikacije na tu temu. </t>
  </si>
  <si>
    <t>Financijska potpora udruzi za podmirenje dijela troškova pomoći i podrške uspješnim studentima slabijeg socijalnog statusa "Olakšajmo učenje"</t>
  </si>
  <si>
    <t>Pomoć i poticanje uspješnih studenata slabijeg imovinskog statusa (kupnja laptopa)</t>
  </si>
  <si>
    <t xml:space="preserve">Financijska potpora udruzi za podmirenje dijela troškova pružanja materijalne pomoći oboljelima slabijeg socijalnog statusa </t>
  </si>
  <si>
    <t xml:space="preserve">Pružanje materijalne pomoći obiteljima lošeg socijalnog statusa i socijalno ugroženim članovima Saveza. </t>
  </si>
  <si>
    <t>Kazališna družina "MARE"</t>
  </si>
  <si>
    <t>411</t>
  </si>
  <si>
    <t>17142531340</t>
  </si>
  <si>
    <t>0375710</t>
  </si>
  <si>
    <t>Lovćenska 17a</t>
  </si>
  <si>
    <t>marija.sekelez@zar-ptica.hr</t>
  </si>
  <si>
    <t>Marija Sekelez</t>
  </si>
  <si>
    <t>Financijska potpora Kazališnoj družini "MARE" za podmirenje dijela troškova uredništva monografije Kazališne družine "MARE"</t>
  </si>
  <si>
    <t>Uredništvo monografije Kazališne družine "MARE".</t>
  </si>
  <si>
    <t>Prisutnost</t>
  </si>
  <si>
    <t>21000481</t>
  </si>
  <si>
    <t>09104283167</t>
  </si>
  <si>
    <t>0103792</t>
  </si>
  <si>
    <t>Jordanovac 110</t>
  </si>
  <si>
    <t>01/2346126</t>
  </si>
  <si>
    <t>prisutnost@ffdi.hr</t>
  </si>
  <si>
    <t>www.prisutnost.hr</t>
  </si>
  <si>
    <t>Krešimir Jegić</t>
  </si>
  <si>
    <t>Financijska potpora za podmirenje dijela troškova jačanja kapaciteta udruge</t>
  </si>
  <si>
    <t>Troškovi jačanja kapaciteta udruge.</t>
  </si>
  <si>
    <t xml:space="preserve">Ana Ermakora </t>
  </si>
  <si>
    <t>Financijska potpora udruzi za podmirenje dijela troškova za jačanje kapaciteta udruge</t>
  </si>
  <si>
    <t>Dvadeseta godišnjica kluba i skupština, rekviziti za vježbanje, posjet bolesnim i nemoćnim članovima, usluge administracije i knjigovodstva.</t>
  </si>
  <si>
    <t xml:space="preserve">Udruga za promicanje kreativnosti GEA </t>
  </si>
  <si>
    <t>21006409</t>
  </si>
  <si>
    <t>50602439501</t>
  </si>
  <si>
    <t>0098769</t>
  </si>
  <si>
    <t>Ilica 53</t>
  </si>
  <si>
    <t>095/ 5634439</t>
  </si>
  <si>
    <t>udrugagea12@gmail.com</t>
  </si>
  <si>
    <t>Nada Sokol</t>
  </si>
  <si>
    <t xml:space="preserve">Financijska potpora udruzi za podmirenje troškova za jačanje kapaciteta udruge </t>
  </si>
  <si>
    <t>Anna Laprečka</t>
  </si>
  <si>
    <t xml:space="preserve">Održavanje kreativnih radionica djeci od 7 do 15 godina na temu reciklaže tekstila. </t>
  </si>
  <si>
    <t>Udruga za promicanje ljudskih prava, demokracije i podizanje kvalitete života "FENJER"</t>
  </si>
  <si>
    <t>21012793</t>
  </si>
  <si>
    <t>28643834952</t>
  </si>
  <si>
    <t>Vladimira Vidrića 31 Zagreb</t>
  </si>
  <si>
    <t>091/5024402</t>
  </si>
  <si>
    <t>milenka.sekoranja@gmail.com</t>
  </si>
  <si>
    <t xml:space="preserve">Milenka Petrović Šekoranja </t>
  </si>
  <si>
    <t xml:space="preserve">Jačanje kapaciteta udruge (nabavka opreme - računalo, printer, plaćena domena i hosting za web na godinu dana. </t>
  </si>
  <si>
    <t>Habilitacijska udruga za djecu s teškoćama u razvoju - Senzorno Integracijski Laboratorij (SILab)</t>
  </si>
  <si>
    <t>21012614</t>
  </si>
  <si>
    <t>89066813380</t>
  </si>
  <si>
    <t>0396712</t>
  </si>
  <si>
    <t xml:space="preserve">Brune Bušića 8 </t>
  </si>
  <si>
    <t>info@silab.hr</t>
  </si>
  <si>
    <t>www.silab.hr</t>
  </si>
  <si>
    <t>Andrea Krajačić</t>
  </si>
  <si>
    <t xml:space="preserve">Financijska potpora udruzi za podmirenje dijela troškova edukacije članova udruge </t>
  </si>
  <si>
    <t>Paulina Pavić</t>
  </si>
  <si>
    <t xml:space="preserve">Stjecanje znanja i vještina zaposlenika za rad i kliničku primjenu Neurofeedback metode po Othmeru. </t>
  </si>
  <si>
    <t>Hrvatski Crveni križ</t>
  </si>
  <si>
    <t>21000739</t>
  </si>
  <si>
    <t>07292798848</t>
  </si>
  <si>
    <t>0000728</t>
  </si>
  <si>
    <t>Ilica 223</t>
  </si>
  <si>
    <t>01/3779532, 0994268816</t>
  </si>
  <si>
    <t>nina.tenjer@ckzg.hr</t>
  </si>
  <si>
    <t>www.ckzg.hr  https://www.facebook.com/socijalniducan</t>
  </si>
  <si>
    <t xml:space="preserve">Petar Penava </t>
  </si>
  <si>
    <t>Financijska potpora udruzi za podmirenje dijela troškova organizacije donatorskog bala Gradskog društva Crvenog križa Zagreb</t>
  </si>
  <si>
    <t xml:space="preserve">Održavanje tradicionalnog donatorskog Bala Crvenog križa Grada Zagreba gdje će se prikupljati financijska sredstva za kupnju kombi vozila za potrebe prijevoza osoba s intelektualnim oštećenjima koji su korisnici socijalnih usluga poludnevnog boravka i psihosocijalne podrške. </t>
  </si>
  <si>
    <t>Udruga Aurus</t>
  </si>
  <si>
    <t>21012782</t>
  </si>
  <si>
    <t>23409917573</t>
  </si>
  <si>
    <t>0403105</t>
  </si>
  <si>
    <t>Ivana Cankara 21</t>
  </si>
  <si>
    <t>snjezana111@yahoo.com</t>
  </si>
  <si>
    <t xml:space="preserve">Snježana Jerković Radočaj </t>
  </si>
  <si>
    <t xml:space="preserve">Financijska potpora za podmirenje dijela troškova za jačanje kapaciteta udruge te edukaciju članova </t>
  </si>
  <si>
    <t xml:space="preserve">Jačanje kapaciteta udruge te edukacija članova. </t>
  </si>
  <si>
    <t xml:space="preserve">Socijalna zadruga Humana Nova Čakovec - zadruga za proizvodnju tekstila </t>
  </si>
  <si>
    <t>Financijska potpora za podmirenje dijela troškova organiziranja "Međunarodne konferencije ponovne uporabe" u Zagrebu</t>
  </si>
  <si>
    <t xml:space="preserve">Organizacija međunarodne konferencije ponovne uporabe gdje su sudionici i govornici bili članovi mreže Rreuse iz Slovenije, Austrije, Belgije i Francuske. </t>
  </si>
  <si>
    <t xml:space="preserve">Udruga za zaštitu i pomoć žrtvama pedofila - LAVICE </t>
  </si>
  <si>
    <t>21012359</t>
  </si>
  <si>
    <t>51642737013</t>
  </si>
  <si>
    <t>0384342</t>
  </si>
  <si>
    <t xml:space="preserve">Medpotoki 2 </t>
  </si>
  <si>
    <t>091/7336-134</t>
  </si>
  <si>
    <t>udrugalavice@gmail.com</t>
  </si>
  <si>
    <t>Anita Papa</t>
  </si>
  <si>
    <t xml:space="preserve">Financijska potpora za podmirenje dijela troškova najma prostora i režijskih troškova </t>
  </si>
  <si>
    <t>Pokrivanje dijela troškova režija i najma prostora u kojem se zaprimaju stranke te se provode programi i aktivnosti vezani uz žrtve pedofila.</t>
  </si>
  <si>
    <t>Financijska potpora Kazališnoj družini "MARE" za podmirenje dijela troškova izdavanja monografije "Srce sve pamti"</t>
  </si>
  <si>
    <t>Izdavanja monografije "Srce sve pamti".</t>
  </si>
  <si>
    <t>Poticaj - Udruga za poticanje kvalitetnog razvoja djece i mladeži</t>
  </si>
  <si>
    <t>00001629</t>
  </si>
  <si>
    <t>02892584145</t>
  </si>
  <si>
    <t>0080829</t>
  </si>
  <si>
    <t>Draškovićeva 53</t>
  </si>
  <si>
    <t>01/3880682, 0915028076</t>
  </si>
  <si>
    <t>josip.jankovic@etcetera.hr</t>
  </si>
  <si>
    <t xml:space="preserve">www.poticaj-djec.hr </t>
  </si>
  <si>
    <t>Josip Janković</t>
  </si>
  <si>
    <t>Financijska potpora udruzi za podmirenje dijela troškova izdavanja znanstvenog časopisa za područje socijalnog rada i srodnih znanosti Socijalne teme</t>
  </si>
  <si>
    <t xml:space="preserve">Izdavanje znanstvenog časopisa Socijalne teme. </t>
  </si>
  <si>
    <t>Rehabilitacijski centar za stres i traumu</t>
  </si>
  <si>
    <t>21001553</t>
  </si>
  <si>
    <t>47481627827</t>
  </si>
  <si>
    <t>0054011</t>
  </si>
  <si>
    <t>Kvaternikov trg 12</t>
  </si>
  <si>
    <t>01/4641342</t>
  </si>
  <si>
    <t>info@rctzg.hr</t>
  </si>
  <si>
    <t>www.rctzg.hr</t>
  </si>
  <si>
    <t xml:space="preserve">Valentina Zeljak Božović </t>
  </si>
  <si>
    <t>Valentina Zeljak Božović</t>
  </si>
  <si>
    <t xml:space="preserve">Financiranje djelatnosti koje nisu projektno financirane, a neizostavni su dio radnog procesa te priprema dva projekta koja će se provoditi na području grada Zagreba, a vezana su uz integraciju azilanata. </t>
  </si>
  <si>
    <t xml:space="preserve">Ženska soba - Centar za seksualna prava </t>
  </si>
  <si>
    <t>21002714</t>
  </si>
  <si>
    <t>15797731974</t>
  </si>
  <si>
    <t>0067903</t>
  </si>
  <si>
    <t xml:space="preserve">Maksimirska cesta 51a </t>
  </si>
  <si>
    <t>01/6119174, 0916161222</t>
  </si>
  <si>
    <t>zenska.soba@zenskasoba.hr</t>
  </si>
  <si>
    <t>www.zenskasoba.hr</t>
  </si>
  <si>
    <t>Maja Mamula</t>
  </si>
  <si>
    <t xml:space="preserve">Financijska potpora udruzi Ženska soba - Centar za seksualna prava, za podmirenje dijela troškova jačanja kapaciteta udruge </t>
  </si>
  <si>
    <t xml:space="preserve">Razvoj i unaprjeđivanje rada Centra za žrtve seksualnog nasilja. </t>
  </si>
  <si>
    <t>Zaklada Cenacolo</t>
  </si>
  <si>
    <t>141767</t>
  </si>
  <si>
    <t>75083855227</t>
  </si>
  <si>
    <t>0141767</t>
  </si>
  <si>
    <t>Malešnica 3/2</t>
  </si>
  <si>
    <t>zaklada.cenacolo@gmail.com</t>
  </si>
  <si>
    <t>www.zajednicacenacolo.hr</t>
  </si>
  <si>
    <t xml:space="preserve">Ivan Filipović </t>
  </si>
  <si>
    <t xml:space="preserve">Financijska potpora za podmirenje troškova organizacije susreta roditelja i bivših ovisnika koji su završili program Zajednice Cenacolo </t>
  </si>
  <si>
    <t xml:space="preserve">Slavica Šoštar </t>
  </si>
  <si>
    <t>Matica umirovljenika Črnomerec</t>
  </si>
  <si>
    <t>21000335</t>
  </si>
  <si>
    <t>08697738601</t>
  </si>
  <si>
    <t>0015865</t>
  </si>
  <si>
    <t>Ilica 259</t>
  </si>
  <si>
    <t>01 3750009, 0993551455</t>
  </si>
  <si>
    <t>mu.cernomerec@gmail.com</t>
  </si>
  <si>
    <t>Silvija Arapčić</t>
  </si>
  <si>
    <t xml:space="preserve">Financijska potpora udruzi Matica umirovljenika Černomerec za pokrivanje dijela troškova nabave informatičke opreme i organiziranja slobodnih aktivnosti za osobe starije životne dobi </t>
  </si>
  <si>
    <t xml:space="preserve">Nabava informatičke opreme i organiziranje slobodnih aktivnosti za osobe starije životne dobi. </t>
  </si>
  <si>
    <t xml:space="preserve">Udruga umirovljenika Stara Trešnjevka </t>
  </si>
  <si>
    <t>210015116</t>
  </si>
  <si>
    <t>01839424739</t>
  </si>
  <si>
    <t>0328857</t>
  </si>
  <si>
    <t>Park Stara Trešnjevka 1</t>
  </si>
  <si>
    <t>01 3015370, 0913348100</t>
  </si>
  <si>
    <t>zenita.orac@gmail.com</t>
  </si>
  <si>
    <t>Zenita Orač</t>
  </si>
  <si>
    <t>Financijska potpora udruzi za pokrivanje dijela troškova organizacije manifestacije "U susretu: Susret međunarodne razmjene s češkom manjinom u Gradu Zagrebu"</t>
  </si>
  <si>
    <t xml:space="preserve">Zenita Orač </t>
  </si>
  <si>
    <t>Suret međukulturne razmjene s češkom manjinom.</t>
  </si>
  <si>
    <t>Kud "Valentinovo"</t>
  </si>
  <si>
    <t>21002023</t>
  </si>
  <si>
    <t>82633454316</t>
  </si>
  <si>
    <t>Avenija Dubrava 203</t>
  </si>
  <si>
    <t>www.kud-valentinovo.hr</t>
  </si>
  <si>
    <t>Ljubica Orač</t>
  </si>
  <si>
    <t>Financijska potpora udruzi za pokrivanje dijela troškova organizacije 10. folklorne večeri "Popevaju lepo tak..."</t>
  </si>
  <si>
    <t>Ivan Šikić</t>
  </si>
  <si>
    <t xml:space="preserve">Suorganizacija jubilarne 10. folklorne večeri s ciljem očuvanja izvorne folklorne baštine RH. Program je obilježio predstavljanje izvornih kulturno folklornih pjesama, plesova i običaja Hrvatske narodne ostavštine. </t>
  </si>
  <si>
    <t xml:space="preserve">Sindikat umirovljenika Hrvatske </t>
  </si>
  <si>
    <t>1137</t>
  </si>
  <si>
    <t>68205802695</t>
  </si>
  <si>
    <t>Trg kralja Petra Krešimira IV br. 2</t>
  </si>
  <si>
    <t>095/9251667, 01/4655146</t>
  </si>
  <si>
    <t>suh@zg.t-com.hr</t>
  </si>
  <si>
    <t>www.suh.hr</t>
  </si>
  <si>
    <t>Jasna Petrović</t>
  </si>
  <si>
    <t>Financijska potpora za pokrivanje dijela troškova obilježavanja 25.godina djelovanja Sindikata umirovljenika Hrvatske pod nazivom "25 godina borbe za prava starijih osoba"</t>
  </si>
  <si>
    <t xml:space="preserve">Susreti pjevačkih zborova organizirani u sklopu Međunarodnog dana starijih osoba. </t>
  </si>
  <si>
    <t xml:space="preserve">Klub umirovljenika prosvjetnih radnika Grada Zagreba </t>
  </si>
  <si>
    <t>003856</t>
  </si>
  <si>
    <t>59275124204</t>
  </si>
  <si>
    <t>Trg maršala Tita 4</t>
  </si>
  <si>
    <t>01/4855826, 0989133184</t>
  </si>
  <si>
    <t>klub.upr@gmail.com</t>
  </si>
  <si>
    <t>Andrija Buntić</t>
  </si>
  <si>
    <t xml:space="preserve">Financijska potpora udruzi za pokrivanje dijela troškovajačanja kapaciteta udruge </t>
  </si>
  <si>
    <t xml:space="preserve">Izleti, posjete bolesnim članovima, odlazak u kazalište, obilježavanje obljetnica. </t>
  </si>
  <si>
    <t>Udruga za unapređenje kvalitete života osoba starije životne dobi Senior</t>
  </si>
  <si>
    <t>21010852</t>
  </si>
  <si>
    <t>30190786039</t>
  </si>
  <si>
    <t>0269703</t>
  </si>
  <si>
    <t>Hrvoja Macanovića 11</t>
  </si>
  <si>
    <t>01/3015375, 0995936595</t>
  </si>
  <si>
    <t>udruga.senior@gmail.com</t>
  </si>
  <si>
    <t>www.udruga-senior.hr</t>
  </si>
  <si>
    <t>Venita Mužek</t>
  </si>
  <si>
    <t>Financijska potpora udruzi za podmirenje dijela troškova provođenja edukacije članova udruge</t>
  </si>
  <si>
    <t xml:space="preserve">Četiri stručne edukacije na temu starenja za sedam psihologinja koje su ujedno i članice udruge. </t>
  </si>
  <si>
    <t>Povjereništvo Sindikata umirovljenika Hrvatske Zagreb</t>
  </si>
  <si>
    <t>21010648</t>
  </si>
  <si>
    <t>84126655712</t>
  </si>
  <si>
    <t>0273214</t>
  </si>
  <si>
    <t>01/4614204, 0989618148</t>
  </si>
  <si>
    <t>suh-pov@zg.t-com.hr</t>
  </si>
  <si>
    <t>Biserka Budigam</t>
  </si>
  <si>
    <t>Financijska potpora za podmirenje dijela troškova organiziranja slobodnih aktivnosti za umirovljenike i starije osobe u gradskim četvrtima grada Zagreba</t>
  </si>
  <si>
    <t xml:space="preserve"> Organiziranje slobodnih aktivnosti za umirovljenike i starije osobe u gradskim četvrtima grada Zagreba.</t>
  </si>
  <si>
    <t>Kulturno umjetničko društvo Vedar osmijeh</t>
  </si>
  <si>
    <t>21007370</t>
  </si>
  <si>
    <t>35645536061</t>
  </si>
  <si>
    <t>Trg Slavoljuba Penkale 1</t>
  </si>
  <si>
    <t>djurdja_novakovic@net.hr</t>
  </si>
  <si>
    <t xml:space="preserve">Financijska potpora udruzi za pokrivanje dijela troškova sudjelovanja na međunarodnom festivalu "Život je lijep" </t>
  </si>
  <si>
    <t xml:space="preserve">Sudjelovanje na međunarodnom festivalu kulture i sporta za osobe starije životne dobi i međugeneracijska suradnja u Varni, Bugarska. </t>
  </si>
  <si>
    <t>ZUB - Zbor umirovljenika Botinec</t>
  </si>
  <si>
    <t>21011521</t>
  </si>
  <si>
    <t>53938954798</t>
  </si>
  <si>
    <t>0327121</t>
  </si>
  <si>
    <t>Modre rijeke 10</t>
  </si>
  <si>
    <t xml:space="preserve">Ivan Stupnišek </t>
  </si>
  <si>
    <t xml:space="preserve">Financijska potpora u svrhu potpora u svrhu pokrivanja troškova za jačanje kapaciteta udruge </t>
  </si>
  <si>
    <t xml:space="preserve">Nastupi za korisnike Domova za starije osobe, te druženja u prostorijamna Mjesne zajednice Zapruđe. </t>
  </si>
  <si>
    <t>Udruga umirovljenika HRTa</t>
  </si>
  <si>
    <t>21004852</t>
  </si>
  <si>
    <t>75749991789</t>
  </si>
  <si>
    <t>0379867</t>
  </si>
  <si>
    <t>Prisavlje 3</t>
  </si>
  <si>
    <t>uuhrta@gmail.com</t>
  </si>
  <si>
    <t>Branka Starčević</t>
  </si>
  <si>
    <t xml:space="preserve">Financijska potpora Udruzi HRTa za pokrivanje dijela troškova obilježavanja 6. Međunarodnih susreta novinara i organiziranje tribina </t>
  </si>
  <si>
    <t>Tečajevi stranih jezika za osobe starije životne dobi, likovna radionica, informatička radionica, yoga, gimnastika.</t>
  </si>
  <si>
    <t xml:space="preserve">Volonteri u palijativnoj skrbi La Verna </t>
  </si>
  <si>
    <t>21012448</t>
  </si>
  <si>
    <t>69824424463</t>
  </si>
  <si>
    <t>0391710</t>
  </si>
  <si>
    <t>14. Podbrežje 15</t>
  </si>
  <si>
    <t>blazenkae@gmail.com</t>
  </si>
  <si>
    <t>Blaženka Eror Matić</t>
  </si>
  <si>
    <t xml:space="preserve">Financijska potpora udruzi za pokrivanje dijela troškova jačanja kapaciteta udruge </t>
  </si>
  <si>
    <t xml:space="preserve">Jačanje kapaciteta udruge. </t>
  </si>
  <si>
    <t>Udruga žena Jakuševec</t>
  </si>
  <si>
    <t>21001785</t>
  </si>
  <si>
    <t>14534103670</t>
  </si>
  <si>
    <t>0358992</t>
  </si>
  <si>
    <t>Gata 1, 10010 Zagreb</t>
  </si>
  <si>
    <t>01 6609916, 0915856015</t>
  </si>
  <si>
    <t>udrugazenajakusevec@gmail.com</t>
  </si>
  <si>
    <t>Jasenka Glavić</t>
  </si>
  <si>
    <t xml:space="preserve">Financijska potpora udruzi za jačanje kapaciteta udruge </t>
  </si>
  <si>
    <t xml:space="preserve">Organizacija nastupa i kulturnoumjetničkih manifestacija, djelovanje dječje dramske sekcije, organizacija humanitarnih projekata. </t>
  </si>
  <si>
    <t>Udruga Pogled iz novog kuta - life</t>
  </si>
  <si>
    <t>373251</t>
  </si>
  <si>
    <t>96111582339</t>
  </si>
  <si>
    <t xml:space="preserve">Veslačka 2 </t>
  </si>
  <si>
    <t>nivesmoric@gmail.com</t>
  </si>
  <si>
    <t>www.pinklife.hr</t>
  </si>
  <si>
    <t>Nives Moric</t>
  </si>
  <si>
    <t xml:space="preserve">Financijska potpora udruzi za podmirenje dijela troškova organizacije radionice </t>
  </si>
  <si>
    <t xml:space="preserve">Organizacija slikarske radionice u Domu za starije osobe Dubrava. </t>
  </si>
  <si>
    <t>Stolnoteniski klub invalida "URIHO"</t>
  </si>
  <si>
    <t>21003397</t>
  </si>
  <si>
    <t>76191330132</t>
  </si>
  <si>
    <t>2174499</t>
  </si>
  <si>
    <t xml:space="preserve">Avenija Marina Držića 1 </t>
  </si>
  <si>
    <t>01/6430132, 0915426821</t>
  </si>
  <si>
    <t>jadranka59@net.hr</t>
  </si>
  <si>
    <t>Jadranka Blagus</t>
  </si>
  <si>
    <t xml:space="preserve">Financijska potpora za jačanje kapaciteta udruge </t>
  </si>
  <si>
    <t xml:space="preserve">Nabavka opreme za stolnotenisače s invaliditetom. </t>
  </si>
  <si>
    <t>Ilica 36, 10 000 Zagreb</t>
  </si>
  <si>
    <t>014831677, 098354428</t>
  </si>
  <si>
    <t>http://www.plavi-telefon.hr/</t>
  </si>
  <si>
    <t xml:space="preserve">Financijska potpora udruzi za podmirenje dijela troškova insatitucionalnog i organizacijskog razvoja </t>
  </si>
  <si>
    <t xml:space="preserve"> Insatitucionalni i organizacijski razvoj udruge. </t>
  </si>
  <si>
    <t>Rotary klub Zagreb Centar</t>
  </si>
  <si>
    <t>00001716</t>
  </si>
  <si>
    <t>62086097234</t>
  </si>
  <si>
    <t xml:space="preserve">Ulica Kneza Borne 2 </t>
  </si>
  <si>
    <t>rotaryZGC@rotary-zagreb.hr</t>
  </si>
  <si>
    <t>http://www.rotary-zagreb.hr</t>
  </si>
  <si>
    <t>Gordana Buljan Flander</t>
  </si>
  <si>
    <t>Financijska potpora udruzi za podmirenje dijela troškova podrške učenicima i studentima slabijeg imovinskog statusa</t>
  </si>
  <si>
    <t xml:space="preserve">Ulaganje u unaprjeđenje uvjeta učenja mladih osoba slabijeg imovinskog statusa (nabava računalne opreme), organizacija svečane dodjele stipendija. </t>
  </si>
  <si>
    <t>Taekwondo klub "Ion"</t>
  </si>
  <si>
    <t>21010302</t>
  </si>
  <si>
    <t>04693862638</t>
  </si>
  <si>
    <t>0240806</t>
  </si>
  <si>
    <t>Zemljakova 1</t>
  </si>
  <si>
    <t>ivanpetosic@gmail.com</t>
  </si>
  <si>
    <t>www.taekwondoion.com</t>
  </si>
  <si>
    <t>Karmen Komljen Petošić</t>
  </si>
  <si>
    <t>Financijska potpora udruzi za podmirenje troškova aktivnosti putovanja i nastupa na međunarodnom G-1 natjecanju "Galeb Belgrade open 2017"</t>
  </si>
  <si>
    <t>Ivan Petošić</t>
  </si>
  <si>
    <t>Putovanja i nastupa na međunarodnom G-1 natjecanju "Galeb Belgrade open 2017"</t>
  </si>
  <si>
    <t xml:space="preserve">Nogometni klub Bubamara </t>
  </si>
  <si>
    <t>21007663</t>
  </si>
  <si>
    <t>92894759277</t>
  </si>
  <si>
    <t>Ante Topić Mimare 10</t>
  </si>
  <si>
    <t>nkbubamara@gmail.com</t>
  </si>
  <si>
    <t>www.nk-bubamara.hr</t>
  </si>
  <si>
    <t>Stipe Tokić</t>
  </si>
  <si>
    <t xml:space="preserve">Financijska potpora udruzi za podmirenje troškova organizacije Božićnog turnira </t>
  </si>
  <si>
    <t>Božićni nogometni turnir za djecu od 5-12 godina.</t>
  </si>
  <si>
    <t>Atletski klub Sljeme</t>
  </si>
  <si>
    <t>21-01-1041/11</t>
  </si>
  <si>
    <t>39526427268</t>
  </si>
  <si>
    <t>0065706</t>
  </si>
  <si>
    <t xml:space="preserve">Rakušina 4 </t>
  </si>
  <si>
    <t>info@aksljeme.com</t>
  </si>
  <si>
    <t>www.aksljeme.com</t>
  </si>
  <si>
    <t>Dragan Janković</t>
  </si>
  <si>
    <t xml:space="preserve">Osnaživanje kapaciteta udruge u svrhu provođenja kontinuiranig treninga, organizacija natjecanja i provođenja edukacija za trenere i sportaše. </t>
  </si>
  <si>
    <t xml:space="preserve">Hrvatski akademski plivački klub Mladost </t>
  </si>
  <si>
    <t>21-01-129/06</t>
  </si>
  <si>
    <t>69059779949</t>
  </si>
  <si>
    <t>0015494</t>
  </si>
  <si>
    <t xml:space="preserve">Jarunska 5 </t>
  </si>
  <si>
    <t>013637211, 0993637211</t>
  </si>
  <si>
    <t>info@hapk-mladost.hr</t>
  </si>
  <si>
    <t>www.hapk-mladost.hr</t>
  </si>
  <si>
    <t>Goran Leko</t>
  </si>
  <si>
    <t>Financijska potpora udruzi za pokrivanje dijela troškova odlaska na "Internationale Schwimmfest 2017" u Regensburgu (Njemačka)</t>
  </si>
  <si>
    <t xml:space="preserve">Putovanje za članove kluba u Njemačku na "Internationale Schwimmfest 2017" plivačko natjecanje. </t>
  </si>
  <si>
    <t>Centar za promicanje kvalitetnog života Labirint</t>
  </si>
  <si>
    <t>21003992</t>
  </si>
  <si>
    <t>17017423879</t>
  </si>
  <si>
    <t>0161722</t>
  </si>
  <si>
    <t>Srpanjska 3, 10 000 Zagreb</t>
  </si>
  <si>
    <t>udruga.labirint@gmail.com</t>
  </si>
  <si>
    <t>http://udruga-labitint.hr/</t>
  </si>
  <si>
    <t>Andreja Pravdić</t>
  </si>
  <si>
    <t xml:space="preserve">Financijska potpora za podmirenje troškova nabave opreme i izradu web stranice </t>
  </si>
  <si>
    <t>Jačanje kapaciteta udruge kroz nabavu multifunkcijskog pisača i projekcijskog platna te izrade nove web stranice.</t>
  </si>
  <si>
    <t>Laboratorij kulture Felix</t>
  </si>
  <si>
    <t>21012054</t>
  </si>
  <si>
    <t>64285481153</t>
  </si>
  <si>
    <t>0372287</t>
  </si>
  <si>
    <t>Kneza Mislava 13</t>
  </si>
  <si>
    <t>mirjananovak@net.hr</t>
  </si>
  <si>
    <t>Mirjana Novak Perjanec</t>
  </si>
  <si>
    <t>Financijska potpora za podmirenje dijela troškova produkcije filma "Moj put do Skopja, preko Zagreba do Kalkute"</t>
  </si>
  <si>
    <t>Snimanje i postprodukcija filma "Moj put do Skopja, preko Zagreba do Kalkute"</t>
  </si>
  <si>
    <t>Automodelarski klub Croatia Model</t>
  </si>
  <si>
    <t>009175</t>
  </si>
  <si>
    <t>88445673309</t>
  </si>
  <si>
    <t>III Pile 35, 10000 Zagreb</t>
  </si>
  <si>
    <t>croatiamodel@xnet.hr</t>
  </si>
  <si>
    <t>Croatiamodel.hr</t>
  </si>
  <si>
    <t>Zvonimir Matošić</t>
  </si>
  <si>
    <t>Financijska potpora za podmirenje dijela troškova sudjelovanja polaznika škole na juniorskom prvenstvu 2017.</t>
  </si>
  <si>
    <t xml:space="preserve">Sudjelovanje polaznika škole na juniorskom prvenstvu (djeca do 16 god.) 5 utrka na mini autodromu A, Senna u Zagrebu. </t>
  </si>
  <si>
    <t>Streljačko društvo Savica - Zagreb</t>
  </si>
  <si>
    <t>21000127</t>
  </si>
  <si>
    <t>97974355353</t>
  </si>
  <si>
    <t>0065307</t>
  </si>
  <si>
    <t>Vladimira Ruždjaka 21, Zagreb</t>
  </si>
  <si>
    <t>predrag.petric@gmail.com</t>
  </si>
  <si>
    <t>Predrag Petrić</t>
  </si>
  <si>
    <t xml:space="preserve">Organizacija "Božićnog streljačkog turnira" za mlade. </t>
  </si>
  <si>
    <t xml:space="preserve">Športsko rekreacijsko društvo „Ritam zona“ </t>
  </si>
  <si>
    <t>21-01-1073/11</t>
  </si>
  <si>
    <t>92060693487</t>
  </si>
  <si>
    <t>Bele Bartoka 24</t>
  </si>
  <si>
    <t>tamara.berec@gmail.com</t>
  </si>
  <si>
    <t>www.ritamzona.hr</t>
  </si>
  <si>
    <t>Tamara Berec</t>
  </si>
  <si>
    <t>Financijska potpora udruzi za podmirenje troškova sudjelovanja u natjecanju "Super talent show"</t>
  </si>
  <si>
    <t xml:space="preserve">Nastup na audiciji, polufinalu i u finalu emisije Supertalent show na Novoj TV. </t>
  </si>
  <si>
    <t>Nogometni klub "Devetka"</t>
  </si>
  <si>
    <t>21010036</t>
  </si>
  <si>
    <t>12241232289</t>
  </si>
  <si>
    <t>Vinkovićeva 34</t>
  </si>
  <si>
    <t>098510884, 0923234735</t>
  </si>
  <si>
    <t>info@nkdevetka.com</t>
  </si>
  <si>
    <t>www.nkdevetka.com</t>
  </si>
  <si>
    <t xml:space="preserve">Vladimir Lalić </t>
  </si>
  <si>
    <t>Financijska potpora udruzi za pokrivanje troškova nabave sportske opreme</t>
  </si>
  <si>
    <t xml:space="preserve">Nabavka sportsk opreme neophodne za funkcioniranje Kluba. </t>
  </si>
  <si>
    <t>Taekwondo klub Susedgrad Sokol</t>
  </si>
  <si>
    <t>21000482</t>
  </si>
  <si>
    <t>91091923820</t>
  </si>
  <si>
    <t>0056278</t>
  </si>
  <si>
    <t>Trdice 7, 10090 Zagreb</t>
  </si>
  <si>
    <t>01 3463001, 091055369</t>
  </si>
  <si>
    <t>susedgrad.sokol@gmail.com</t>
  </si>
  <si>
    <t>www.tkd-susedgrad-sokol.hr</t>
  </si>
  <si>
    <t xml:space="preserve">Igor Pataky </t>
  </si>
  <si>
    <t xml:space="preserve">Financijska potpora za podmirenje dijela troškova pripreme i odlaska sportaša na Europsko juniorsko prvenstvo </t>
  </si>
  <si>
    <t xml:space="preserve">Renata Crkvenac </t>
  </si>
  <si>
    <t xml:space="preserve">Treninzi i priprema sportaša za europsko juniorsko i kadetsko prvenstvo. </t>
  </si>
  <si>
    <t>Centar za žene žrtve rata - ROSA</t>
  </si>
  <si>
    <t>00000046</t>
  </si>
  <si>
    <t>29113415030</t>
  </si>
  <si>
    <t>0057274</t>
  </si>
  <si>
    <t>Kralja Držislava 2, 10 000 Zagreb</t>
  </si>
  <si>
    <t>cenzena@zamir.net</t>
  </si>
  <si>
    <t>www.czzzr.hr, www.potpisujem.org/hr, www.women-war-memory.org</t>
  </si>
  <si>
    <t>Nela Pamuković</t>
  </si>
  <si>
    <t>Financijska potpora za podmirenje dijela troškova organizacije međunarodne konferencije "Nasilje u obitelji i drugi oblici rodno utemeljenog nasilja: Napravite korak prema životu bez nasilja"</t>
  </si>
  <si>
    <t>Organizacija trodnevne međunarodne konferencije koja se održava u Zagrebu pod nazivom "Nasilje u obitelji i drugi oblici rodno utemeljenog nasilja: Napravite korak prema životu bez nasilja".</t>
  </si>
  <si>
    <t>Udruga žena oboljelih i liječenih od raka "Nismo same"</t>
  </si>
  <si>
    <t>21012466</t>
  </si>
  <si>
    <t>87844750363</t>
  </si>
  <si>
    <t>0391454</t>
  </si>
  <si>
    <t>Gospodska 102A</t>
  </si>
  <si>
    <t>nismosame@gmail.com</t>
  </si>
  <si>
    <t>www.nismosame.com</t>
  </si>
  <si>
    <t>Ivana Kalogjera Brkić</t>
  </si>
  <si>
    <t>Financijska potpora udruzi za podmirenje dijela troškova kampanje "Nisi sama - ideš s nama"</t>
  </si>
  <si>
    <t xml:space="preserve">Priprema javne kampanje, razvoj partnerstva i pokretanje novih socijalnih usluga u Gradu Zagrebu za podršku ženama koje se liječe od raka, a na temelju mapiranih potreba. </t>
  </si>
  <si>
    <t>B.a.B.e. Budi aktivna. Budi emancipiran.</t>
  </si>
  <si>
    <t>00001136</t>
  </si>
  <si>
    <t>Selska cesta 112a, Zagreb</t>
  </si>
  <si>
    <t>01 4663666, 0992184815</t>
  </si>
  <si>
    <t>Zdravka Sadžukov</t>
  </si>
  <si>
    <t>Nabavka adekvatne tehničke opreme potrebne za rad novozapslene osobe te za bolje funkcioniranje ostalih programa unutar udruge.</t>
  </si>
  <si>
    <t>Centar za podršku roditeljstvu "Rastimo zajedno"</t>
  </si>
  <si>
    <t>21010711</t>
  </si>
  <si>
    <t>55993768232</t>
  </si>
  <si>
    <t>0257920</t>
  </si>
  <si>
    <t>0989830957, 0915646384</t>
  </si>
  <si>
    <t>rastimozajedno.centar@gmail.com</t>
  </si>
  <si>
    <t>www.rastimozajedno.hr</t>
  </si>
  <si>
    <t xml:space="preserve">Ninoslava Pećnik - predsjednica, Branka Starc - tajnica </t>
  </si>
  <si>
    <t>Financijska potpora za pokrivanje dijela troškova aktivnosti organizacije 7. konferencije voditeljica i voditelja programa "Rastimo zajedno" i "Rastimo zajedno Plus"</t>
  </si>
  <si>
    <t>Branka Starc</t>
  </si>
  <si>
    <t>Priprema i održavanje 7.godišnje konferencije voditeljica i voditelja radionica s roditeljima najmlađe djece "Rastimo zajedno" i s roditeljima djece s teškoćama u razvoju "Rastimo zajedno Plus".</t>
  </si>
  <si>
    <t xml:space="preserve">Djevojački zbor „Mozartine“ </t>
  </si>
  <si>
    <t>21007260</t>
  </si>
  <si>
    <t>79590804159</t>
  </si>
  <si>
    <t>0145168</t>
  </si>
  <si>
    <t>Bukovac gornji 21c</t>
  </si>
  <si>
    <t>01 2341729, 0998022750</t>
  </si>
  <si>
    <t>info@mozartine.hr</t>
  </si>
  <si>
    <t>www.mozartine.hr</t>
  </si>
  <si>
    <t xml:space="preserve">Sonja Rem </t>
  </si>
  <si>
    <t>Financijska potpora Djevojačkom zboru "Mozartine" za pokrivanje troškova organiziranja koncerta  Djevojačkog zbora "Mozartine"</t>
  </si>
  <si>
    <t>Sonja Rem</t>
  </si>
  <si>
    <t xml:space="preserve">Organizacija koncerta Djevojačkog zbora s ciljem obogaćivanja kulturnog i glazbenog programa Grada Zagreba, promocije pozitivnih aktivnosti te popularizacije hrvatsakog zborskog pjevanja u zemlji. </t>
  </si>
  <si>
    <t xml:space="preserve">Isusovačka služba za izbjeglice </t>
  </si>
  <si>
    <t>21008183</t>
  </si>
  <si>
    <t>56924649846</t>
  </si>
  <si>
    <t>0158562</t>
  </si>
  <si>
    <t>drazen.klaric@jrs.net, jrs@jrs.hr</t>
  </si>
  <si>
    <t>www.jrs.hr, www.facebook.com/JRSsee</t>
  </si>
  <si>
    <t>Dražen Klarić</t>
  </si>
  <si>
    <t xml:space="preserve">Financijska potpora Isusovačkoj službi za izbjeglice za jačanje kapaciteta udruge </t>
  </si>
  <si>
    <t xml:space="preserve">Edukacija zaposlenika i volontera za rad s djecom i ženama žrtvama nasilja. </t>
  </si>
  <si>
    <t xml:space="preserve">Društvo Naša djeca Sisak </t>
  </si>
  <si>
    <t>03000363</t>
  </si>
  <si>
    <t>64724092694</t>
  </si>
  <si>
    <t>0134058</t>
  </si>
  <si>
    <t xml:space="preserve">Oktavijana Augusta 1, 44000 Sisak </t>
  </si>
  <si>
    <t>044521777, 0989706470, 0958142229</t>
  </si>
  <si>
    <t>drustvonasadjeca.sisak@gmail.com</t>
  </si>
  <si>
    <t>http://dnd-sisak.hr/</t>
  </si>
  <si>
    <t>Renata Fridrih</t>
  </si>
  <si>
    <t>Financijska potpora za pokrivanje dijela troškova aktivnosti "Interaktivne platforme i nove metode u radu sa vulnerabilnim skupinama korisnika</t>
  </si>
  <si>
    <t xml:space="preserve">Uključivanje pasa u neposredan rad sa vulnerabilnom skupinom korisnika kao nadopuna redovnim dijagnostičkim i terapeutskim postupcima sa ciljem smanjenja traumatizacije, poboljšanja i boljeg napretka korisnika u partnerskim ustanovama. </t>
  </si>
  <si>
    <t>Udruga Pokret</t>
  </si>
  <si>
    <t>21009036</t>
  </si>
  <si>
    <t>22814475372</t>
  </si>
  <si>
    <t>0200887</t>
  </si>
  <si>
    <t>Bukovačka 325</t>
  </si>
  <si>
    <t>01 2300799, 0912517651</t>
  </si>
  <si>
    <t>snjezana.pisk@gmail.com</t>
  </si>
  <si>
    <t>www.plesni-studio.com</t>
  </si>
  <si>
    <t xml:space="preserve">Snježana Pisk </t>
  </si>
  <si>
    <t>Financijska potpora udruzi za podmirenje dijela troškova kupnje opreme radi provedbe aktivnosti "Malog centra kulture"</t>
  </si>
  <si>
    <t xml:space="preserve">Oprema za likovnu, plesnu i kazališnu radionicu u "Malom centru kulture - Micek" koje su namijenjene djeci i mladima s ciljem prevencije neprihvatljivog ponašanja djece i mladeži u svrhu kvalitetnog osmišljavanja slobodnog vremena djece i mladih. </t>
  </si>
  <si>
    <t>ISKRA - Centar za edukaciju i savjetovanje</t>
  </si>
  <si>
    <t>21004162</t>
  </si>
  <si>
    <t>47827021051</t>
  </si>
  <si>
    <t>0057851</t>
  </si>
  <si>
    <t xml:space="preserve">Krešimira Kovačevića 4 </t>
  </si>
  <si>
    <t>01 3381-772</t>
  </si>
  <si>
    <t>info@iskra-ces.hr</t>
  </si>
  <si>
    <t>www.iskra-ces.hr</t>
  </si>
  <si>
    <t>Željka Mazzi</t>
  </si>
  <si>
    <t>Financijska potpora udruzi za podmirenje dijela troškova Konferencije "Mame &amp; klinci"</t>
  </si>
  <si>
    <t>Organizacija konferencije Mame &amp; klinci sa svrhom senzibiliziranja javnosti o problemima majčinstva i odgoja djece u današnje doba. Namijenjena je majkama maloljetne djece, a sudjelovati će i poznate osobe iz javnog života.</t>
  </si>
  <si>
    <t xml:space="preserve">Financijska potpora udruzi za pokrivanje dijela troškova aktivnosti redovnog rada udruge </t>
  </si>
  <si>
    <t xml:space="preserve">Aktivnosti redovnog djelovanja udruge i to: savjetovalište za roditelje u procesu razvoda i roditelje koji imaju teškoća u odgoju djece, radionice robotike za djecu, individualno čitanje s djecom grupa za razvoj socijalnih vještina, dani otvorenih vrata udruga </t>
  </si>
  <si>
    <t>"Na drugi način", udruga za pružanje psihosocijalne i pedagoške pomoći djeci, mladima i obitelji</t>
  </si>
  <si>
    <t>21003530</t>
  </si>
  <si>
    <t>85501721358</t>
  </si>
  <si>
    <t>Lašćinska cesta 133</t>
  </si>
  <si>
    <t>01 2346971, 098407725</t>
  </si>
  <si>
    <t>na.drugi.nacin@zg.t-com.hr</t>
  </si>
  <si>
    <t>www.nadruginacin.hr</t>
  </si>
  <si>
    <t>Sunčica Vidulić Vulelilja, Emil Petroci, Tanja Kolesar</t>
  </si>
  <si>
    <t>Financijska potpora za podmirenje dijela troškova seminara "Edukacija i priprema potencijalnih posvojitelja - Škola za posvojitelje"</t>
  </si>
  <si>
    <t>Vlasta Grgec-Petroci</t>
  </si>
  <si>
    <t>Dva ciklusa vikend seminara "Edukacija i priprema potencijalnih posvojitelja" koji će se održati na prijedlog polaznika koji su završili osnovni program "Škole za posvojitelje". Ciljevi seminara su osnaživanje obitelji kroz stjecanje posebnih vještina i znanja, promocija posvojenja te stvaranje uvjeta za pravilan psihofizički, socijalni i emocionalni razvoj posvojene djece.</t>
  </si>
  <si>
    <t>Hrvatski Caritas</t>
  </si>
  <si>
    <t>1.2034</t>
  </si>
  <si>
    <t>60100836848</t>
  </si>
  <si>
    <t>0321311</t>
  </si>
  <si>
    <t>Kasaverska cesta 12a</t>
  </si>
  <si>
    <t>01 5635045</t>
  </si>
  <si>
    <t>caritas.croatia@caritas.hr</t>
  </si>
  <si>
    <t>www.caritas.hr</t>
  </si>
  <si>
    <t xml:space="preserve">Mons.Fabijan Svalina </t>
  </si>
  <si>
    <t xml:space="preserve">Financijska potpora za podmirenje dijela troškova izrade promotivnih materijala za humanitarnu akciju "Za 1000 radosti" - Daruj i obraduj. </t>
  </si>
  <si>
    <t xml:space="preserve">Boris Peterlin </t>
  </si>
  <si>
    <t xml:space="preserve">Organizacija tradicionalne humanitarne akcije unutar cjelogodišnjeg Programa pomoći obiteljima u potrebi "Za 1000" radosti" - Daruj i obraduj. </t>
  </si>
  <si>
    <t xml:space="preserve">Financijska potpora udruzi za podmirenje dijela troškova izrade edukativnih materijala </t>
  </si>
  <si>
    <t>Izrada edukativnih materijala sa svrhom edukacije o važnosti konzumacije mlijeka i mliječnih proizvoda kao zdravog obroka</t>
  </si>
  <si>
    <t>Rukometni klub Sesvete - Zagreb</t>
  </si>
  <si>
    <t>21006718</t>
  </si>
  <si>
    <t>48014026445</t>
  </si>
  <si>
    <t>1. Gupčeva 12</t>
  </si>
  <si>
    <t>tajniksesvetezagreb@gmail.com</t>
  </si>
  <si>
    <t>rksesvetezagreb</t>
  </si>
  <si>
    <t>Ivica Aladenić</t>
  </si>
  <si>
    <t xml:space="preserve">Financijska potpora udruzi za podmirenje troškova rukometnog kampa u Biogradu </t>
  </si>
  <si>
    <t>Odlazak na rukometni kamp u Biogradu.</t>
  </si>
  <si>
    <t xml:space="preserve">a </t>
  </si>
  <si>
    <t>Udruga Abacus Hrvatska</t>
  </si>
  <si>
    <t>21011443</t>
  </si>
  <si>
    <t>76645950375</t>
  </si>
  <si>
    <t>0303977</t>
  </si>
  <si>
    <t>Odranski vijenac 17</t>
  </si>
  <si>
    <t>tatjana.tomec@abacus-hrvatska.hr</t>
  </si>
  <si>
    <t>http://www.abacus-hrvatska.hr/</t>
  </si>
  <si>
    <t>Tatjana Tomec Enc</t>
  </si>
  <si>
    <t>Financijska potpora za pokrivanje troškova provedbe akcijskog istraživana ABACUS SOROBAN</t>
  </si>
  <si>
    <t xml:space="preserve">Materijali za provedbu akcijskog istraživanja ABACUS SOROBAN, 2. godina istraživanja te materijali za darovitu djecu slabijeg imovinskog stanja </t>
  </si>
  <si>
    <t>Hrvatska udruga socijalnih radnika</t>
  </si>
  <si>
    <t>00000682</t>
  </si>
  <si>
    <t>98594008849</t>
  </si>
  <si>
    <t>0058564</t>
  </si>
  <si>
    <t>Draškovićeva 27, Zagreb</t>
  </si>
  <si>
    <t>husr@zg.t-com.hr</t>
  </si>
  <si>
    <t>www.husr.hr</t>
  </si>
  <si>
    <t>Štefica Karačić</t>
  </si>
  <si>
    <t xml:space="preserve">Financijska potpora Hrvatskoj udruzi socijalnih radnika za pokrivane dijela troškova organizacije VIII. Konferencije socijalnih radnika </t>
  </si>
  <si>
    <t xml:space="preserve">Izrada i tisak materijala potrebnih za održavanje Konferencije (potvrdnice, akreditecije, program), dizan vizualnog identiteta i najam tehničke opreme. </t>
  </si>
  <si>
    <t>Zaklada Paraolimpiac</t>
  </si>
  <si>
    <t>188</t>
  </si>
  <si>
    <t>12314485470</t>
  </si>
  <si>
    <t>Z.Kunc 3A</t>
  </si>
  <si>
    <t>01/6044333</t>
  </si>
  <si>
    <t>paraolimpijac@paraolimpijac.hr</t>
  </si>
  <si>
    <t>www.paraolimpijac.hr</t>
  </si>
  <si>
    <t xml:space="preserve">Ratko Kovačić </t>
  </si>
  <si>
    <t>Financijska potpora udruzi za podmirenje dijela troškova večere Zaklade "</t>
  </si>
  <si>
    <t xml:space="preserve">Sufinanciranje školovanja sportaša s invaliditetom i razvoj sporta za osobe s invaliditetom. </t>
  </si>
  <si>
    <t>Hrvatska udruga za školovanje pasa vodiča i mobilitet</t>
  </si>
  <si>
    <t>Savska cesta 129</t>
  </si>
  <si>
    <t>01/4816155, 091/4816155</t>
  </si>
  <si>
    <t>Financijska potpora udruzi za podmirenje dijela troškova organizacije seminara.</t>
  </si>
  <si>
    <t xml:space="preserve">Organizacija međunarodnog stručnog seminara o uključivanju terapijskih pasa u rad s korisnicima.  </t>
  </si>
  <si>
    <t>Udruga za pomoć i edukaciju žrtava mobbinga</t>
  </si>
  <si>
    <t>21003612</t>
  </si>
  <si>
    <t>17335217356</t>
  </si>
  <si>
    <t>0100242</t>
  </si>
  <si>
    <t>Domobranska 4</t>
  </si>
  <si>
    <t>01 3907301</t>
  </si>
  <si>
    <t>udruga.mobbing@zg.t-com.hr</t>
  </si>
  <si>
    <t>www.mobbing.hr</t>
  </si>
  <si>
    <t xml:space="preserve">Jadranka Apostolovski </t>
  </si>
  <si>
    <t>Jadranka Apostolovski</t>
  </si>
  <si>
    <t xml:space="preserve">Savjetodavna služba za pružanje besplatnih pravnih savjeta o tome kako se zaštititi od mobbinga i diskriminacije na radnom mjestu bit će dostupna korisnicima putem telefonske linije i e-maila, a u prostoru Udruge organizirano je pravno savjetovalište gdje korisnici dolaze i dobivaju izravnu pravnu pomoć i podršku od savjetodavne službe. </t>
  </si>
  <si>
    <t>Inline hokej klub Kuna</t>
  </si>
  <si>
    <t>21005717</t>
  </si>
  <si>
    <t>71853494969</t>
  </si>
  <si>
    <t>0057045</t>
  </si>
  <si>
    <t>Maksimirska 52a</t>
  </si>
  <si>
    <t>2305333, 098789165</t>
  </si>
  <si>
    <t>ijacmenjak@gmail.com</t>
  </si>
  <si>
    <t>sckuna.hr</t>
  </si>
  <si>
    <t xml:space="preserve">Igor Jačmenjak </t>
  </si>
  <si>
    <t xml:space="preserve">Financijska potpora udruzi za podmirenje dijela troškova nabave sportske opreme za početnike </t>
  </si>
  <si>
    <t>Igor Jačmenjak</t>
  </si>
  <si>
    <t xml:space="preserve">Nabavka opreme za početnike inline hokeja čime su poboljšani uvjeti treninga s djecom, početnicima. </t>
  </si>
  <si>
    <t>Javni natječaj za financiranje programa i projekata udruga iz područja prevencije neprihvatljivog ponašanja djece i mladeži iz Proračuna Grada Zagreba za 2017.</t>
  </si>
  <si>
    <t>Roditelji u akciji - RODA</t>
  </si>
  <si>
    <t xml:space="preserve">Jurja Žerjavića 10 </t>
  </si>
  <si>
    <t>01/6177500, 091/5863717</t>
  </si>
  <si>
    <t>Razmisli pa klikni od vrtića</t>
  </si>
  <si>
    <t>Radionica za roditelje kojom će se jačati njihove kompetencije za preuzimanje aktivne uloge u odgoju djece za odgovorno korištenje interneta te izrada edukativnih sadržaja (letaka, tekstova, video uputa).</t>
  </si>
  <si>
    <t xml:space="preserve">Sirius – Centar za psihološko savjetovanje, edukaciju i istraživanje </t>
  </si>
  <si>
    <t>21004857</t>
  </si>
  <si>
    <t>96202266101</t>
  </si>
  <si>
    <t>0105521</t>
  </si>
  <si>
    <t>Bužanova 10</t>
  </si>
  <si>
    <t>01/6310389, 01/6701224</t>
  </si>
  <si>
    <t xml:space="preserve">projekti@centar-sirius.hr </t>
  </si>
  <si>
    <t>www.centar-sirius.hr</t>
  </si>
  <si>
    <t>Mirela Miharija</t>
  </si>
  <si>
    <t xml:space="preserve">Razmisli prije nego klikneš </t>
  </si>
  <si>
    <t>Ivana Belamarić</t>
  </si>
  <si>
    <t xml:space="preserve">Projekt je namijenjen djeci osnovnoškolskog uzrasta, cilj mu je prevencija nesigurnih ponašanja djece internetu, s naglaskom na prevenciju elektroničkog nasilja te promociju korisnih alata koji su dostupni djeci kroz moderne tehnologije. </t>
  </si>
  <si>
    <t>Centar za poremećaje hranjenja BEA</t>
  </si>
  <si>
    <t>21009450</t>
  </si>
  <si>
    <t>00779836098</t>
  </si>
  <si>
    <t>0215053</t>
  </si>
  <si>
    <t>Donje Prekrižje 15c</t>
  </si>
  <si>
    <t>098/9005973</t>
  </si>
  <si>
    <t>info@centarbea.hr</t>
  </si>
  <si>
    <t>www.centarbea.hr</t>
  </si>
  <si>
    <t>Jelena Balabanić Mavrović</t>
  </si>
  <si>
    <t xml:space="preserve">Internetom protiv poremećaja hranjenja </t>
  </si>
  <si>
    <t xml:space="preserve">Projektom se provodi prevencija e-nasilja usmjerenog na izgled i promociju pozitivnog odnosa prema svome tijelu; koristi sredstva IT (Youtube, društvene mreže, internetske stranice) za približavanje mladima i djeci u riziku od poremećaja hrajenja. </t>
  </si>
  <si>
    <t>Društvo "Naša djeca" Maksimir</t>
  </si>
  <si>
    <t>2100342</t>
  </si>
  <si>
    <t>17900115202</t>
  </si>
  <si>
    <t>0084778</t>
  </si>
  <si>
    <t>Filipovićeva 8a</t>
  </si>
  <si>
    <t>098519357, 01/2431746</t>
  </si>
  <si>
    <t xml:space="preserve">dnd.maksimir.zg@gmail.com  </t>
  </si>
  <si>
    <t>www.dndmaksimirzg.hr</t>
  </si>
  <si>
    <t>Ivanka Gregurinčić, Nataša Bijelić</t>
  </si>
  <si>
    <t xml:space="preserve">"Klik bez nasilja" </t>
  </si>
  <si>
    <t>Andreja Žagar</t>
  </si>
  <si>
    <t xml:space="preserve">Projekt prevencije nasilja na internetu čiji je cilj potaknuti djecu i mlade na kritičko razmišljanje prilikom korištenja medijskih sadržaja, a ciljana skupina su učenici osnovnih škola. </t>
  </si>
  <si>
    <t xml:space="preserve">Institut za stručno usavršavanje mladih </t>
  </si>
  <si>
    <t>02786834</t>
  </si>
  <si>
    <t>Kvaternikova ulica 18</t>
  </si>
  <si>
    <t>099/5204642</t>
  </si>
  <si>
    <t xml:space="preserve">info@isum.hr </t>
  </si>
  <si>
    <t>www.isum.hr</t>
  </si>
  <si>
    <t>Martin Makarun</t>
  </si>
  <si>
    <t xml:space="preserve">I ja sam siguran na internetu </t>
  </si>
  <si>
    <t xml:space="preserve">Martin Makarun </t>
  </si>
  <si>
    <t>Projekt se provodi među djecom i mladima s ciljem pružanja mladima informacije o elektroničkom nasilju kroz radionice i online bonton. Projekt će se provesti kroz šest aktivnosti, a održati će se u dva ciklusa radionica koje će obuhvatiti četiri modula.</t>
  </si>
  <si>
    <t>Hrabri telefon</t>
  </si>
  <si>
    <t>91805905887</t>
  </si>
  <si>
    <t>01 3793000</t>
  </si>
  <si>
    <t>info@hrabritelefon.hr</t>
  </si>
  <si>
    <t>Hana Hrpka</t>
  </si>
  <si>
    <t xml:space="preserve">Sigurno surfanje </t>
  </si>
  <si>
    <t xml:space="preserve">Gordana Buljan Flander </t>
  </si>
  <si>
    <t xml:space="preserve">Predavanja i radionice kako bi se djeci, njihovim roditeljima i stručnjacima u osnovnoškolskom obrazovanju, približili ispravno i sigurno korištenje Interneta.  </t>
  </si>
  <si>
    <t>Otvorena računalna radionica „Svi smo protiv“</t>
  </si>
  <si>
    <t>21002108</t>
  </si>
  <si>
    <t>03944118832</t>
  </si>
  <si>
    <t>Remetinečka 60, 10 000 Zagreb</t>
  </si>
  <si>
    <t>01/6590459, 0915071011</t>
  </si>
  <si>
    <t>orr@inet.hr</t>
  </si>
  <si>
    <t>www.orr.hr</t>
  </si>
  <si>
    <t>Mladen Plazibat</t>
  </si>
  <si>
    <t>"Sam svoj majstor", nauči popraviti i održavati osobno računalo</t>
  </si>
  <si>
    <t xml:space="preserve">Projektom će se educirati 30 djece od 12 do 15 godina da postanu "majstori" u popravljanju, nadogradnji i održavanju računala. Obnovljena računala darovat će se odabranim pojedincima koji zbog socio-ekonomske situacije ili zdravstvenog stanja nisu u mogućnosti pribaviti računalo. </t>
  </si>
  <si>
    <t>01/ 4641342, 01/4641382</t>
  </si>
  <si>
    <t>#BudiSiguran - prevencija nasilja na internetu među djecom i mladima</t>
  </si>
  <si>
    <t>Sandra Šipka</t>
  </si>
  <si>
    <t xml:space="preserve">Projektom će se podići svijest kod djece osnovnoškolske dobi o sveprisutnosti nasilja na Internetu. Projekt će se provoditi s tri skupine korisnika: djecom, roditeljima te nastavnicima. </t>
  </si>
  <si>
    <t>Krugovi, Centar za edukaciju, savjetovanje i humanitarno djelovanje</t>
  </si>
  <si>
    <t>21008201</t>
  </si>
  <si>
    <t>68899485354</t>
  </si>
  <si>
    <t>Kombolova 13</t>
  </si>
  <si>
    <t>095/3113311</t>
  </si>
  <si>
    <t>ingo@krugovi.hr</t>
  </si>
  <si>
    <t>www.krugovi.hr</t>
  </si>
  <si>
    <t xml:space="preserve">Ivana Grabar </t>
  </si>
  <si>
    <t>Kišobran nenasilja</t>
  </si>
  <si>
    <t>Tihana Pandl</t>
  </si>
  <si>
    <t xml:space="preserve">Edukacija, kreativni izričaj i aktivno sudjelovanje djece nižih i viših razreda osnovne škole, učitelja i njihovih roditelja s ciljem prevencije vršnjačkog i elektroničkog nasilja . </t>
  </si>
  <si>
    <t>Ambidekster klub</t>
  </si>
  <si>
    <t>21003118</t>
  </si>
  <si>
    <t>70452429639</t>
  </si>
  <si>
    <t>0001775</t>
  </si>
  <si>
    <t>Valpovačka 13</t>
  </si>
  <si>
    <t>01/ 2989564,    099 2969508</t>
  </si>
  <si>
    <t xml:space="preserve">info@ambidekster.hr </t>
  </si>
  <si>
    <t>Martina Horvat (predsjednica Udruge), Ana Habdija-Šorša (izvršna direktorica), Tatjana Brus (tajnica)</t>
  </si>
  <si>
    <t>"Klikni za sigurnost - projekt usmjeren prevenciji nasilja nad i među djecom i mladima"</t>
  </si>
  <si>
    <t>Ivana Buljan Babić</t>
  </si>
  <si>
    <t xml:space="preserve">Prevencija izlaganja štetnim sadržajima na internetu uključujući izloženost seksualnom nasilju i govoru mržnje. Ovaj projekt uključuje psihosocijalnu podršku djeci, mladima, roditeljima i obiteljima uz provođenje medijske kampanje mladih za mlade "Klikni za nenasilje" </t>
  </si>
  <si>
    <t>Aikido klub "MUSUBI"</t>
  </si>
  <si>
    <t>21003514</t>
  </si>
  <si>
    <t>88072833742</t>
  </si>
  <si>
    <t>0253213</t>
  </si>
  <si>
    <t>Sveti Duh 43</t>
  </si>
  <si>
    <t>predrag@aikido-musubi.hr</t>
  </si>
  <si>
    <t>www.aikido-musubi.hr</t>
  </si>
  <si>
    <t>Predrag Jukić</t>
  </si>
  <si>
    <t>Aikidom protiv nasilja</t>
  </si>
  <si>
    <t xml:space="preserve">Treninzi za mlade od 15-18 godina na kojima će se podučavati tehnikama aikida. Aikodo poboljšava razne aspekte rasta i razvoja te se kroz edukaciju uči kako na nenasilan način riješiti sukob.  </t>
  </si>
  <si>
    <t xml:space="preserve">CESI - Centar za edukaciju, savjetovanje i istraživanje </t>
  </si>
  <si>
    <t>00000202</t>
  </si>
  <si>
    <t>81873549225</t>
  </si>
  <si>
    <t>Nova cesta 4</t>
  </si>
  <si>
    <t>01 2422800, 0959035442</t>
  </si>
  <si>
    <t>cesi@cesi.hr</t>
  </si>
  <si>
    <t>www.cesi.hr</t>
  </si>
  <si>
    <t>Sanda Malbaša</t>
  </si>
  <si>
    <t>"Nasilne veze su bez veze - Prevencija nasilja u vezama mladih"</t>
  </si>
  <si>
    <t>Sanja Cesar</t>
  </si>
  <si>
    <t xml:space="preserve">U okviru projekta će se osposobiti 20 vršnjačkih edukatora/ica, unaprijediti znanje i informiranost 200 mladih o nasilju u vezama te uključitiu mlade u kampanju na društvenim mrežama i izbor najboljeg učeničkog rada na temu prevencije nasilja u vezama. </t>
  </si>
  <si>
    <t xml:space="preserve">Forum za slobodu odgoja </t>
  </si>
  <si>
    <t>Kralja Držislava 12, 10 000 Zagreb</t>
  </si>
  <si>
    <t>01/4663503</t>
  </si>
  <si>
    <t xml:space="preserve">forum@fso.hr </t>
  </si>
  <si>
    <t>www.fso.hr</t>
  </si>
  <si>
    <t>Eli Pijaca Plavšić</t>
  </si>
  <si>
    <t>"Možemo to riješiti!" - prevencija nasilja učenjem komunikacije i prihvaćanjem različitosti"</t>
  </si>
  <si>
    <t>Marina Brkić</t>
  </si>
  <si>
    <t>Projektom će se obuhvatiti 800 djece i mladih, u osnovnim i srednjim školama Grada Zagreba. Radionice će provoditi vršnjački medijatori (150 učenika koji će prethodno proći obuku) i 50 učitelja (školski koordinatori koji će proći dodatnu obuku)</t>
  </si>
  <si>
    <t>Centar inkluzivne potpore IDEM</t>
  </si>
  <si>
    <t>00000206</t>
  </si>
  <si>
    <t>22240978017</t>
  </si>
  <si>
    <t>0055158</t>
  </si>
  <si>
    <t>Ilica 48, 10000 Zagreb</t>
  </si>
  <si>
    <t>01/4870070</t>
  </si>
  <si>
    <t>idem@idem.hr</t>
  </si>
  <si>
    <t>www.idem.hr</t>
  </si>
  <si>
    <t>Ljiljana Igrić</t>
  </si>
  <si>
    <t>Zajedno u različitosti</t>
  </si>
  <si>
    <t xml:space="preserve">Irina Maksimović </t>
  </si>
  <si>
    <t>Projekt će se održati u Osnovnoj školi Marije Jurić Zagorke, a obuhvatiti će djecu i njihove roditelje. Aktivnosti projekta su usmjerene na razvijanje prosocijalnog ponašanja, vještina nenasilnog rješavanja sukoba, na mijenjanje stavova prema vršnjačkom nasilju i načinima prevencije.</t>
  </si>
  <si>
    <t xml:space="preserve">Centar za kulturne djelatnosti </t>
  </si>
  <si>
    <t>21005864</t>
  </si>
  <si>
    <t>66197971625</t>
  </si>
  <si>
    <t>0056456</t>
  </si>
  <si>
    <t xml:space="preserve">Radauševa 1 </t>
  </si>
  <si>
    <t>098/332978</t>
  </si>
  <si>
    <t>office@ckd.hr</t>
  </si>
  <si>
    <t>www.ckd.hr</t>
  </si>
  <si>
    <t xml:space="preserve">Matko Štambuk </t>
  </si>
  <si>
    <t>"Lajkaj toleranciju!"</t>
  </si>
  <si>
    <t>Projekt će obuhvatiti aktivnost edukacije učenika vezano za teme i pojmove tolerancije, diskriminacije, međuvršnjačkog nasilja, vrste nasilja, streotipa i sl., ali i prevencije neprihvatljivog ponašanja.</t>
  </si>
  <si>
    <t xml:space="preserve">Hrabri telefon </t>
  </si>
  <si>
    <t>Hrabri pomagači</t>
  </si>
  <si>
    <t xml:space="preserve">Unapređenje znanja djece o sustavu prava koji se tiču zaštite djece kroz stvaranje mreže pomagača koji će educirati svoje vršnjake o dječjim pravima. Volonteri će pripremati dobrovoljne skupine djece koji će prenositi usvojena znanja i vještine. </t>
  </si>
  <si>
    <t xml:space="preserve">Hrvatska škola Outward Bound  </t>
  </si>
  <si>
    <t>00900387</t>
  </si>
  <si>
    <t>Maruševečka 7</t>
  </si>
  <si>
    <t>01/6445662, 091/4222274</t>
  </si>
  <si>
    <t>office@outwardbound.hr</t>
  </si>
  <si>
    <t>www.outwardboundcroatia.com</t>
  </si>
  <si>
    <t xml:space="preserve">Lana Novosel </t>
  </si>
  <si>
    <t xml:space="preserve">Prevencija nasilje nad mladima kroz edukativne programe iskustvenog učenja prema Outward Bound metodi </t>
  </si>
  <si>
    <t xml:space="preserve">Projekt obuhvaća 165 mladih na način da sudjeluju u 6 jednodnevnih i 1 osmodnevnom programu na kojima se korištenjem međunarodno priznatih Outward Bound metoda dostižu željeni ciljevi prevencije nasilja među mladima. </t>
  </si>
  <si>
    <t>Vjekoslava Novotnija 15</t>
  </si>
  <si>
    <t xml:space="preserve">Sa ulice u sportsku dvoranu </t>
  </si>
  <si>
    <t xml:space="preserve">Organiziranje i provođenje karate treninga prilagođenih mladima i djeci sa ciljem usmjeravanja istih u sportski život i usvajanje normi sportskog ponašanja. </t>
  </si>
  <si>
    <t>Organizacija mladih Status: M</t>
  </si>
  <si>
    <t>21007534</t>
  </si>
  <si>
    <t>96065912144</t>
  </si>
  <si>
    <t>0145515</t>
  </si>
  <si>
    <t>Radnička cesta 184</t>
  </si>
  <si>
    <t>01/2300447, 095/8389010</t>
  </si>
  <si>
    <t>status-m@status-m.hr</t>
  </si>
  <si>
    <t>www.status-m.hr, www. M-centar.hr</t>
  </si>
  <si>
    <t>Leila Younis</t>
  </si>
  <si>
    <t>Budi muško - promijni pravila!</t>
  </si>
  <si>
    <t xml:space="preserve">Projektom će se provesti ciklus radionica neformalnog obrazovanja u trajanju od 10 susreta, za 20 učenika/ca prvih i drugih razreda srednjih škola. Na radionicama će učenici biti poticani na kritičko promišljanje, aktivno sudjelovanje te osmišljavanje akcija koje će se provesti u školi, s ciljem informiranja ostalih učenika o temamma nasilja. </t>
  </si>
  <si>
    <t>Odred izviđača Javor</t>
  </si>
  <si>
    <t>javor@javor.hr</t>
  </si>
  <si>
    <t>Davorina Bakota</t>
  </si>
  <si>
    <t xml:space="preserve"> Stazama tolerancije i nenasilnog rješavanja sukoba</t>
  </si>
  <si>
    <t>Nenad Andrašek</t>
  </si>
  <si>
    <t xml:space="preserve">Obuka izviđačkih voditelja kako bi u svom radu bili sposobni voditi medijaciju u rješavanju vršnjačkih sukoba. </t>
  </si>
  <si>
    <t xml:space="preserve">Psihološki centar Tesa </t>
  </si>
  <si>
    <t>21000733</t>
  </si>
  <si>
    <t>65229024026</t>
  </si>
  <si>
    <t>0079519</t>
  </si>
  <si>
    <t>Trg bana Josipa Jelačića 1/III</t>
  </si>
  <si>
    <t>01/4828888</t>
  </si>
  <si>
    <t xml:space="preserve">psiho.centar@tesa.hr </t>
  </si>
  <si>
    <t>www.tesa.hr</t>
  </si>
  <si>
    <t xml:space="preserve">Petar Kraljević </t>
  </si>
  <si>
    <t>Ruka podrške učenicima koji trpe nasilje</t>
  </si>
  <si>
    <t>Tanja Dejanović Šagadin</t>
  </si>
  <si>
    <t xml:space="preserve"> Glavna aktivnost projekta je provođenje psihoedukativnih radionica za učenike viših razreda osnovne škole i učenike srednje škole, koji trpe ili su trpili vršnjačko nasilje, a s ciljem jačanja samopoštovanja i pozitivne slike o sebi, razvoja asertivnosti i nenasilnog rješavanja sukoba.</t>
  </si>
  <si>
    <t>Savez gluhih i nagluhih grada Zagreba</t>
  </si>
  <si>
    <t>21000933</t>
  </si>
  <si>
    <t>25640412631</t>
  </si>
  <si>
    <t>0053074</t>
  </si>
  <si>
    <t>Kneza Mislava 7/1, Zagreb</t>
  </si>
  <si>
    <t>01/4619116, 091/4619116</t>
  </si>
  <si>
    <t>savez.gluhih.i.nagluhih@zg.t-com.hr</t>
  </si>
  <si>
    <t xml:space="preserve">www.sginzg.hr </t>
  </si>
  <si>
    <t>Mirjana Juriša</t>
  </si>
  <si>
    <t xml:space="preserve">Prevencija nasilja kroz sport i edukativne radionice - nastavak </t>
  </si>
  <si>
    <t xml:space="preserve">Projekt nastavlja rad s gluhom i čujućom djecom i mladima s područja Grada Zagreba prema projektu započetom u 2016. godini, a sa svrhom razvoja tolerancije, nenasilnog rješavanja sukoba, prevencije neprihvatljivog ponašanja i podizanja kvalitete života gluhe djece i mladih. </t>
  </si>
  <si>
    <t xml:space="preserve">Riječi/Prave/Predstave  </t>
  </si>
  <si>
    <t>21005756</t>
  </si>
  <si>
    <t>45943459741</t>
  </si>
  <si>
    <t>0082449</t>
  </si>
  <si>
    <t>Harambašićeva 10</t>
  </si>
  <si>
    <t>01/4552661, 091/1817165</t>
  </si>
  <si>
    <t>info@thearto.hr</t>
  </si>
  <si>
    <t>www.thearto.hr</t>
  </si>
  <si>
    <t>Silvio Parisi</t>
  </si>
  <si>
    <t xml:space="preserve">The/Arto predstava "Nasilje - za nasilje nema opravdanja!" - protiv nasilja sustavno 2017. </t>
  </si>
  <si>
    <t>Selma Parisi</t>
  </si>
  <si>
    <t xml:space="preserve">Projekt se sastoji od 20 izvedbi edukativne kazališne predstave "Za nasilje nema opravdanja" za učenike 7. i 8. razreda OŠ grada Zagreba u najpotrebitijim sredinama po mišljenju Centra za socijalnu skrb. </t>
  </si>
  <si>
    <t>Krila - terapijsko jahanje, udruga osoba s cerebralnom i dječjom pralizom</t>
  </si>
  <si>
    <t>00000240</t>
  </si>
  <si>
    <t>71157904537</t>
  </si>
  <si>
    <t>0089141</t>
  </si>
  <si>
    <t>Otona Ivekovića 31</t>
  </si>
  <si>
    <t>01/2342314, 091/2537191</t>
  </si>
  <si>
    <t>krila@krila.hr</t>
  </si>
  <si>
    <t>www.krila.hr</t>
  </si>
  <si>
    <t xml:space="preserve">Saša Tuksar </t>
  </si>
  <si>
    <t>Djeca i konji zajedno protiv nasilja</t>
  </si>
  <si>
    <t>Saša Tuksar</t>
  </si>
  <si>
    <t xml:space="preserve">Svrha projekta je ojačati socijalne i emocionalne vještine kod 10 djece u dobi od 7 do 12 godina kroz tečaj jahanja. </t>
  </si>
  <si>
    <t>Udruga (na)gluhih osoba VIDEATUR</t>
  </si>
  <si>
    <t>21004783</t>
  </si>
  <si>
    <t>53526393957</t>
  </si>
  <si>
    <t>0132273</t>
  </si>
  <si>
    <t>Martićeva 67, 10000 Zagreb</t>
  </si>
  <si>
    <t>01/4107762, 091/7202131</t>
  </si>
  <si>
    <t>info.videatur@gmail.com</t>
  </si>
  <si>
    <t>www.videatur.com</t>
  </si>
  <si>
    <t>Davor Slišurić</t>
  </si>
  <si>
    <t>"Mogu ja to"</t>
  </si>
  <si>
    <t xml:space="preserve">Projektom će se obići 10 osnovnih i srednjih škola na području grada Zagreba gdje bi se u suradnji s nastavnicima proveo tečaj znakovnog jezika te bi se učile komunikacijske vještine, pravila ophođenja i kultura komuniciranja. Provesti će se i tečaj znakovnog jezika za predstvanike organizacije civilnog društva koji rade s djecom i mladima s komunikacijskim barijerama. </t>
  </si>
  <si>
    <t xml:space="preserve">Udruga za sportske igre i kreativni razvoj mladih Sportić </t>
  </si>
  <si>
    <t>21006112</t>
  </si>
  <si>
    <t>09864717392</t>
  </si>
  <si>
    <t>0082554</t>
  </si>
  <si>
    <t>Gradačka 3, Veliko Polje, 10010 Zagreb</t>
  </si>
  <si>
    <t>info@sportic.hr</t>
  </si>
  <si>
    <t>www.sportic.hr</t>
  </si>
  <si>
    <t>Mirjana Matić</t>
  </si>
  <si>
    <t xml:space="preserve">Zajedno smo jači kroz igru, pjesmu i ples </t>
  </si>
  <si>
    <t>Program ima za cilj unaprijediti život djece, osvješćivanjem i prepoznavanjem nasilja te učenjem medijacije i načina kako riješiti sukobe te se osloboditi određenih frustracija. Program se sastoji od 5 radionica koje će se ponavljati i sukladno grupama realizirati 2 puta mjesečno.</t>
  </si>
  <si>
    <t>Udruga za promicanje kvalitetnog obrazovanja mladih s invaliditetom  "ZAMISLI"</t>
  </si>
  <si>
    <t>Avenija Marina Držića 71 A</t>
  </si>
  <si>
    <t>01/5584318, 091/6656491</t>
  </si>
  <si>
    <t>udruga@zamisli.hr</t>
  </si>
  <si>
    <t>www.zamisli.hr, www.icm-zg.info</t>
  </si>
  <si>
    <t>Svjetlana Marijon</t>
  </si>
  <si>
    <t>Kreativna REakcija za nenasilje</t>
  </si>
  <si>
    <t>Sanja Krznarić</t>
  </si>
  <si>
    <t xml:space="preserve">Obilježavanje Međunarodnog dana tolerancije, organizacija Konferencije u sklopu projekta te jednodnevna kulturna manifestacija. Aktivnosti su usmjerene na osvještavanje svih oblika pojavnosti nasilja među mladima te promicanje pozitivnih vrijednosti, tolerancije i mirnog rješavanja sukoba. </t>
  </si>
  <si>
    <t>Hrvatski savez udruga mladih i studenata s invaliditetom SUMSI</t>
  </si>
  <si>
    <t>21006864</t>
  </si>
  <si>
    <t>12707800437</t>
  </si>
  <si>
    <t>0136621</t>
  </si>
  <si>
    <t>Avenija Marina Držića 71a</t>
  </si>
  <si>
    <t>091/7656491</t>
  </si>
  <si>
    <t>savezsumsi@gmail.com</t>
  </si>
  <si>
    <t>www.savezsumsi.hr</t>
  </si>
  <si>
    <t>Denis Marijon</t>
  </si>
  <si>
    <t>"Kazalište na drugačiji način"</t>
  </si>
  <si>
    <t xml:space="preserve">Projektom će se raditi na razvoju vještina koje nude drugačije, kreativnije i inkluzivnije mogućnosti rješavanja nasilja među i nad mladima. Na radionicama usmjerenim na kazališnu umjetnost, tj. "Kazalište potlačenih - Boal", educirati će se sudionici koji će potom u svojim organizacijama raditi na razvoju istih metoda rješavanja sukoba. </t>
  </si>
  <si>
    <t>Udruženje "Djeca prva"</t>
  </si>
  <si>
    <t>00000195</t>
  </si>
  <si>
    <t>21934187304</t>
  </si>
  <si>
    <t>0054097</t>
  </si>
  <si>
    <t>Hrvatskog proljeća 34/II</t>
  </si>
  <si>
    <t>01/2947061, 0912947295</t>
  </si>
  <si>
    <t>udr-djeca-prva@inet.hr</t>
  </si>
  <si>
    <t>www.djeca-prva.hr</t>
  </si>
  <si>
    <t>Sanja Orešković Vrbanec</t>
  </si>
  <si>
    <t>Prevencija neprihvatljivog ponašanja djece</t>
  </si>
  <si>
    <t>Sonja Vukadinović</t>
  </si>
  <si>
    <t xml:space="preserve">Glavni cilj programa je doprinijeti prevenciji neprihvatljivog ponašanja kod osnovnoškolske djece. Program će se realizirati u tri osnovne škole koje su ispunile i potpisale izjavu o partnerstvu, a ciljevi programa će se realizirati kroz radionice za djecu, roditelje i učitelje. </t>
  </si>
  <si>
    <t xml:space="preserve">Ambidekster klub </t>
  </si>
  <si>
    <t>01/2989564, 0992969508</t>
  </si>
  <si>
    <t>www.ambidekster.hr</t>
  </si>
  <si>
    <t>"Sunčana strana ulice - program za pospješivanje otpornosti i socijalno uključivanje mladih s problemima u ponašanju"</t>
  </si>
  <si>
    <t xml:space="preserve">Ana Habdija Šorša </t>
  </si>
  <si>
    <t>Program se provodi s ciljem prevencije izdvajanja mladih s problemima u ponašanju iz obiteljskog okruženja. Obuhvaća sljedeće aktivnosti: psihosocijalna podrška za maloljetne i mlađe punoljetna počinitelje kaznenih djela i prekršaja, preventivna psihosocijalna podrška za djecu i mlade rizičnih ponašanja, preventivne aktivnosti vršnjaka-pomagača te edukacije pružatelja usluga i volontera.</t>
  </si>
  <si>
    <t>ADOPTA, udruga za potporu posvajanju</t>
  </si>
  <si>
    <t>21008326</t>
  </si>
  <si>
    <t>32771826318</t>
  </si>
  <si>
    <t>0178192</t>
  </si>
  <si>
    <t>01/3877412, 091/7608358</t>
  </si>
  <si>
    <t>dunja@adopta.hr</t>
  </si>
  <si>
    <t>www.adopta.hr</t>
  </si>
  <si>
    <t>Dunja Bonacc Skenderovićš</t>
  </si>
  <si>
    <t>Savjetovalište za posvojenu djecu i mlade</t>
  </si>
  <si>
    <t>Petra Matković</t>
  </si>
  <si>
    <t xml:space="preserve">Stvaranje i održavanje sustava podrške i savjetodavne pomoći posvojenoj djeci i mladima i pomoći u integraciji iskustva posvojenja i formiranja zdravog identiteta. </t>
  </si>
  <si>
    <t>01 4107762, 0917202131</t>
  </si>
  <si>
    <t>www.videatur.hr</t>
  </si>
  <si>
    <t xml:space="preserve">Nitko nije savršen - 2 </t>
  </si>
  <si>
    <t xml:space="preserve">Projekt koji kroz formalne i neformalne metode učenja za cilj ima smanjiti pojavne oblike nasilja nad djecom koji pripadaju skupinama sa manje mogućnosti te povećati međusektorsku suradnju i ojačati partnere s područja grada Zagreba. </t>
  </si>
  <si>
    <t xml:space="preserve">Udruga Roma Zagreb i Zagrebačke županije </t>
  </si>
  <si>
    <t>00000567</t>
  </si>
  <si>
    <t>16248603105</t>
  </si>
  <si>
    <t>0103809</t>
  </si>
  <si>
    <t>Čemernićka 17, 10000 Zagreb</t>
  </si>
  <si>
    <t>01/2452554, 091/ 2452554</t>
  </si>
  <si>
    <t>umrh@zg.t-com.hr</t>
  </si>
  <si>
    <t>www.umrh.hr</t>
  </si>
  <si>
    <t xml:space="preserve">Alija Mešić </t>
  </si>
  <si>
    <t>Droga? Ne hvala!</t>
  </si>
  <si>
    <t>Renata Đonđ Perković</t>
  </si>
  <si>
    <t>Radionice s djecom i mladima na temu ovisnosti s ciljem prevencije neprihvatljivog ponašanja djece i mladeži kod rizičnih skupina djece i mladih.</t>
  </si>
  <si>
    <t>Udruga sudaca za mladež, obiteljskih sudaca i stručnjaka za djecu i mladež</t>
  </si>
  <si>
    <t>21007431</t>
  </si>
  <si>
    <t>33073355651</t>
  </si>
  <si>
    <t>0140187</t>
  </si>
  <si>
    <t>Havidićeva 13</t>
  </si>
  <si>
    <t>4801104, 098208291</t>
  </si>
  <si>
    <t>uszm@uszm.hr</t>
  </si>
  <si>
    <t>http/uszm.hr</t>
  </si>
  <si>
    <t>Lana Peto-Kujundžić</t>
  </si>
  <si>
    <t xml:space="preserve">Stop programu u Trešnjevci </t>
  </si>
  <si>
    <t xml:space="preserve">Lana Peto-Kujundžić </t>
  </si>
  <si>
    <t xml:space="preserve">Stop program zaustavlja neprihvatljivo ponašanje maloljetnika, nudi mogućnost zamjene sudskog postupka programima koji uključuju preuzimanje odgovornosti za prekršaj, dobrovoljno prihvaćanje humanitarnog rada, savjetovanja ili treninga socijalnih vještina u organizacijama lokalne zajednice. </t>
  </si>
  <si>
    <t xml:space="preserve">Udruga "Igra" za pružanje rehabilitacijsko-edukacijske i psiho-socijalno-pedagoške pomoći </t>
  </si>
  <si>
    <t>0056600</t>
  </si>
  <si>
    <t>02217925295</t>
  </si>
  <si>
    <t>Sveti Duh 55</t>
  </si>
  <si>
    <t>01/3704537, 095/9110089</t>
  </si>
  <si>
    <t xml:space="preserve">udruga.igra@udrugaigra.hr </t>
  </si>
  <si>
    <t>www.udrugaigra.hr</t>
  </si>
  <si>
    <t>Ana Preveden</t>
  </si>
  <si>
    <t>Posebni odgojni postupak (POP)</t>
  </si>
  <si>
    <t>Nikolina Vodanović</t>
  </si>
  <si>
    <t xml:space="preserve">Projekt kojim će se pridonijeti smanjenju neprihvatljivog ponašanja djece i mladih, kroz kontinuirano pružanje besplatne psihosocijalne podrške u lokalnoj zajednici, kroz organiziranu vršnjačku pomoć te osiguravanjem mreže podrške djeci i mladima koja uključuje relevantne dionike u lokalnoj zajednici i senzibiliziranje javnosti. </t>
  </si>
  <si>
    <t>Zrakoplovni centar "Croatia"</t>
  </si>
  <si>
    <t>21000233</t>
  </si>
  <si>
    <t>0099716</t>
  </si>
  <si>
    <t xml:space="preserve">Podsusedski trg 14.b </t>
  </si>
  <si>
    <t>098/234292</t>
  </si>
  <si>
    <t>zc_croatia@globalnet.hr</t>
  </si>
  <si>
    <t>Padobranska škola - ZC "Croatia" facebook</t>
  </si>
  <si>
    <t xml:space="preserve">Zdravko Pirc </t>
  </si>
  <si>
    <t xml:space="preserve">Besplatna padobranska škola </t>
  </si>
  <si>
    <t xml:space="preserve">Besplatna padobranska škola za učenike srednjih škola. </t>
  </si>
  <si>
    <t>01/6119174, 091/6161222</t>
  </si>
  <si>
    <t xml:space="preserve">Razvoj socijalnih i emocionalnih vještina s ciljem suzbijanja seksualnog nasilja i među djecom i mladima u riziku </t>
  </si>
  <si>
    <t xml:space="preserve">Anamaria Drožđan Kranjčec </t>
  </si>
  <si>
    <t xml:space="preserve">Projekt je namijenjen djeci i mladima osnovnih škola kojima je izrečena odgojno-obrazovna mjera produženog stručnog postupka, a opći cilj je smanjenje svih oblika seksualnog nasilja nad i među djecom i mladima u riziku. </t>
  </si>
  <si>
    <t xml:space="preserve">Sirius - Centar za psihološko savjetovanje, edukaciju i istraživanje </t>
  </si>
  <si>
    <t>01/6701224, 091/6310389</t>
  </si>
  <si>
    <t>info@centar-sirius.hr</t>
  </si>
  <si>
    <t xml:space="preserve">Mirela Miharija </t>
  </si>
  <si>
    <t xml:space="preserve">Izigrajmo nasilje </t>
  </si>
  <si>
    <t xml:space="preserve">Projektne aktivnosti obuhvaćaju: grupni rad s djecom, individualni rad s djecom, psihoedukativne radionice za djecu, individualno savjetovanje roditelja, suradnja sa školom.  </t>
  </si>
  <si>
    <t xml:space="preserve">Moj izbor, dobar izbor </t>
  </si>
  <si>
    <t xml:space="preserve">Ivana Belamarić </t>
  </si>
  <si>
    <t>Projekt je namijenjen mladima s obrazovnim teškoćama koji eksperimentiraju sa sredstvima ovisnosti ili pokazuju druga rizična ponašanja. Projektne aktivnosti su: radionice za mlade, interaktivna predavanja za roditelje, individualno savjetovanje roditelja, obilježavanje Dana i Mjeseca protiv ovisnosti.</t>
  </si>
  <si>
    <t>091/4692345</t>
  </si>
  <si>
    <t xml:space="preserve">Kreativne radionice za kreativno odrastanje </t>
  </si>
  <si>
    <t xml:space="preserve">Martina Leopold </t>
  </si>
  <si>
    <t xml:space="preserve">Organiziranje likovnih, kreativnih, plesnih, glazbenih i dramskih radionica. </t>
  </si>
  <si>
    <t xml:space="preserve">Centar za obitelj, djecu i mlade - CODIM </t>
  </si>
  <si>
    <t>21003304</t>
  </si>
  <si>
    <t>87654699833</t>
  </si>
  <si>
    <t>0136551</t>
  </si>
  <si>
    <t xml:space="preserve">Marina Tartaglie 8 </t>
  </si>
  <si>
    <t>0917827984, 098714095</t>
  </si>
  <si>
    <t>alemka.codim@gmail.com</t>
  </si>
  <si>
    <t>codim-malesnica.hr</t>
  </si>
  <si>
    <t xml:space="preserve">Alemka Guštin </t>
  </si>
  <si>
    <t xml:space="preserve">Muke po učenju </t>
  </si>
  <si>
    <t xml:space="preserve">Almeka Guštin </t>
  </si>
  <si>
    <t xml:space="preserve">Radionice na satu razrednika za učenike 5. razreda osnovne škole. Radionica će se odvijati na tri razine: usvajanje i učenje vještina koncentracije, organizacija obveza, učenja i slobodnog vremena, upoznavanje s tehnikama učenja. U prostorima Centra jednom tjedno se organizira pomoć u učenju djeci i mladima s teškoćama u razvoju. Za roditelje će se provesti edukacija "Vještine roditeljstva", a za učitelje edukacija za rad s učenicima s teškoćama u razvoju. </t>
  </si>
  <si>
    <t xml:space="preserve">Hrvatska udruga za borbu protiv HIV-a i virusnog hepatitisa </t>
  </si>
  <si>
    <t>00001560</t>
  </si>
  <si>
    <t>35361878872</t>
  </si>
  <si>
    <t>0009172</t>
  </si>
  <si>
    <t xml:space="preserve">Ulica kneza Domagoja 10 </t>
  </si>
  <si>
    <t>01/4666655</t>
  </si>
  <si>
    <t>info@huhiv.hr</t>
  </si>
  <si>
    <t>www.huhiv.hr</t>
  </si>
  <si>
    <t xml:space="preserve">Tomislav Beganović </t>
  </si>
  <si>
    <t xml:space="preserve">Promjenom ponašanja do znanja i zdravlja mladih </t>
  </si>
  <si>
    <t xml:space="preserve">Projektom će se izraditi sveobuhvatna edukativna brošura o ključnim edukativnim i  preventivnim informacijama o načinima prevencije neprihvatljivog ponašanja vezanima uz spolno prenosive bolesti te promoviranje Savjetovališta za spolno i reproduktivno zdravlje mladih kako bi se informirali o dostupnim uslugama.  </t>
  </si>
  <si>
    <t xml:space="preserve">Udruga za promicanje međugeneracijske solidarnosti i humanitarnog rada "Mali princ" </t>
  </si>
  <si>
    <t>21003925</t>
  </si>
  <si>
    <t>13743836828</t>
  </si>
  <si>
    <t>0081736</t>
  </si>
  <si>
    <t>Sveti duh 26</t>
  </si>
  <si>
    <t>01/3700665, 098/418687</t>
  </si>
  <si>
    <t>udrugamprinc@gmail.com</t>
  </si>
  <si>
    <t>Mladen Zimić</t>
  </si>
  <si>
    <t>Savjetodavna pomoć djeci i mladima kroz individualni i grupni rad</t>
  </si>
  <si>
    <t>Jadranka Ivandić Zimić</t>
  </si>
  <si>
    <t xml:space="preserve">Savjetodavna pomoć djeci i mladima kroz individualni i grupni rad koja se ostvaruje kroz sljedeće aktivnosti: individualni i grupni rad s djecom i mladima te njihovim roditeljima, radionice za djecu i mlade, predavanja i radionice za roditelje, supervizija individualnog i grupnog rada i evaluacija programa. </t>
  </si>
  <si>
    <t xml:space="preserve">Nogometni klub Blato </t>
  </si>
  <si>
    <t>21001492</t>
  </si>
  <si>
    <t>82513385036</t>
  </si>
  <si>
    <t>0065609</t>
  </si>
  <si>
    <t>Karlovačka cesta 195</t>
  </si>
  <si>
    <t>098/540215</t>
  </si>
  <si>
    <t xml:space="preserve">nk.blato.zagreb@gmail.com 
</t>
  </si>
  <si>
    <t>www.nk.-blato.com</t>
  </si>
  <si>
    <t xml:space="preserve">Mladen Mikša </t>
  </si>
  <si>
    <t xml:space="preserve">Nogometom protiv droge </t>
  </si>
  <si>
    <t xml:space="preserve">Marijo Vučić </t>
  </si>
  <si>
    <t xml:space="preserve">Program uključuje djecu i mladež od 8 - 18 godina, a treninzi i natjecanja organizirani su tako da se igrači uče vještinama nogometne igre, da se na njih djeluje odgojno. </t>
  </si>
  <si>
    <t>Udruga za unapređenje kvalitete življenja "Let"</t>
  </si>
  <si>
    <t>21002756</t>
  </si>
  <si>
    <t>80621111596</t>
  </si>
  <si>
    <t>0081264</t>
  </si>
  <si>
    <t>Sokolgradska 86</t>
  </si>
  <si>
    <t>01/5803726</t>
  </si>
  <si>
    <t>let@udruga-let.hr</t>
  </si>
  <si>
    <t>www.udruga-let.hr</t>
  </si>
  <si>
    <t xml:space="preserve">Iva Jovović </t>
  </si>
  <si>
    <t>Za društvo aktivnih mladih u svrhu suzbijanja elektroničkog nasilja</t>
  </si>
  <si>
    <t xml:space="preserve">Korištenje novih medija i društvenih mreža s ciljem uključivanja mladih te suzbijanja socijalne isključenosti, a posebno razmatranje pozitivnih utjecaja interneta i društvenih mreža na kvalitetu života mladih. </t>
  </si>
  <si>
    <t xml:space="preserve">Udruga za kreativni socijalni rad </t>
  </si>
  <si>
    <t>00001038</t>
  </si>
  <si>
    <t>97436200814</t>
  </si>
  <si>
    <t>0023019</t>
  </si>
  <si>
    <t>Lopatinečka 17</t>
  </si>
  <si>
    <t>01/5532966, 091/7619405</t>
  </si>
  <si>
    <t>info@uksr.hr, uksr@uksr.hr</t>
  </si>
  <si>
    <t>www.uksr.hr</t>
  </si>
  <si>
    <t xml:space="preserve">Danijela Đurak </t>
  </si>
  <si>
    <t>"Moćan um, još moćnije tijelo"</t>
  </si>
  <si>
    <t xml:space="preserve">Maja Rihtarić </t>
  </si>
  <si>
    <t xml:space="preserve">Projekt se sastoji od grupnih kružnih treninga s elementima boksa te individualnih savjetovanja s djecom i mladima koji iskazuju neprihvatljiva i nasilna ponašanja. </t>
  </si>
  <si>
    <t xml:space="preserve">Udruga Amazonas </t>
  </si>
  <si>
    <t>21003430</t>
  </si>
  <si>
    <t>92548737288</t>
  </si>
  <si>
    <t>0158727</t>
  </si>
  <si>
    <t>Veprinačka 15</t>
  </si>
  <si>
    <t>01/3695157, 098/224834</t>
  </si>
  <si>
    <t>info@amazonas.hr</t>
  </si>
  <si>
    <t>www.amazonas.hr</t>
  </si>
  <si>
    <t>Nikola Orešković</t>
  </si>
  <si>
    <t xml:space="preserve">Tribo Moderna - capoeira za toleranciju i nenasilje </t>
  </si>
  <si>
    <t>Tena Kostanjšek</t>
  </si>
  <si>
    <t xml:space="preserve">Rad s rizičnom djecom kroz afro-brazilsku igru, borilačku vještinu i ples (Capoeira). </t>
  </si>
  <si>
    <t>Mažoretkinje grada Zagreba-Zagrebačke mažoretkinje</t>
  </si>
  <si>
    <t>00001223</t>
  </si>
  <si>
    <t>09438013402</t>
  </si>
  <si>
    <t>0028215</t>
  </si>
  <si>
    <t>Trebež 25</t>
  </si>
  <si>
    <t>01/3465886</t>
  </si>
  <si>
    <t>zagreb_majorettes@yahoo.com</t>
  </si>
  <si>
    <t>www.mazoretkinje.hr</t>
  </si>
  <si>
    <t>Alen Šćuric</t>
  </si>
  <si>
    <t>Zapleši sa zagrebačkim mažoretkinjama</t>
  </si>
  <si>
    <t xml:space="preserve">Treninzi, koncerti, natjecanja Zagrebačkih mažoretkinja. </t>
  </si>
  <si>
    <t>Udruga za nezavisnu medijsku kulturu</t>
  </si>
  <si>
    <t>21004218</t>
  </si>
  <si>
    <t>27876338953</t>
  </si>
  <si>
    <t>0054275</t>
  </si>
  <si>
    <t>Šenoina 21/1</t>
  </si>
  <si>
    <t>01/4921546</t>
  </si>
  <si>
    <t>urednik.halter@gmail.com</t>
  </si>
  <si>
    <t>Toni Gabrić</t>
  </si>
  <si>
    <t>Radionice - Lutka od soli 2</t>
  </si>
  <si>
    <t>Organizacija i održavanje 30 radionica u zagrebačkim osnovnim školama i domovima za djecu bez roditeljske skrbi. Sadržajna osnova je radionica CD "Lutka od soli" - priče širom vremena i svijeta", a koja govori o pet temeljnih vrlina: istini, ispravnom ponašanju, miru, ljubavi i nenasilju. Svaka bajka prilagođena je dobnim skupinama.</t>
  </si>
  <si>
    <t>Zvjezdarnica Zagreb- Zagrebački astronomski savez</t>
  </si>
  <si>
    <t>21000010</t>
  </si>
  <si>
    <t>60057939266</t>
  </si>
  <si>
    <t>0053449</t>
  </si>
  <si>
    <t>Opatička 22</t>
  </si>
  <si>
    <t>01/4851355</t>
  </si>
  <si>
    <t>info@zvijezdarnica.hr</t>
  </si>
  <si>
    <t>www.zvjezdarnica.hr</t>
  </si>
  <si>
    <t>Dragan Roša</t>
  </si>
  <si>
    <t>Čari astronomije</t>
  </si>
  <si>
    <t>Darije Maričić</t>
  </si>
  <si>
    <t>Cjelogodišnji program s ciljem edukacije mladih iz astronomije i drugih srodnih prirodnih i tehničkih znanosti.</t>
  </si>
  <si>
    <t>Barbiel, Udruga za pomoć u obitelji</t>
  </si>
  <si>
    <t>21006009</t>
  </si>
  <si>
    <t>78665498942</t>
  </si>
  <si>
    <t>0191826</t>
  </si>
  <si>
    <t>Gajnice 35</t>
  </si>
  <si>
    <t>01/34576</t>
  </si>
  <si>
    <t>info@barbiel.hr</t>
  </si>
  <si>
    <t>www.barbiel.hr</t>
  </si>
  <si>
    <t>Natalija Vuk</t>
  </si>
  <si>
    <t>"Mir je put"</t>
  </si>
  <si>
    <t xml:space="preserve">Psihosocijalna i stručna pomoć za jačanje roditeljskih kompetencija. Projektom se želi rješavati problem nasilničkog ponašanja djece i odraslih kroz individualni i grupni rad. </t>
  </si>
  <si>
    <t xml:space="preserve">BAŠČOVJEK - organizacija za bolje društvo i promicanje duhovnih vrijednosti </t>
  </si>
  <si>
    <t>21009394</t>
  </si>
  <si>
    <t>19203122588</t>
  </si>
  <si>
    <t xml:space="preserve">Travnička 4 </t>
  </si>
  <si>
    <t>098/1764285, 099/6000500</t>
  </si>
  <si>
    <t>bascovjek@gmail.com</t>
  </si>
  <si>
    <t>www.facebook.com/bascovjek</t>
  </si>
  <si>
    <t>Irja Kren</t>
  </si>
  <si>
    <t xml:space="preserve">Dramske radionice i poticajna natjecanja Baščovjek </t>
  </si>
  <si>
    <t>Nataša Bjelan Macolić</t>
  </si>
  <si>
    <t>Radionice i javna poticajna etičko-dramska natjecanja za djecu i mlade koja ih potiču na odgovornost i na življenje općeljudskih vrijednosti.</t>
  </si>
  <si>
    <t>Balon klub Zagreb</t>
  </si>
  <si>
    <t>50274011589</t>
  </si>
  <si>
    <t>21000439</t>
  </si>
  <si>
    <t xml:space="preserve">Grge Novaka 53, Zagreb Sesvete </t>
  </si>
  <si>
    <t>098234441, 098415161</t>
  </si>
  <si>
    <t>info@baloni.hr</t>
  </si>
  <si>
    <t>www.baloni.hr</t>
  </si>
  <si>
    <t>Marija Petrić Mikloušić</t>
  </si>
  <si>
    <t xml:space="preserve">Mala škola balonaštva </t>
  </si>
  <si>
    <t xml:space="preserve">Igor Mikloušić </t>
  </si>
  <si>
    <t xml:space="preserve">Teorijski dio te praktična nastava koja će se izvoditi na letjelicama na balonodromu kluba Jarun ili aerodromu Zabok. </t>
  </si>
  <si>
    <t xml:space="preserve">Centar inkluzivne potpore IDEM  </t>
  </si>
  <si>
    <t>Ilica 48</t>
  </si>
  <si>
    <t>01/4813081, 099/483081</t>
  </si>
  <si>
    <t>Jadranka Brkljačić</t>
  </si>
  <si>
    <t xml:space="preserve">Naučimo učiti - poučavanje strategijama učenja </t>
  </si>
  <si>
    <t xml:space="preserve">Ana Radoš </t>
  </si>
  <si>
    <t>Poučavanje djece sa i bez teškoća različitim strategijama učenja te organizacije i planiranja vremena i obaveza.</t>
  </si>
  <si>
    <t xml:space="preserve">Caritas Zagrebačke nadbiskupije </t>
  </si>
  <si>
    <t>Kaptol 31, p.p. 71</t>
  </si>
  <si>
    <t>01/4817716</t>
  </si>
  <si>
    <t>Korak ZAjedno!</t>
  </si>
  <si>
    <t xml:space="preserve">Ana Blažević </t>
  </si>
  <si>
    <t xml:space="preserve">Preventivne aktivnosti (radionice) u okviru kojih će sudionici stjecati kreativne, digitalne i socijalne vještine. </t>
  </si>
  <si>
    <t xml:space="preserve">Centar za edukaciju i savjetovanje Sunce </t>
  </si>
  <si>
    <t>21003543</t>
  </si>
  <si>
    <t>85566146264</t>
  </si>
  <si>
    <t>0023434</t>
  </si>
  <si>
    <t>01/ 3837873, 092/1710140</t>
  </si>
  <si>
    <t xml:space="preserve">info@ti-si-sunce.hr </t>
  </si>
  <si>
    <t>www.ti-si-sunce.hr</t>
  </si>
  <si>
    <t>Tanja Prekodravac</t>
  </si>
  <si>
    <t>"Moje pravo na igru i sport"</t>
  </si>
  <si>
    <t xml:space="preserve">Božica Križanić </t>
  </si>
  <si>
    <t>Sportsko-rekreacijski program za djecu čime se utječe na usvajanje socijalnih vještina djece, kvalitetan psihomotorički razvoj i integracija djece u lokalnu zajednicu .</t>
  </si>
  <si>
    <t xml:space="preserve">Društvo za športsku rekreaciju Maksimir </t>
  </si>
  <si>
    <t>21000212</t>
  </si>
  <si>
    <t>60420057993</t>
  </si>
  <si>
    <t>0101467</t>
  </si>
  <si>
    <t>Škrlčeva 24</t>
  </si>
  <si>
    <t>01/2322169, 095/5156416</t>
  </si>
  <si>
    <t>dsrmaksimir@email.t-com.hr</t>
  </si>
  <si>
    <t>Marko Čačić</t>
  </si>
  <si>
    <t>Športsko rekreacijski program za djecu i mladež</t>
  </si>
  <si>
    <t xml:space="preserve">Petar Prodanović </t>
  </si>
  <si>
    <t xml:space="preserve">Sportsko rekreacijski program koji se provodi kontinuirano tokom čitave godine (aerobic i fitness) i dijelovi programa koji se provode za vrijeme školskih praznika ("Zima u Maksimiru" i "Proljeće u Maksimiru") s ciljem da se djeci ispuni slobodno vrijeme i omogući im usvajanje novih vještina i znanja. </t>
  </si>
  <si>
    <t>Društvo sportske rekreacije "Sport za sve Centar"</t>
  </si>
  <si>
    <t>21001138</t>
  </si>
  <si>
    <t>26821869675</t>
  </si>
  <si>
    <t>0001414</t>
  </si>
  <si>
    <t>Palmotićeva 22</t>
  </si>
  <si>
    <t>4922720, 091/5115404</t>
  </si>
  <si>
    <t>sportzasve51@gmail.com</t>
  </si>
  <si>
    <t>www.sportzasve-centar.hr</t>
  </si>
  <si>
    <t>Karolina Muža</t>
  </si>
  <si>
    <t>*Sport - igra - kretanje - zdravlje*</t>
  </si>
  <si>
    <t>Promocija raznih edukativnih i preventivnih manifestacija na nivou Grada, organizacija Dana pješačenja, niz aktivnosti u sklopu Europskog dana sporta te manifestacije Dan za zdravlje.</t>
  </si>
  <si>
    <t xml:space="preserve">DSR Mali sportaši </t>
  </si>
  <si>
    <t>21003871</t>
  </si>
  <si>
    <t>57806149045</t>
  </si>
  <si>
    <t>Karašička 35</t>
  </si>
  <si>
    <t>091/8876246</t>
  </si>
  <si>
    <t>trpimir@malisportasi.hr</t>
  </si>
  <si>
    <t>www.malisportasi.hr</t>
  </si>
  <si>
    <t xml:space="preserve">Trpimir Petrač </t>
  </si>
  <si>
    <t xml:space="preserve">Budi mali sportaš - vježbaj i živi zdravo </t>
  </si>
  <si>
    <t xml:space="preserve">Goran Russo </t>
  </si>
  <si>
    <t xml:space="preserve">Organizacija Olimpijade malih sportaša, velika sportska priredba djece predškolskog i školskog uzrasta, na kojoj će polaznici sportskog programa prezentirati svoja umijeća sportskih aktivnosti. </t>
  </si>
  <si>
    <t xml:space="preserve">Hrvatsko interdisciplinarno društvo </t>
  </si>
  <si>
    <t>21003981</t>
  </si>
  <si>
    <t>67483145393</t>
  </si>
  <si>
    <t>0012858</t>
  </si>
  <si>
    <t xml:space="preserve">Šimunčevečka c. 38b, Sesvete, 10360 Sesvete </t>
  </si>
  <si>
    <t>091 5830411</t>
  </si>
  <si>
    <t>josip.j.stepanic@fsb.hr</t>
  </si>
  <si>
    <t>http://idd.hr</t>
  </si>
  <si>
    <t xml:space="preserve">Josip Stepanić </t>
  </si>
  <si>
    <t xml:space="preserve">Mala meteorološka radionica (MMR) </t>
  </si>
  <si>
    <t xml:space="preserve">Krešimir Čanić </t>
  </si>
  <si>
    <t>Održavanje radionica u osnovnim školama i knjižnicama na kojima se djeci objašnjavaju atmosferski procesi i meteorološke pojave te oni sami od lako dostupnih materijala izrađuju neke od meteoroloških instrumenata.</t>
  </si>
  <si>
    <t xml:space="preserve">Hana Hrpka </t>
  </si>
  <si>
    <t xml:space="preserve">Dječja kuća Borovje - prevencija u lokalnoj zajednici  </t>
  </si>
  <si>
    <t xml:space="preserve">Hrvatsko seljačko pjevačko društvo „Sljeme“ Šestine – Zagreb </t>
  </si>
  <si>
    <t>52560654618</t>
  </si>
  <si>
    <t>0021806</t>
  </si>
  <si>
    <t>Mikulići 133</t>
  </si>
  <si>
    <t>091/7686497</t>
  </si>
  <si>
    <t xml:space="preserve">hspdsljeme@gmail.com </t>
  </si>
  <si>
    <t>www.hspdsljeme.hr</t>
  </si>
  <si>
    <t xml:space="preserve">Gordana Radiček </t>
  </si>
  <si>
    <t>Mladi čuvari baštine</t>
  </si>
  <si>
    <t>Gordana Radiček</t>
  </si>
  <si>
    <t>Osnovne i napredne radionice za mlade u izrađivanju predmeta (kožna obuća, odjeća, razne uporabne rukotvorine) i učenje vještinama upotrebljivim u svakodnevnom životu (šivanje, pletenje, ručno tkanje).</t>
  </si>
  <si>
    <t xml:space="preserve">Amaterski raketno astronautički klub "Dubrava" </t>
  </si>
  <si>
    <t>21001153</t>
  </si>
  <si>
    <t>94297315053</t>
  </si>
  <si>
    <t>0056774</t>
  </si>
  <si>
    <t xml:space="preserve">Grižanska 3 </t>
  </si>
  <si>
    <t>01/2988541, 098/214947</t>
  </si>
  <si>
    <t>davor.istvanic@emoszg.hr</t>
  </si>
  <si>
    <t>Davor Ištvanić</t>
  </si>
  <si>
    <t>Tečajevi raketnog modelarstva za djecu i mladež</t>
  </si>
  <si>
    <t>Tečajevi raketnog modelarstva za djecu i mladež.</t>
  </si>
  <si>
    <t xml:space="preserve">Badmintonski klub Stella </t>
  </si>
  <si>
    <t>21000771</t>
  </si>
  <si>
    <t>62222428122</t>
  </si>
  <si>
    <t>0102535</t>
  </si>
  <si>
    <t>Remetinečka 77a</t>
  </si>
  <si>
    <t>01/6679789</t>
  </si>
  <si>
    <t>speedminton.hr@gmail.com</t>
  </si>
  <si>
    <t>www.crointer.com</t>
  </si>
  <si>
    <t xml:space="preserve">Željko Miškulin </t>
  </si>
  <si>
    <t xml:space="preserve">Poduka igranja badmintona za djecu i mladež, uzrast 8. - 16. godina, te njihovo uključivanje u sustav natjecvanja </t>
  </si>
  <si>
    <t>Mišel Mihetec</t>
  </si>
  <si>
    <t>Poduka igranja badmintona za djecu i mladež, uzrast 8. - 16. godina.</t>
  </si>
  <si>
    <t>Centar za promicanje kvalitetnog života "Labirint"</t>
  </si>
  <si>
    <t xml:space="preserve">Bez ključića oko vrata </t>
  </si>
  <si>
    <t xml:space="preserve">Uključivanje djece u strukturirani program provođenja slobodnog vremena tijekom cijele školske godine. Programom su obuhvaćena 3 područja: pisanje domaće zadaće, individualna pomoć u učenju, svakodnevno strukturirano provođenje slobodnog vremena. </t>
  </si>
  <si>
    <t xml:space="preserve">Dječji zbor Mozartine </t>
  </si>
  <si>
    <t>21001690</t>
  </si>
  <si>
    <t>40837433443</t>
  </si>
  <si>
    <t>0053635</t>
  </si>
  <si>
    <t>Novačka 351</t>
  </si>
  <si>
    <t>099/8022750</t>
  </si>
  <si>
    <t xml:space="preserve">Izbrusi svoj talent na pop-rock radionicama </t>
  </si>
  <si>
    <t>Iva Majcenić</t>
  </si>
  <si>
    <t xml:space="preserve">Besplatne glazbene radionice za djecu i mlade. </t>
  </si>
  <si>
    <t xml:space="preserve">Djevojački zbor Mozartine </t>
  </si>
  <si>
    <t xml:space="preserve">Kultura u životu mladih </t>
  </si>
  <si>
    <t xml:space="preserve">Radionice za mlade na kojima će predavači sa Muzičke akademije održati vikend seminare i radionice o kulturi, hrvatskoj glazbi, klasičnoj glazbi, kulturi zborskog pjevanja i sl. Osim radionica, biti će organiziran koncert na kojemu će sudjelovati veliki dio mladih koji su sudjelovali na radionicama. </t>
  </si>
  <si>
    <t xml:space="preserve">Dunavska mreža </t>
  </si>
  <si>
    <t>21006483</t>
  </si>
  <si>
    <t>69991033399</t>
  </si>
  <si>
    <t>0227821</t>
  </si>
  <si>
    <t>Veprinačka 16</t>
  </si>
  <si>
    <t>091/5046021</t>
  </si>
  <si>
    <t>dragomir.bokan@gmail.com</t>
  </si>
  <si>
    <t>www.dunavskamreza.net</t>
  </si>
  <si>
    <t xml:space="preserve">Dragomir Bokan </t>
  </si>
  <si>
    <t>Mati i ja</t>
  </si>
  <si>
    <t>Glavni cilj programa je doprinijeti prevenciji neprihvatljivog ponašanja kod osnovnoškolske djece. Program će se realizirati u tri osnovne škole koje su ispunile i potpisale izjavu o partnerstvu, a ciljevi programa će se realizirati kroz radionice za djecu.</t>
  </si>
  <si>
    <t xml:space="preserve">Glazbeni centar Papandopuline </t>
  </si>
  <si>
    <t>21007135</t>
  </si>
  <si>
    <t>02952816979</t>
  </si>
  <si>
    <t>0145150</t>
  </si>
  <si>
    <t>Kriška 67</t>
  </si>
  <si>
    <t>info@papandopuline.hr</t>
  </si>
  <si>
    <t xml:space="preserve">Pjesmom za prijateljstvo </t>
  </si>
  <si>
    <t xml:space="preserve">Koncert zborova glazbenog centra koji okupljaju preko 200 mladih s područja cijelog Zagreba. </t>
  </si>
  <si>
    <t>Institut za psihoterapiju i savjetovanje djece, mladih i obitelji - Institut D.O.M.</t>
  </si>
  <si>
    <t>21008342</t>
  </si>
  <si>
    <t>06971747271</t>
  </si>
  <si>
    <t>0174429</t>
  </si>
  <si>
    <t>Lipovečka 17</t>
  </si>
  <si>
    <t>095/3646817</t>
  </si>
  <si>
    <t>kocijanhercigonja@inet.he</t>
  </si>
  <si>
    <t>http://institutdom.hr/</t>
  </si>
  <si>
    <t xml:space="preserve">Dina Koren </t>
  </si>
  <si>
    <t xml:space="preserve">Mobiteli - nova ovisnost među djecom i mladima </t>
  </si>
  <si>
    <t>Vesna Hercigonja Novković</t>
  </si>
  <si>
    <t>Polazišna je pretpostavka nepovoljno djelovanje mobitela na mozak i živčani sustav koji se kod mladih još razvija te pozitivno korelira s porastom poremaćaja u ponašanju, pažnje, iritabilnosti itd. te je važno ojačati svijet o tom problemu i poboljšati prevenciju.</t>
  </si>
  <si>
    <t xml:space="preserve">Klub za mlade Črnomerec vol 2 </t>
  </si>
  <si>
    <t>Marko Milić</t>
  </si>
  <si>
    <t xml:space="preserve">Nastavak projekta na području gradske četvrti Črnomerec, u suradnji s partnerskim organizacijama i lokalnom samoupravom. U sklopu kluba biti će organizirane razne vrste radionica, filmske projekcije, izložba kreativnih radova u svrhu prevencije neprihvatljivog ponašanja. </t>
  </si>
  <si>
    <t xml:space="preserve">Razumijevanjem protiv nasilja - vol 2 </t>
  </si>
  <si>
    <t xml:space="preserve">Nastavak provođenja uspješnog projekta kroz koji će djeca stjecati socijalne, komunikacijske i prezentacijske vještine u cilju nenasilnog rješavanja sukoba. Provedbene aktivnosti su: upravljanje projektom, informativna kampanja, mobilna aplikacija - aforizmi prijateljstva, edukativne radionice, izložba dječjih crteža. </t>
  </si>
  <si>
    <t>Jablani - Udruga za promicanje vrijednosti civilnog društva kod djece i mladih</t>
  </si>
  <si>
    <t>21007525</t>
  </si>
  <si>
    <t>45983402447</t>
  </si>
  <si>
    <t>0142368</t>
  </si>
  <si>
    <t>Vladimira Ruždjaka 2a, Zagreb</t>
  </si>
  <si>
    <t>jablani.poplartrees@gmail.com</t>
  </si>
  <si>
    <t>www.jablani.hr</t>
  </si>
  <si>
    <t>Vesna Starešinić</t>
  </si>
  <si>
    <t>"Iskustveno učenje o važnosti mira i nenasilja"</t>
  </si>
  <si>
    <t xml:space="preserve">Edukacija djece od 8-9 godina za mir i nenasilje metodama socijalnog i globalnog učenja. </t>
  </si>
  <si>
    <t xml:space="preserve">Jockey klub Hrvatske </t>
  </si>
  <si>
    <t>Karlovačka cesta 80k</t>
  </si>
  <si>
    <t>098/279269, 01/6551100</t>
  </si>
  <si>
    <t xml:space="preserve">Prevencija maloljetničke delinkvencije uz konje i konjički šport - volontiranjem protiv nasilja i poroka </t>
  </si>
  <si>
    <t xml:space="preserve">Program volonterstva za mlade koji će se baviti brigom oko konja, izvođenjem konja na pašu, čišćenjem boxova i hranjenjem konja. Svi volonteri prolaze besplatnu školu jahanja te aktivno sudjeluju u svim aktivnostima na ranču. </t>
  </si>
  <si>
    <t xml:space="preserve">Judo sportom protiv vršnjačkog nasilja </t>
  </si>
  <si>
    <t>Judo treninzi za djecu i mlade s ciljem prevencije vršnjačkog nasilja</t>
  </si>
  <si>
    <t>Karate klub "Kaptol"</t>
  </si>
  <si>
    <t>21001084</t>
  </si>
  <si>
    <t>71355205974</t>
  </si>
  <si>
    <t>0298882</t>
  </si>
  <si>
    <t>Lastovska 42</t>
  </si>
  <si>
    <t>091/5122412</t>
  </si>
  <si>
    <t>phecimo@net.hr</t>
  </si>
  <si>
    <t>https://www.sportilus.com/klubovi/karate-klub-kaptol/</t>
  </si>
  <si>
    <t>Petar Hećimović</t>
  </si>
  <si>
    <t xml:space="preserve">Karate sport za djecu i mlade </t>
  </si>
  <si>
    <t>Organiziranje i provođenje redovitih sustavnih treninga članova radi poduka i trening djece i mladeži.</t>
  </si>
  <si>
    <t>Karting klub "1"</t>
  </si>
  <si>
    <t>21003253</t>
  </si>
  <si>
    <t>93148756339</t>
  </si>
  <si>
    <t>0065641</t>
  </si>
  <si>
    <t>Velimira Škorpika 12</t>
  </si>
  <si>
    <t>icomajdak@gmail.com</t>
  </si>
  <si>
    <t>Karting klub 1</t>
  </si>
  <si>
    <t xml:space="preserve">Viktor Habulin </t>
  </si>
  <si>
    <t>Projekt "STRAT"</t>
  </si>
  <si>
    <t>Ivan Majdak</t>
  </si>
  <si>
    <t xml:space="preserve">Program je namijenjen djeci i mladeži koja bi kroz karting sport usvojila teorijska i praktična znanja za upravljanje kartingom. </t>
  </si>
  <si>
    <t xml:space="preserve">Četiri čarobne riječi </t>
  </si>
  <si>
    <t xml:space="preserve">Predstava "Četiri čarobne riječi" je za djecu iz nižih razreda osnovne škole i stariju vrtićku djecu. Bazirana je na najnovijim saznanjima o terapeutskim učincima iluzionističkih predstava za djecu. </t>
  </si>
  <si>
    <t xml:space="preserve">Klub mažoretkinja Sesvećanke </t>
  </si>
  <si>
    <t>21002680</t>
  </si>
  <si>
    <t>57675841182</t>
  </si>
  <si>
    <t>0081230</t>
  </si>
  <si>
    <t>Trg Dragutina Domjanića 6/2 - Sesvete</t>
  </si>
  <si>
    <t>098/9105252</t>
  </si>
  <si>
    <t>djurinjak@hotmail.com</t>
  </si>
  <si>
    <t>Damir Jurinjak</t>
  </si>
  <si>
    <t>Obnova opreme</t>
  </si>
  <si>
    <t xml:space="preserve">Nabavka potrebne opreme, naručivanje i izrada čizama i odora po mjeri. </t>
  </si>
  <si>
    <t xml:space="preserve">Konjički klub Appaloosa </t>
  </si>
  <si>
    <t>21006200</t>
  </si>
  <si>
    <t>64152970264</t>
  </si>
  <si>
    <t>0258624</t>
  </si>
  <si>
    <t>2. Petruševec 2</t>
  </si>
  <si>
    <t>095/9132036</t>
  </si>
  <si>
    <t>info@appaloosa.com.hr</t>
  </si>
  <si>
    <t>www.appaloosa.com.hr</t>
  </si>
  <si>
    <t xml:space="preserve">Kristina Magaš </t>
  </si>
  <si>
    <t xml:space="preserve">Konj VS gadget </t>
  </si>
  <si>
    <t>Žarko Magaš</t>
  </si>
  <si>
    <t xml:space="preserve">Besplatno jahanje i rad sa konjima za djecu i mlade. </t>
  </si>
  <si>
    <t xml:space="preserve">Mali kauboji </t>
  </si>
  <si>
    <t xml:space="preserve">Besplatno jahanje za djecu vrtićke dobi te prva 4 razreda osnovne škole sa prioritetom na djecu čiji su roditelji slabijeg socijalnog statusa te djecu kojima je jahanje potrebno zbog zdravstvenih problema. </t>
  </si>
  <si>
    <t xml:space="preserve">Košarkaški klub Pešća </t>
  </si>
  <si>
    <t>21004074</t>
  </si>
  <si>
    <t>35079853716</t>
  </si>
  <si>
    <t>Kutinska 24</t>
  </si>
  <si>
    <t>djuro.zatezalo@plinara-zagreb.hr</t>
  </si>
  <si>
    <t>Đuro Zatezalo</t>
  </si>
  <si>
    <t xml:space="preserve">Škola košarke </t>
  </si>
  <si>
    <t xml:space="preserve">Škola košarke za djecu i mlade. </t>
  </si>
  <si>
    <t xml:space="preserve">Košarkaški klub Vučići </t>
  </si>
  <si>
    <t>574</t>
  </si>
  <si>
    <t>01146312196</t>
  </si>
  <si>
    <t>0080292</t>
  </si>
  <si>
    <t>Ljevakovićeva 9, 10040 Zagreb</t>
  </si>
  <si>
    <t>vucici@vucici.hr</t>
  </si>
  <si>
    <t>www.vucici.hr</t>
  </si>
  <si>
    <t xml:space="preserve">Šime Kumanović </t>
  </si>
  <si>
    <t xml:space="preserve">Škola košarke za ranjive skupine djece </t>
  </si>
  <si>
    <t xml:space="preserve">Besplatni treninzi košarke za djecu nižeg socijalnog statusa, djecu samohranih roditelja i za djecu s teškoćama u razvoju. </t>
  </si>
  <si>
    <t xml:space="preserve">Cibona liga </t>
  </si>
  <si>
    <t xml:space="preserve">Interno klupsko natjecanje u kojem se omogućuje svakom članu škole košarke, od 6 do 15 godina, igranje pravih košarkaških utakmica. </t>
  </si>
  <si>
    <t xml:space="preserve">Letački klub Sokol </t>
  </si>
  <si>
    <t>21001415</t>
  </si>
  <si>
    <t>35864646274</t>
  </si>
  <si>
    <t>0057355</t>
  </si>
  <si>
    <t>098 214 406</t>
  </si>
  <si>
    <t>Luka Šimurina</t>
  </si>
  <si>
    <t xml:space="preserve">Škola parajedrenja. </t>
  </si>
  <si>
    <t>Besplatna škola parajedrenja za djecu i mlade.</t>
  </si>
  <si>
    <t xml:space="preserve">Maketarski i modelarski klub Savica </t>
  </si>
  <si>
    <t>21004203</t>
  </si>
  <si>
    <t>41689206789</t>
  </si>
  <si>
    <t>0137644</t>
  </si>
  <si>
    <t>V. Ruždjaka 17, Zagreb</t>
  </si>
  <si>
    <t>091 6011696</t>
  </si>
  <si>
    <t>neven.k@hotmail.com</t>
  </si>
  <si>
    <t>http://mmksavica.hr</t>
  </si>
  <si>
    <t xml:space="preserve">Neven Klarić </t>
  </si>
  <si>
    <t xml:space="preserve">Početni tečaj maketarstva te zrakoplovnog modelarstva </t>
  </si>
  <si>
    <t>Neven Klarić</t>
  </si>
  <si>
    <t>Organizirano provođenje slobodnog vremena djece i mladeži kroz tečaj maketarstva te zrakoplovnog modelarstva.</t>
  </si>
  <si>
    <t>Maketarski klub "David Schwarz"</t>
  </si>
  <si>
    <t>21004233</t>
  </si>
  <si>
    <t>19786339417</t>
  </si>
  <si>
    <t>0095409</t>
  </si>
  <si>
    <t>Primorska 8/2</t>
  </si>
  <si>
    <t>01/3774878</t>
  </si>
  <si>
    <t>zoran.abramovic@yahoo.com</t>
  </si>
  <si>
    <t>www.mkdavidschwarz.hr</t>
  </si>
  <si>
    <t>Zoran Abramović</t>
  </si>
  <si>
    <t xml:space="preserve">Škola maketarstva i modelarstva za početnike </t>
  </si>
  <si>
    <t xml:space="preserve">Škola maketarstva i modelarstva za početnike (djecu i mlade). </t>
  </si>
  <si>
    <t xml:space="preserve">Mali Zg sportaši </t>
  </si>
  <si>
    <t>21010460</t>
  </si>
  <si>
    <t>43787420910</t>
  </si>
  <si>
    <t>0300341</t>
  </si>
  <si>
    <t>01/2981850</t>
  </si>
  <si>
    <t>www.r.k.zg-dubrava.hr</t>
  </si>
  <si>
    <t xml:space="preserve">Opća sportska škola za djecu od 5. - 8. godina </t>
  </si>
  <si>
    <t xml:space="preserve">Treninzi za djecu od 5. do 8. godine u školama i dječjim vrtićima. </t>
  </si>
  <si>
    <t xml:space="preserve">Neki novi klinci </t>
  </si>
  <si>
    <t>21003281</t>
  </si>
  <si>
    <t xml:space="preserve">Batušićeva 4 </t>
  </si>
  <si>
    <t>udruga.neki.novi.klinci@gmail.com</t>
  </si>
  <si>
    <t>www.facebook.com/UdrugaNekiNoviKlinci</t>
  </si>
  <si>
    <t>Ivan Lipanović</t>
  </si>
  <si>
    <t xml:space="preserve">Pogled u vlastito mišljenje </t>
  </si>
  <si>
    <t>Lucija Ćurko</t>
  </si>
  <si>
    <t xml:space="preserve">35 radionica za djecu od 8-11 god. s ciljem poticanja kritičkog mišljenja. </t>
  </si>
  <si>
    <t xml:space="preserve">Neki novi klinci programiraju </t>
  </si>
  <si>
    <t xml:space="preserve">Readionice programiranja edukacijskih robota, sudjelovanje na natjecanjima, edukacijski trening za djelatnike knjižnica. </t>
  </si>
  <si>
    <t xml:space="preserve">Matematičke igre za darovite </t>
  </si>
  <si>
    <t xml:space="preserve">Matematičke igre unutar kojih se koriste didaktičke drvene igre. </t>
  </si>
  <si>
    <t>Nogometni klub "Kašina"</t>
  </si>
  <si>
    <t>21001002</t>
  </si>
  <si>
    <t>14910263771</t>
  </si>
  <si>
    <t>0203491</t>
  </si>
  <si>
    <t>Ivana Mažuranića 47</t>
  </si>
  <si>
    <t>01/2002457</t>
  </si>
  <si>
    <t>nkkasina@gmail.com</t>
  </si>
  <si>
    <t>www.nk-kasina.hr</t>
  </si>
  <si>
    <t>Tomo Tudek</t>
  </si>
  <si>
    <t xml:space="preserve">Program prevencije neprihvatljivog ponašanja djece i mladeži </t>
  </si>
  <si>
    <t xml:space="preserve">Program prevencije neprihvatljivog ponašanja djece i mladeži kroz osnovnu djelatnost kluba, nogomet, djelatnost u kojoj se okupljaju djeca i mladež po dobnim kategorijama. </t>
  </si>
  <si>
    <t xml:space="preserve">Nogometni klub Lučko </t>
  </si>
  <si>
    <t>21001726</t>
  </si>
  <si>
    <t>19780698641</t>
  </si>
  <si>
    <t>0144685</t>
  </si>
  <si>
    <t>Puškarićeva 122</t>
  </si>
  <si>
    <t>01/6530696</t>
  </si>
  <si>
    <t>info@nk-lucko.hr</t>
  </si>
  <si>
    <t>www.nk-lucko.hr</t>
  </si>
  <si>
    <t>Petar Plahutar</t>
  </si>
  <si>
    <t xml:space="preserve">Dečki vole nogomet </t>
  </si>
  <si>
    <t>Josip Kautero</t>
  </si>
  <si>
    <t xml:space="preserve">Sastanci s roditeljima i djecom ,nogometni treninzi i turniri te prigodna proslava ostvarenih rezultata. </t>
  </si>
  <si>
    <t>Odbojkaški klub "Dubrava"</t>
  </si>
  <si>
    <t>21006304</t>
  </si>
  <si>
    <t>96651046913</t>
  </si>
  <si>
    <t>0018287</t>
  </si>
  <si>
    <t xml:space="preserve">Vinodolska 68a </t>
  </si>
  <si>
    <t>099/2052211</t>
  </si>
  <si>
    <t>www.ok.dubrava.hr</t>
  </si>
  <si>
    <t>Damir Bedeković</t>
  </si>
  <si>
    <t xml:space="preserve">Škola odbojke za učenike 5.-8. razreda osnovne škole </t>
  </si>
  <si>
    <t xml:space="preserve">Uključivanje učenika  od 5. do 8. razreda iz četiri osnovne škole u školu odbojke.  </t>
  </si>
  <si>
    <t xml:space="preserve">Škola odbojke od 9. do 11. godina </t>
  </si>
  <si>
    <t xml:space="preserve">Uključivanje djevojčica (9 - 11 god.) iz pet osnovnih škola u školu odbojke.  </t>
  </si>
  <si>
    <t xml:space="preserve">Odbojkaški klub Foresta </t>
  </si>
  <si>
    <t>21004981</t>
  </si>
  <si>
    <t>22758629486</t>
  </si>
  <si>
    <t>0082228</t>
  </si>
  <si>
    <t>Ljevakovićeva 32</t>
  </si>
  <si>
    <t>098/314735</t>
  </si>
  <si>
    <t>foresta@ok-foresta.com</t>
  </si>
  <si>
    <t>www.ok-foresta.com</t>
  </si>
  <si>
    <t xml:space="preserve">Odbojka za djecu s posebnim potrebama </t>
  </si>
  <si>
    <t xml:space="preserve">Integracija djece s teškoćama u razvoju u redovne odbojkaške skupine uz suradnju stručnog tima kako bi se razvili djetetovi potencijali i optimalni psihofizički razvoj.  </t>
  </si>
  <si>
    <t xml:space="preserve">Super cure liga </t>
  </si>
  <si>
    <t xml:space="preserve">Projekt koji sadrži interno klupsko natjecanje ili klupsku ligu u mini, super-mini, maloj odbojci i odbojci, radionice i igre za svaku polaznicu škole odbojke i njihove roditelje. Sve natjecateljice imaju podjednake mogućnosti igranja utakmica čime se pruža osjećaj pripadnosti i zajedništva. </t>
  </si>
  <si>
    <t xml:space="preserve">Odbojkaški klub Medveščak </t>
  </si>
  <si>
    <t>21005656</t>
  </si>
  <si>
    <t>77055522726</t>
  </si>
  <si>
    <t>0103225</t>
  </si>
  <si>
    <t>Mesićeva 35</t>
  </si>
  <si>
    <t>091/5849140</t>
  </si>
  <si>
    <t>ok.medvescak@gmail.com</t>
  </si>
  <si>
    <t xml:space="preserve">facebook: Odbojkaški klub Medveščak </t>
  </si>
  <si>
    <t>Damir Štokić</t>
  </si>
  <si>
    <t xml:space="preserve">Igrom i druženjem protiv neprihvatljivog ponašanja djece i mladeži </t>
  </si>
  <si>
    <t xml:space="preserve">Promocija kreativnog i zdravog načina života kod djece i mladeži kroz promociju i bavljenje odbojkom i sportom općenito. </t>
  </si>
  <si>
    <t xml:space="preserve">Odred izviđača Javor </t>
  </si>
  <si>
    <t>Marko Kovačević</t>
  </si>
  <si>
    <t xml:space="preserve">Kuhajmo zajedno </t>
  </si>
  <si>
    <t xml:space="preserve">Orijentacijsko natjecanje namijenjeno kategoriji starijih izviđača. </t>
  </si>
  <si>
    <t xml:space="preserve">Otvorena računalna radionica "SVI SMO PROTIV"   </t>
  </si>
  <si>
    <t>"Nauči i prenesi"</t>
  </si>
  <si>
    <t xml:space="preserve">Organiziranje radionica informatičke pismenosti za učenike viših razreda osnovnih škola s ciljem da naučeno prenesu osobama starije životne dobi. Održavanjem radionica osobama starije životne dobi od strane učenika potiče se suradnja i prijenos znanja među generacijama. </t>
  </si>
  <si>
    <t xml:space="preserve">Otvorena računalna radionica Računalom protiv droge </t>
  </si>
  <si>
    <t>Josi Kapraljević</t>
  </si>
  <si>
    <t xml:space="preserve">Pokreni se </t>
  </si>
  <si>
    <t xml:space="preserve">Osnovni tečajevi iz računalnog opismenjavanja tijekom školske godine te ljetna i zimska škola tokom školskih praznika. </t>
  </si>
  <si>
    <t xml:space="preserve">Pokret - aktivan i zdrav, Udruga za poticanje tjelesne aktivnosti </t>
  </si>
  <si>
    <t>21008000</t>
  </si>
  <si>
    <t>53446784308</t>
  </si>
  <si>
    <t>0178598</t>
  </si>
  <si>
    <t>Stjepana Gradića 17</t>
  </si>
  <si>
    <t>091/54251074</t>
  </si>
  <si>
    <t>mali.sportasi@gmail.com</t>
  </si>
  <si>
    <t>www.malisportasi.net</t>
  </si>
  <si>
    <t>Vitomir Spasović</t>
  </si>
  <si>
    <t>"Olimpijske priče"</t>
  </si>
  <si>
    <t xml:space="preserve">Projekt kroz dječju predstavu "Olimpijske priče" i gostovanja sportaša i glumaca, koji pričaju priče iz vlastitog iskustva u osnovnim školama Grada Zagreba, potiče djecu na bavljenje sportom, a ujedno promiče temeljne ljudske i društvene vrednote.  </t>
  </si>
  <si>
    <t>Rukometna škola "Vučići"</t>
  </si>
  <si>
    <t>21006746</t>
  </si>
  <si>
    <t>82328011731</t>
  </si>
  <si>
    <t>0055115</t>
  </si>
  <si>
    <t>Šetalište 150. brigade 1</t>
  </si>
  <si>
    <t>091/4488270</t>
  </si>
  <si>
    <t>info@rs-vucici.hr</t>
  </si>
  <si>
    <t>www.rs-vucici.hr</t>
  </si>
  <si>
    <t>Dean Vučić</t>
  </si>
  <si>
    <t xml:space="preserve">S loptom u ruci - hrabro ko vuci </t>
  </si>
  <si>
    <t xml:space="preserve">Edukacija i privlačenje djece za bavljenje rukometom. Projekt je namijenjen djeci od 5 do 12 godina, ali i edukaciji njihovih roditelja. </t>
  </si>
  <si>
    <t xml:space="preserve">Rukometni klub "Sesvete Zagreb" </t>
  </si>
  <si>
    <t>Zvonimir Tukač</t>
  </si>
  <si>
    <t xml:space="preserve">Škola rukometa za djecu 5. - 8. razreda osnovnih škola </t>
  </si>
  <si>
    <t xml:space="preserve">Besplatni rukometni treninzi i utakmice za djecu 5. do 8.  razreda iz tri osnovne škole. </t>
  </si>
  <si>
    <t xml:space="preserve">Škola rukometa za djecu 3. - 4.  razreda osnovnih škola </t>
  </si>
  <si>
    <t xml:space="preserve">Besplatni rukometni treninzi i utakmice za djecu 3. i 4. razreda iz tri osnovne škole. </t>
  </si>
  <si>
    <t xml:space="preserve">Rukometni klub "Sesvete" </t>
  </si>
  <si>
    <t>21001188</t>
  </si>
  <si>
    <t>92047767475</t>
  </si>
  <si>
    <t>Bistrička 9/1</t>
  </si>
  <si>
    <t>01/2001751</t>
  </si>
  <si>
    <t>rk.sesvete1@zg.t-com.hr</t>
  </si>
  <si>
    <t>Davor Mladina</t>
  </si>
  <si>
    <t xml:space="preserve">Prevencija neprihvatljivog ponašanja djece i mladeži grada Zagreba </t>
  </si>
  <si>
    <t>Branko Šebek</t>
  </si>
  <si>
    <t xml:space="preserve">Šest škola rukometa za djevojčice do 12 godina. </t>
  </si>
  <si>
    <t xml:space="preserve">Škola rukometa za djecu od 5. do 8. razreda osnovne škole </t>
  </si>
  <si>
    <t xml:space="preserve">Uključivanje što većeg broja djece, od 5. do 8. razreda u školu rukometa. </t>
  </si>
  <si>
    <t xml:space="preserve">Škola rukometa od 7. do 9. godina </t>
  </si>
  <si>
    <t xml:space="preserve">Uključivanje što većeg broja djece, od 7 do 9 godina, koja se ne bave sportskim aktivnostima, u školu rukometa. </t>
  </si>
  <si>
    <t xml:space="preserve">Rukometni klub Maksimir Pastela </t>
  </si>
  <si>
    <t>21002467</t>
  </si>
  <si>
    <t>94094205257</t>
  </si>
  <si>
    <t>0117035</t>
  </si>
  <si>
    <t>Donji Prečac 13, Zagreb</t>
  </si>
  <si>
    <t>01/2421947</t>
  </si>
  <si>
    <t>goran@rkmaksimir-pastela.hr</t>
  </si>
  <si>
    <t>www.rkmaksimir-pastela.hr</t>
  </si>
  <si>
    <t>Gpran Perić</t>
  </si>
  <si>
    <t xml:space="preserve">Športom - Rukometom protiv svih poroka našeg vremena - preventivno djelovanje športom protiv neprihvatljivog ponašanja djece i mladeži </t>
  </si>
  <si>
    <t>Mario Ulamec</t>
  </si>
  <si>
    <t>Programsko djelovanje kluba kroz: seniorski pogon kluba, omladinski pogon kluba, rukometni turnir za mlađe dobne kategorije Maksimir, rukometni kampovi.</t>
  </si>
  <si>
    <t xml:space="preserve">Rukometni klub Trnje </t>
  </si>
  <si>
    <t>21002079</t>
  </si>
  <si>
    <t>80735279990</t>
  </si>
  <si>
    <t>0198643</t>
  </si>
  <si>
    <t xml:space="preserve">Kruge 7 </t>
  </si>
  <si>
    <t>01/6388440</t>
  </si>
  <si>
    <t>rk.trnje@gmail.com</t>
  </si>
  <si>
    <t>http://www.rktrnje.hr/</t>
  </si>
  <si>
    <t>Kristijan Krznarić</t>
  </si>
  <si>
    <t xml:space="preserve">Da rukomet, ne ovisnost </t>
  </si>
  <si>
    <t>Ivan Dragić</t>
  </si>
  <si>
    <t xml:space="preserve">Škola rukometa za dječake od 1. do 4. razreda. </t>
  </si>
  <si>
    <t xml:space="preserve">Međunarodni rukometni turnir Mali medo 2017. </t>
  </si>
  <si>
    <t>Odlasci na međunarodne rukometne turnire: Partille Cup, Prague Handball Cup, Eurofest</t>
  </si>
  <si>
    <t xml:space="preserve">Sindikat biciklista </t>
  </si>
  <si>
    <t xml:space="preserve">Ribnnjak 3 </t>
  </si>
  <si>
    <t>01/8895110</t>
  </si>
  <si>
    <t>info@sindikatbiciklista.hr</t>
  </si>
  <si>
    <t>www.sindikatbiciklista.hr</t>
  </si>
  <si>
    <t>Tomislava Nakić-Alfirević</t>
  </si>
  <si>
    <t xml:space="preserve">Biciklom u vrtić i školu </t>
  </si>
  <si>
    <t>Jean-Michel Henry Cindro-Pyronnet</t>
  </si>
  <si>
    <t xml:space="preserve">Program ima za cilj popularizirati i povećati prijevoz djece biciklom u školu/vrtić u Zagrebu. </t>
  </si>
  <si>
    <t xml:space="preserve">Speed badmintonski klub "Zagreb" </t>
  </si>
  <si>
    <t>21007774</t>
  </si>
  <si>
    <t>41886111809</t>
  </si>
  <si>
    <t>0157981</t>
  </si>
  <si>
    <t>Remetinečki gaj 22d</t>
  </si>
  <si>
    <t>099/3000543</t>
  </si>
  <si>
    <t>naleksi7@gmail.com</t>
  </si>
  <si>
    <t>www.crossminton.com.hr</t>
  </si>
  <si>
    <t>Nebojša Aleksić</t>
  </si>
  <si>
    <t xml:space="preserve">Škola speed badmintona u Brezovici i uključivanje u sustav natjecanja </t>
  </si>
  <si>
    <t>Ivan Šarčević</t>
  </si>
  <si>
    <t xml:space="preserve">Škola speed badmintona u Brezovici i uključivanje djece u sustav natjecanja. </t>
  </si>
  <si>
    <t xml:space="preserve">Škola speed badmintona u Botincu i uključivanje u sustav natjecanja </t>
  </si>
  <si>
    <t xml:space="preserve">Škola speed badmintona u Brotincu i uključivanje djece u sustav natjecanja. </t>
  </si>
  <si>
    <t xml:space="preserve">Stolnoteniski klub Stenjevec Jeger </t>
  </si>
  <si>
    <t>21001834</t>
  </si>
  <si>
    <t>33608978654</t>
  </si>
  <si>
    <t>0198400</t>
  </si>
  <si>
    <t>Samoborska 71/1, 10090 Zagreb</t>
  </si>
  <si>
    <t>095/5085960</t>
  </si>
  <si>
    <t>silvija.herceg62@gmail.com</t>
  </si>
  <si>
    <t>Željko Jeger</t>
  </si>
  <si>
    <t xml:space="preserve">Prevencija neprihvatljivog ponašanja djece i mladih </t>
  </si>
  <si>
    <t>Silvija Herceg</t>
  </si>
  <si>
    <t xml:space="preserve">Škola stolnog tenisa za djecu od 6-8, 9-12, 12-15 i djecu od 15-18 godina. </t>
  </si>
  <si>
    <t>Suncokret - Oljin "Odgoj za ljubav i nenasilje"</t>
  </si>
  <si>
    <t>2300406</t>
  </si>
  <si>
    <t>06619898126</t>
  </si>
  <si>
    <t>0090565</t>
  </si>
  <si>
    <t>Naselak 22</t>
  </si>
  <si>
    <t>suncokret.oljin@gmail.com</t>
  </si>
  <si>
    <t>www.suncokret-oljin.hr</t>
  </si>
  <si>
    <t>Željko Vukobratović</t>
  </si>
  <si>
    <t xml:space="preserve">#Odgoj za ljubav i nenasilje </t>
  </si>
  <si>
    <t xml:space="preserve">U osnovnim školama na području Zagreba provođenje socijalizacijsko-tretmanskih grupa za djecu, individualni rad s djecom, vođenje interaktivnih radionica u razredima, edukacija za "mlađe voditelje" volontere za provođenje radionica i grupnog rada. </t>
  </si>
  <si>
    <t xml:space="preserve">Šahovski klub Novi Zagreb </t>
  </si>
  <si>
    <t>21005243</t>
  </si>
  <si>
    <t>60133854193</t>
  </si>
  <si>
    <t>0181731</t>
  </si>
  <si>
    <t>Trnsko 4b</t>
  </si>
  <si>
    <t>099/8350952</t>
  </si>
  <si>
    <t>info@sknovizagreb.hr</t>
  </si>
  <si>
    <t>www.sknovizagreb.hr</t>
  </si>
  <si>
    <t>Andrej Stanković</t>
  </si>
  <si>
    <t xml:space="preserve">Intelektualni društveni razvoj djece kroz šah </t>
  </si>
  <si>
    <t xml:space="preserve">Razvoj kognitivnih sposobnosti i društvenih vještina djece u kasnijoj predškolskoj i osnovnoškolskoj dobi putem šahovske igre. </t>
  </si>
  <si>
    <t xml:space="preserve">Športsko rekreacijsko društvo "Ritam zona" </t>
  </si>
  <si>
    <t xml:space="preserve">Plesne radionice za djecu i mlade </t>
  </si>
  <si>
    <t xml:space="preserve">Plesne radionice za djecu od 6-18 godina. </t>
  </si>
  <si>
    <t xml:space="preserve">Športsko ribolovna udruga Bukovac Maksimir </t>
  </si>
  <si>
    <t>Mogilska 50, Zagreb</t>
  </si>
  <si>
    <t xml:space="preserve">Ekološko ribolovni program </t>
  </si>
  <si>
    <t xml:space="preserve">Ekološko, sprotsko ribolovni program s ciljem jačanja ekološke svijesti kod mladih. </t>
  </si>
  <si>
    <t xml:space="preserve">Taekwondo klub Čigra </t>
  </si>
  <si>
    <t>21003130</t>
  </si>
  <si>
    <t>54188444912</t>
  </si>
  <si>
    <t>0201470</t>
  </si>
  <si>
    <t>Vinogradi 7</t>
  </si>
  <si>
    <t>098/833488</t>
  </si>
  <si>
    <t>taekwondo.cigra@gmail.com</t>
  </si>
  <si>
    <t>www.taekwondo-cigra.hr</t>
  </si>
  <si>
    <t>Darko Marinović</t>
  </si>
  <si>
    <t xml:space="preserve">Čigra u zajednici </t>
  </si>
  <si>
    <t>Danijel Bursać</t>
  </si>
  <si>
    <t xml:space="preserve">Uključivanje djece s teškoćama u razvoju u taekwondo klub u suradnji s Udrugom za Sindrom Down. </t>
  </si>
  <si>
    <t xml:space="preserve">Taekwondo klub Jastreb </t>
  </si>
  <si>
    <t>Krunoslav Pradegan</t>
  </si>
  <si>
    <t xml:space="preserve">19. JASTREB OPEN 2017. - najveće međunarodno humanitarno natjecanje za djecu i mlade u Hrvatskoj </t>
  </si>
  <si>
    <t>Tamara Pradegan</t>
  </si>
  <si>
    <t xml:space="preserve">Organzacija tradicionalnog i najvećeg humanitarnog međunarodnog taekwondo turnira za djecu u Hrvatskoj. </t>
  </si>
  <si>
    <t xml:space="preserve"> Krunoslav Pradegan</t>
  </si>
  <si>
    <t>Taekwondo sportom protiv nasilja, droge i svih poroka današnjice</t>
  </si>
  <si>
    <t>Dražen Ćaćić</t>
  </si>
  <si>
    <t xml:space="preserve">Taekwondo treninti za djecu do od 6 do 18 godina s ciljem socijalizacije, sretnog i kvalitetnog odrastanja. </t>
  </si>
  <si>
    <t xml:space="preserve">Tenisko klub Pro Junior </t>
  </si>
  <si>
    <t>21006391</t>
  </si>
  <si>
    <t>54237169164</t>
  </si>
  <si>
    <t>A.B.Jurišića 37</t>
  </si>
  <si>
    <t>095/8835589</t>
  </si>
  <si>
    <t>tkprojunior@aol.com</t>
  </si>
  <si>
    <t>www.projunior.hr</t>
  </si>
  <si>
    <t>Ivan Kranjčev</t>
  </si>
  <si>
    <t xml:space="preserve">Kraći sportski program odgojno obrazovnog rada s djecom predškolske dobi - teniska radionica </t>
  </si>
  <si>
    <t xml:space="preserve">Teniska igraonica za djecu predškolske dobi čiji su roditelji slabijeg imovinskog stanja, na području Sesveta. </t>
  </si>
  <si>
    <t>"Zdravo i aktivno dijete"</t>
  </si>
  <si>
    <t xml:space="preserve">Informiranje i promicanje zdravog oblika življenja djece i mladih s naglaskom na rizične skupine. Uključivanje djece i mladih s perifernih djelova grada u sportske sadržaje: plivanje, biciklizam, atletska škola, fitnes programi u dvorani. </t>
  </si>
  <si>
    <t xml:space="preserve">Udruga Lastin rep </t>
  </si>
  <si>
    <t xml:space="preserve">Lutka od soli </t>
  </si>
  <si>
    <t>Projekt osmišljenog i kreativnog provođenja slobodnog vremena djece i mladih.</t>
  </si>
  <si>
    <t xml:space="preserve">Udruga maketara hrvatskih branitelja domovinskog rata </t>
  </si>
  <si>
    <t>21011229</t>
  </si>
  <si>
    <t>48978886870</t>
  </si>
  <si>
    <t>0282848</t>
  </si>
  <si>
    <t>Voćarska 71</t>
  </si>
  <si>
    <t>098/9913885</t>
  </si>
  <si>
    <t>umhbdr@gmail.com</t>
  </si>
  <si>
    <t xml:space="preserve">Tomislav Mikojević </t>
  </si>
  <si>
    <t>Osnovni tečaj maketarstva i maketarske radionice za djecu i mladež "Ja to mogu"</t>
  </si>
  <si>
    <t xml:space="preserve">Organizacija i provođenje tečaja maketarstva i maketarskih radionica za djecu od 7-15 godina. </t>
  </si>
  <si>
    <t xml:space="preserve">Udruga Mehatronik </t>
  </si>
  <si>
    <t>21011866</t>
  </si>
  <si>
    <t>52320784425</t>
  </si>
  <si>
    <t>0372026</t>
  </si>
  <si>
    <t>Remetinečka 60, 10 020 Zagreb</t>
  </si>
  <si>
    <t>01/6590459</t>
  </si>
  <si>
    <t>mehatronik@mehatronik.hr</t>
  </si>
  <si>
    <t>Aleksandar Milošević</t>
  </si>
  <si>
    <t>3 u 3 D</t>
  </si>
  <si>
    <t xml:space="preserve">Ciklus radionica 3D modeliranja za učenike od 2. do 6. razreda . </t>
  </si>
  <si>
    <t>Udruga minijaturista, maketara i igrača stolnih strateških igara "Agram"</t>
  </si>
  <si>
    <t>21002834</t>
  </si>
  <si>
    <t>68777159447</t>
  </si>
  <si>
    <t>0101806</t>
  </si>
  <si>
    <t>Frankopanska 4</t>
  </si>
  <si>
    <t>091/9122048</t>
  </si>
  <si>
    <t>ums.agram@gmail.com</t>
  </si>
  <si>
    <t>www.ums-agram.hr</t>
  </si>
  <si>
    <t>Marko Paunović</t>
  </si>
  <si>
    <t xml:space="preserve">Čitam, učim, izrađujem </t>
  </si>
  <si>
    <t>Ana Polanšćak</t>
  </si>
  <si>
    <t xml:space="preserve">Unutar programa planirana su predavanja o minijaturizmu, o maketarstvu te o stolnim strateškim igrama. Održati će se i dvodnevna interaktivna radionica bojanja minijatura koju će voditi svjetski poznati urednik minijaturističkog časopisa. </t>
  </si>
  <si>
    <t xml:space="preserve">Radionica za izradu prostornih maketa </t>
  </si>
  <si>
    <t xml:space="preserve">Učenje kroz kreativni rad i izradu prostornih maketa. </t>
  </si>
  <si>
    <t xml:space="preserve">Međunarodna natjecanja u igranju stolnih strateških igara 2017. </t>
  </si>
  <si>
    <t>Ivan Polanšćak</t>
  </si>
  <si>
    <t xml:space="preserve">Kontinuirano provođenje programa igranja strateških igara čime se djeci i mladima nudi nov, kvalitetan i trajan sadržaj. </t>
  </si>
  <si>
    <t>Udruga skauta Savski gaj</t>
  </si>
  <si>
    <t>21000307</t>
  </si>
  <si>
    <t>12487607392</t>
  </si>
  <si>
    <t>0054694</t>
  </si>
  <si>
    <t>Remetinečki gaj 14</t>
  </si>
  <si>
    <t>098/9325763</t>
  </si>
  <si>
    <t>oisavskigaj@gmail.com</t>
  </si>
  <si>
    <t>www.scout-savskigaj.hr</t>
  </si>
  <si>
    <t>Višnja Sremić</t>
  </si>
  <si>
    <t xml:space="preserve">Zdravlje nam drago kroz skautsko blago </t>
  </si>
  <si>
    <t xml:space="preserve">Skautski program sadrži četrnaest različitih sadržaja, a jedan od njih je i briga o zdravlju ter njihovo praktično usvajanje. Neke od aktivnosti su: "Igrajmo se zdravo 2017." - aktivnost vezana uz Svjetski dan zdravlja gdje se upoznalo sudionike s depresijom , dvodnevni i jednodnevni izleti na Zagrebačku goru, pripreme i trening u prostorima udruge. </t>
  </si>
  <si>
    <t xml:space="preserve">Udruga Vestigium </t>
  </si>
  <si>
    <t>2100857</t>
  </si>
  <si>
    <t xml:space="preserve">Vrbani 17 </t>
  </si>
  <si>
    <t>http://udrugavestigium.wix.com/vestigium</t>
  </si>
  <si>
    <t xml:space="preserve">Irena Borovina </t>
  </si>
  <si>
    <t xml:space="preserve">Zelena škola </t>
  </si>
  <si>
    <t xml:space="preserve">Radionice vrtlarenja u školskom vrtu Vrbani, pokretanje školskih klubova, uređenje okoliša i zapuštenih točaka u kvartu, foto izložba o projektu. </t>
  </si>
  <si>
    <t>Udruga za izučavanje i promoviranje narodnih običaja i glazbe - "Potepuhi iz Zagreba"</t>
  </si>
  <si>
    <t>21002728</t>
  </si>
  <si>
    <t>08860027634</t>
  </si>
  <si>
    <t>Čileanska 3</t>
  </si>
  <si>
    <t>potepuhi.udruga@gmail.com</t>
  </si>
  <si>
    <t>www.potepuhi.wordpress.com</t>
  </si>
  <si>
    <t>Marijan Podhraški</t>
  </si>
  <si>
    <t xml:space="preserve">Radionice za djecu i mlade </t>
  </si>
  <si>
    <t xml:space="preserve">Održavanje edukativno - zabavnih radionica za djecu i mlade. </t>
  </si>
  <si>
    <t>"Glazbeno - plesne večeri"</t>
  </si>
  <si>
    <t>Željko Kristović</t>
  </si>
  <si>
    <t xml:space="preserve">Projek "Glazbeno plesne večeri" provodi se prve subote u mjesecu u kontinuitetu od 2010. Cilj je omogućiti svim sugrađanima da se druže i razvijaju međugeneracijsku solidarnost. </t>
  </si>
  <si>
    <t xml:space="preserve">Unjetnost je u meni i u tebi </t>
  </si>
  <si>
    <t>Ana Mack</t>
  </si>
  <si>
    <t xml:space="preserve">Kreativne radionice za  djecu i mlade u tretmanu CZSS Zagreb, ured Trešnjevka. </t>
  </si>
  <si>
    <t xml:space="preserve">Lego školica </t>
  </si>
  <si>
    <t xml:space="preserve">Podučavanje djece školske dobi tehnikama gradnje LEGO kocaka i prepoznavanju, odnosno korištenju kreativnih ideja u Domu za odgoj djece i mladeži Zagreb. </t>
  </si>
  <si>
    <t xml:space="preserve">Udruga za promicanje kreativnosti Vilibald </t>
  </si>
  <si>
    <t xml:space="preserve">Ivanićgradska 59/b </t>
  </si>
  <si>
    <t>095/1823652</t>
  </si>
  <si>
    <t>Lovro Hižman</t>
  </si>
  <si>
    <t xml:space="preserve">Osnivanje urbanih vrtova u dječjim vrtićima i osnovnim školama te održavanje vrtlarskih radionica kroz koje će se obuhvatititi 500 djece. </t>
  </si>
  <si>
    <t>Razvrstaj i svrstaj - Pokreni se!</t>
  </si>
  <si>
    <t xml:space="preserve">Kreativno-edukativne radionice u školama, vrtićima, gradskim knjižnicama, na kojima će se obrađivati teme o planeti Zemlji, o njenim ljepotama, zaštiti prirode i očuvanja okoliša. </t>
  </si>
  <si>
    <t xml:space="preserve">Udruga za promicanje kulture "PRO - COOL" </t>
  </si>
  <si>
    <t>21011416</t>
  </si>
  <si>
    <t>01042463276</t>
  </si>
  <si>
    <t>0303506</t>
  </si>
  <si>
    <t>2. Rudeški ogranak 31</t>
  </si>
  <si>
    <t>091/3653226</t>
  </si>
  <si>
    <t>udrugaprocool@gmail.com</t>
  </si>
  <si>
    <t>Stella Gregurić</t>
  </si>
  <si>
    <t xml:space="preserve">"Budi cool - uđi u čaroliju, dar od srca" </t>
  </si>
  <si>
    <t xml:space="preserve">Okupljanje djece i mladih u dobi 17-19 godina sa svrhom glazbene izobrazbe kroz koju se razvijaju kognitivne sposobnosti i kreativne vještine. </t>
  </si>
  <si>
    <t xml:space="preserve">Udruga za realitetnu terapiju Republike Hrvatske - HURT </t>
  </si>
  <si>
    <t>00000166</t>
  </si>
  <si>
    <t>11956699236</t>
  </si>
  <si>
    <t>0007089</t>
  </si>
  <si>
    <t>Ulica Matka Laginje 13</t>
  </si>
  <si>
    <t>01/4618389</t>
  </si>
  <si>
    <t>info@udruga-hurt.hr</t>
  </si>
  <si>
    <t>http://www.udruga-hurt.hr/</t>
  </si>
  <si>
    <t>Dubravka Stijačić</t>
  </si>
  <si>
    <t xml:space="preserve">Male radionice za veliko srce </t>
  </si>
  <si>
    <t>Dubravka Stijačić, Jelena Bičanić</t>
  </si>
  <si>
    <t>Radionice za djecu trećih razreda iz dvije osnovne škole u Zagrebu na kojima će se učiti o emocijama, prepoznavanju emocija kod sebe i drugih, povezanosti emocija s našim mislima i ponašanjem.</t>
  </si>
  <si>
    <t xml:space="preserve">Udruga žena Romkinja Hrvatske "Bolja budućnost" </t>
  </si>
  <si>
    <t>00001302</t>
  </si>
  <si>
    <t>57524356946</t>
  </si>
  <si>
    <t>0112660</t>
  </si>
  <si>
    <t>2. Reasnik 15c</t>
  </si>
  <si>
    <t>01/6110311</t>
  </si>
  <si>
    <t>uzrh.boljabuducnost@yahoo.com</t>
  </si>
  <si>
    <t>www.uzrh-bb.hr</t>
  </si>
  <si>
    <t>Ramiza Memedi</t>
  </si>
  <si>
    <t>Romske zvjezdice</t>
  </si>
  <si>
    <t>Integracija djece romske nacionalne manjine u vrtiće i školu.</t>
  </si>
  <si>
    <t xml:space="preserve">UHULI - Udruga hrvatskih učitelja likovne izobrazbe </t>
  </si>
  <si>
    <t xml:space="preserve">Kreativne radionice za djecu i mladež </t>
  </si>
  <si>
    <t xml:space="preserve">Program kreativnih likovnih radionica za djecu i mladež. </t>
  </si>
  <si>
    <t xml:space="preserve">Umjetnička organizacija Plesni solisti </t>
  </si>
  <si>
    <t>532-03-3/14-00-01</t>
  </si>
  <si>
    <t>90964883149</t>
  </si>
  <si>
    <t>0079278</t>
  </si>
  <si>
    <t>Štefanovečka 83</t>
  </si>
  <si>
    <t>099/5918499</t>
  </si>
  <si>
    <t>plesni.solisti@gmail.com</t>
  </si>
  <si>
    <t>www.plesni-studio.eu</t>
  </si>
  <si>
    <t>Jasminka Neufeld Imrović</t>
  </si>
  <si>
    <t xml:space="preserve">Ključić oko vrata </t>
  </si>
  <si>
    <t xml:space="preserve">Program s područja plesne umjetnosti za osnovnoškolsku djecu, a sastoji se od: rada u Plesnom studiju te rada u radionicama - plesno likovno kazališne. </t>
  </si>
  <si>
    <t xml:space="preserve">Zagrebačka zajednica tehničke kulture </t>
  </si>
  <si>
    <t>212000003</t>
  </si>
  <si>
    <t>60451213350</t>
  </si>
  <si>
    <t>01/4618804, 098/483878</t>
  </si>
  <si>
    <t>zajednica@zztk.hr</t>
  </si>
  <si>
    <t>www.zztk.hr</t>
  </si>
  <si>
    <t>Inform@2017.</t>
  </si>
  <si>
    <t>Iva Bagić</t>
  </si>
  <si>
    <t xml:space="preserve">Tradicionalna donacija informatičke opreme Dječjem domu Ivan Goran Kovačić, tečaj digitalne fotografije za štićenike doma te izložba fotografija koje su sami napravili polaznici tečaja. </t>
  </si>
  <si>
    <t xml:space="preserve">Zagrebački foto kino savez </t>
  </si>
  <si>
    <t xml:space="preserve">Besplatni tečajdigitalne fotografije za učenike osnovnih i srednjih škola u gradskoj četvrti Novi Zagreb zapad - Lučko, Kajzerica i Siget  </t>
  </si>
  <si>
    <t>Jadranko Baturić</t>
  </si>
  <si>
    <t xml:space="preserve">Usavršavanje fotografskih znanja i umijeća fotografiranja učenika osnovnih i srednjih škola na području Novog Zagreba kroz organiziranje fotografskih radionica i izložbi. </t>
  </si>
  <si>
    <t>Zagrebački karting savez (ZKS)</t>
  </si>
  <si>
    <t>21000014</t>
  </si>
  <si>
    <t>091/2324224</t>
  </si>
  <si>
    <t>zagrebačkikartingsavet</t>
  </si>
  <si>
    <t>Projekt "Stigni na cilj"</t>
  </si>
  <si>
    <t>Radionice u kojima će djeca i mladi do 18 godina dobiti informacije o načinima povećanja sigurnosti u prometu, najčešćim prekršajima i sankcijama, načinu odabira zaštitne opreme.</t>
  </si>
  <si>
    <t xml:space="preserve">Zagrebački računalni savez </t>
  </si>
  <si>
    <t>21000009</t>
  </si>
  <si>
    <t>91425492678</t>
  </si>
  <si>
    <t xml:space="preserve">Ilica 53 </t>
  </si>
  <si>
    <t>01/4848348</t>
  </si>
  <si>
    <t>zrs@zrs.hr</t>
  </si>
  <si>
    <t>www.zrs.hr</t>
  </si>
  <si>
    <t>Zdravko Škokić</t>
  </si>
  <si>
    <t xml:space="preserve">Radionice i tečajevi digitalne elektronike/robotike za djecu i mladež </t>
  </si>
  <si>
    <t xml:space="preserve"> Mario Somek</t>
  </si>
  <si>
    <t xml:space="preserve">Radionice i tečajevi digitalne elektronike/robotike za djecu i mladež. </t>
  </si>
  <si>
    <t>18. Ljetna radionica "Edukacijom kroz igru do stvaralaštva"</t>
  </si>
  <si>
    <t>Arnella Koncilja</t>
  </si>
  <si>
    <t xml:space="preserve">Radionice osnova programskih jezika Logo i C++ potrebnih za nformatičko stvaralaštvo, kreativne radionice glazbe i videa putem računala, predavanja popularne matematike i mentalnih mapa. </t>
  </si>
  <si>
    <t xml:space="preserve">Zagrebački savez tehničkih djelatnosti na vodi </t>
  </si>
  <si>
    <t>21000005</t>
  </si>
  <si>
    <t>41087785736</t>
  </si>
  <si>
    <t>0017795</t>
  </si>
  <si>
    <t>013832834, 0992066235</t>
  </si>
  <si>
    <t>zstdv@net.hr</t>
  </si>
  <si>
    <t>www.zstdv.hr</t>
  </si>
  <si>
    <t>Nevenko Ležaić</t>
  </si>
  <si>
    <t>"Brodomodelarstvo je IN" - jedrilica "Jarunka"</t>
  </si>
  <si>
    <t xml:space="preserve">Uključivanje djece i mladih u program izrade brodomodela jedrililice. </t>
  </si>
  <si>
    <t xml:space="preserve">Zagrebački zrakoplovno tehnički savez Rudolfa Perešina </t>
  </si>
  <si>
    <t>21000002</t>
  </si>
  <si>
    <t>26131447134</t>
  </si>
  <si>
    <t>0057347</t>
  </si>
  <si>
    <t>01/4573823</t>
  </si>
  <si>
    <t>zzts@net.hr</t>
  </si>
  <si>
    <t>www.zzts.hr</t>
  </si>
  <si>
    <t>Tečajevi i natjecanja u zrakoplovnom modelarstvu za djecu i mladež</t>
  </si>
  <si>
    <t xml:space="preserve">Program tečaja za djecu i mlade  koji će pružiti priliku polaznicima da se iskušaju u raznim tehničkim vještinama koje su potrebne za bavljenje zrakoplovnim modelarstvom. </t>
  </si>
  <si>
    <t xml:space="preserve">Zeleni klik </t>
  </si>
  <si>
    <t>21010100</t>
  </si>
  <si>
    <t>31208074467</t>
  </si>
  <si>
    <t>0237235</t>
  </si>
  <si>
    <t>Dobronićeva 28</t>
  </si>
  <si>
    <t>098/1617265</t>
  </si>
  <si>
    <t>zeleniklik@gmail.com</t>
  </si>
  <si>
    <t>www.facebook.com/zeleniklik/</t>
  </si>
  <si>
    <t>Daša Filipčić</t>
  </si>
  <si>
    <t xml:space="preserve">Jesen u školskom dvorištu </t>
  </si>
  <si>
    <t>Maja Krapec Jovanović</t>
  </si>
  <si>
    <t xml:space="preserve">Učenici OŠ Nikola Tesla u Zagrebu zajedno sa svojim učiteljima uređivati će vrt površine 90 kvadrata. U planu je izrada školskog jezerca s karakterističnim biljnim i životinjskim vrstama. U sklopu projekta održat će se radionice sadnje voćnjaka.   </t>
  </si>
  <si>
    <t xml:space="preserve">Mali zeleni vrtlari </t>
  </si>
  <si>
    <t>Kroz projekt će se cijelu sezonu jedan put mjesečno održavati besplatne radionice vrtlarenja za djecu i odrasle osobe u njihovoj pratnji.</t>
  </si>
  <si>
    <t xml:space="preserve">Tečaj oslobađanja straha od letenja </t>
  </si>
  <si>
    <t>Specijalizirani tečaj namijenjen djeci i mladima te svima koji osjećaju strah od letenja zrakoplovom. Tečaj se sastoji od teoretskog i praktičnog dijela.</t>
  </si>
  <si>
    <t>Javni natječaj za financiranje programa i projekata udruga iz područja socijalnog i humanitarnog značenja  iz Proračuna Grada Zagreba za 2017.</t>
  </si>
  <si>
    <t>Autonomna ženska kuća Zagreb - Žene protiv nasilja nad ženama</t>
  </si>
  <si>
    <t>00002108</t>
  </si>
  <si>
    <t>25904655993</t>
  </si>
  <si>
    <t>0020409</t>
  </si>
  <si>
    <t>PP19</t>
  </si>
  <si>
    <t>01/4551130</t>
  </si>
  <si>
    <t>azkz@zamir.net</t>
  </si>
  <si>
    <t>www.azkz.net</t>
  </si>
  <si>
    <t>Valentina Andrašek</t>
  </si>
  <si>
    <t>Sklonište i savjetovalište za žene i djecu - organiziranje smještaja, savjetovanja i pomoći ženama i djeci koje/a su preživjele/a partnersko nasilje</t>
  </si>
  <si>
    <t>B.a.B.e. Budi aktivna. Budi emancipiran!</t>
  </si>
  <si>
    <t>babe@babe.hr, zdravka@babe.hr</t>
  </si>
  <si>
    <t>Savjetovalište za prevenciju i suzbijanje svih oblika nasilnog ponašanja u obitelji i zaštitu od diskriminacije drugih socijalno ugroženih skupina</t>
  </si>
  <si>
    <t xml:space="preserve">Pružanje direktne pravne pomoći osobama čija su ljudska prava ugrožena, kroz pravno savjetovanje i zastupanje korisnika u sudskim postupcima kako pred domaćim tijelima, tako i  pred Europsim sudovima. </t>
  </si>
  <si>
    <t>Udruga Korablja</t>
  </si>
  <si>
    <t>21005490</t>
  </si>
  <si>
    <t>70861330288</t>
  </si>
  <si>
    <t>0134801</t>
  </si>
  <si>
    <t>Kanarinska 4</t>
  </si>
  <si>
    <t>01/550653</t>
  </si>
  <si>
    <t>udruga.korablja@gmail.com</t>
  </si>
  <si>
    <t>www.korablja -arka.hr</t>
  </si>
  <si>
    <t>Ana Wagner Jakab</t>
  </si>
  <si>
    <t>Korablja - Arka: socijalne usluge u istočnom dijelu grada Zagreba</t>
  </si>
  <si>
    <t>Biljana Acan</t>
  </si>
  <si>
    <t xml:space="preserve">Poboljšanje kvalitete socijalnih usluga u istočnom dijelu Grada Zagreba za obitelji koje su u riziku socijalne isključenosti. Odgovara na njihove potrebe za podrškom i predahom od kontinuiranog pružanja skrbi članovima s intelektualnim teškoćama o kojima brinu. </t>
  </si>
  <si>
    <t>Udruga za unapređenje kvalitete življenja "LET"</t>
  </si>
  <si>
    <t>www.udruga-let.hr, www.samohrani.hr</t>
  </si>
  <si>
    <t>Servisi potpore jednoroditeljskim obiteljima</t>
  </si>
  <si>
    <t xml:space="preserve">Psihosocijalno savjetovanje, grupe podrške te ciklus radionica s jednoroditeljskim obiteljima. </t>
  </si>
  <si>
    <t>Savjetovalište za roditelje djece i mladih s teškoćama</t>
  </si>
  <si>
    <t xml:space="preserve">Savjetovalište za roditelje djece i mladih s teškoćama u razvoju.  </t>
  </si>
  <si>
    <t>Udruga Igra za pružanje rehabilitacijsko - edukacijske i psiho - socijalno - pedagoške pomoći</t>
  </si>
  <si>
    <t>01/3704537</t>
  </si>
  <si>
    <t>Savjetovalište Igra</t>
  </si>
  <si>
    <t>Besplatne psihosocijalne usluge socijalno ugroženim obiteljima i pojedincima na području grada Zagreba.</t>
  </si>
  <si>
    <t>Psihosocijalna podrška za oboljele od poremećaja hranjenja i njihove obitelji</t>
  </si>
  <si>
    <t>Psihosocijalna podrška za oboljele od poremećaja hranjenja i njihove obitelji.</t>
  </si>
  <si>
    <t>I ja mogu više! - Psihosocijalna podrška učenicima s teškoćama</t>
  </si>
  <si>
    <t xml:space="preserve">Anamarija Pavić </t>
  </si>
  <si>
    <t xml:space="preserve">Pružanje psihosocijalne podrške učenicima s teškoćama kroz uključivanje u aktivnosti individualizirane edukacijske podrške.  </t>
  </si>
  <si>
    <t>Centar za edukaciju i savjetovanje "Sunce"</t>
  </si>
  <si>
    <t>Savjetovalište u zajednici - savjetovalište Trešnjevka</t>
  </si>
  <si>
    <t xml:space="preserve">Savjetovalište u zajednici - savjetodavni, edukativni i informativni punkt za građane. Aktivnosti su primarno namijenjene lokalnoj zajednici Trešnjevka.  </t>
  </si>
  <si>
    <t>Hrabri telefon - savjetodavne linije za djecu i roditelje</t>
  </si>
  <si>
    <t xml:space="preserve">Koordiniranje programa "Hrabrog telefona za djecu" i "Hrabrog telefona za mamae i tate", medijske aktivnosti i podizanje javne svijesti o potrebi zaštite djece. </t>
  </si>
  <si>
    <t>E-savjetovanje</t>
  </si>
  <si>
    <t xml:space="preserve">Pružanje pomoći i podrške putem savjetodavnih linija, putem foruma, chata te društvene mreže Facebook. </t>
  </si>
  <si>
    <t>Ženska soba - Centar za seksualna prava</t>
  </si>
  <si>
    <t>Centar za žrtve seksualnog nasilja</t>
  </si>
  <si>
    <t xml:space="preserve">Direktna i indirektna pomoć ženama žrtvama svih oblika seksualnog nasilja. </t>
  </si>
  <si>
    <t>Društvo za psihološku pomoć</t>
  </si>
  <si>
    <t>00000041</t>
  </si>
  <si>
    <t>24731069425</t>
  </si>
  <si>
    <t>0058378</t>
  </si>
  <si>
    <t>Kneza Mislava 11</t>
  </si>
  <si>
    <t>01/4826111</t>
  </si>
  <si>
    <t>spa@dpp.hr</t>
  </si>
  <si>
    <t>www.dpp.hr</t>
  </si>
  <si>
    <t>Dragan Jusupović</t>
  </si>
  <si>
    <t>Savjetovalište Centra za djecu, mlade i obitelj MODUS</t>
  </si>
  <si>
    <t>Martina Čarija</t>
  </si>
  <si>
    <t>Savjetovalište Centra za djecu, mlade i obitelj MODUS.</t>
  </si>
  <si>
    <t>Hrvatska udruga za Alzheimerovu bolest</t>
  </si>
  <si>
    <t>00001441</t>
  </si>
  <si>
    <t>30481274266</t>
  </si>
  <si>
    <t>0085219</t>
  </si>
  <si>
    <t>Vlaška 24/1</t>
  </si>
  <si>
    <t>01/5601110, 098/350450</t>
  </si>
  <si>
    <t>alzheimer@xnet.hr</t>
  </si>
  <si>
    <t>www.alzheimer.hr</t>
  </si>
  <si>
    <t>Mira Dajčić</t>
  </si>
  <si>
    <t>Edukacija, savjetovanje i psihološka potpora njegovatelja osoba oboljelih od Alzheimerove bolesti</t>
  </si>
  <si>
    <t xml:space="preserve">Savjetovanje članova obitelji oboljelih od Alzheimerove bolesti, edukativne radionice za članove obitelji, edukativna predavanja stručnjaka za AB, organiziranje grupe za samopomoć za njegovatelje oboljelih osoba, pružanje psihološke i psihosocijalne pomoći članovima obitelji </t>
  </si>
  <si>
    <t>Ženska pomoć sada - SOS telefon za žene i djecu žrtve nasilja</t>
  </si>
  <si>
    <t>00001260</t>
  </si>
  <si>
    <t>27068483295</t>
  </si>
  <si>
    <t>0012718</t>
  </si>
  <si>
    <t>P.P. 992</t>
  </si>
  <si>
    <t>01/4655222, 0800655222</t>
  </si>
  <si>
    <t>zenskapomocsada@gmail.com</t>
  </si>
  <si>
    <t>http://zenskapomocsada.hr/</t>
  </si>
  <si>
    <t>Marijana Zrinka Jegrišnik</t>
  </si>
  <si>
    <t>Prihvatni centar - sklonište, savjetovalište i SOS linije za žene i djecu žrtve nasilja</t>
  </si>
  <si>
    <t xml:space="preserve">Usluge savjetovališta i skloništa za žene i djecu žrtve nasilja u obitelji. </t>
  </si>
  <si>
    <t>Društvo Naša djeca Maksimir</t>
  </si>
  <si>
    <t>21000342</t>
  </si>
  <si>
    <t>01/2431746, 0955336513</t>
  </si>
  <si>
    <t>Nataša Bijelić</t>
  </si>
  <si>
    <t>Savjetovalište "Maksimum za Maksimir" - pružanje psihosocijalne pomoći djeci, mladima i roditeljima</t>
  </si>
  <si>
    <t>Pružanje psihosocijalne pomoći djeci, mladima i roditeljima kroz program Savjetovališta "Maksimum za Maksimir"</t>
  </si>
  <si>
    <t>Program rane prevencije poremećaja hranjenja "Baš je dobro biti JA"</t>
  </si>
  <si>
    <t>Ivana Vrbat i Ivana Kurtov</t>
  </si>
  <si>
    <t xml:space="preserve">Rana prevencija poremećaja hranjenja koja će se provoditi u osnovnim školama grada Zagreba i Zagrebačke županije. Projekt je usmjeren na osobe ženskog spola jer su one u većem riziku od razvoja poremećaja hranjenja. </t>
  </si>
  <si>
    <t>Hrvatski savez za rijetke bolesti</t>
  </si>
  <si>
    <t>21002274</t>
  </si>
  <si>
    <t>84873085315</t>
  </si>
  <si>
    <t>0133329</t>
  </si>
  <si>
    <t xml:space="preserve">Ivanićgradska 38 </t>
  </si>
  <si>
    <t>01/2441393, 0914443038</t>
  </si>
  <si>
    <t>rijetke.bolesti@gmail.com</t>
  </si>
  <si>
    <t>www.rijetke-bolesti.hr</t>
  </si>
  <si>
    <t xml:space="preserve">Sanja Perić </t>
  </si>
  <si>
    <t>Zagrebačko savjetovalište za rijetke bolesti</t>
  </si>
  <si>
    <t>Psihosocijalna podrška i savjetovanje građanima oboljelima od rijetkih bolesti i članovima njihovih obitelji. Istraživanje na području grada Zagreba o kvaliteti života oboljelih od rijetkih bolesti i članovima njihovih obitelji.</t>
  </si>
  <si>
    <t>Udruga za promicanje kvalitetnog obrazovanja mladih s invaliditetom „Zamisli“</t>
  </si>
  <si>
    <t>Centar za informiranje i savjetovanje mladih Zagreb</t>
  </si>
  <si>
    <t xml:space="preserve">Informiranje mladih od 15 do 30 godina u područjima: obrazovanje i informatizacija, zapošljavanje i poduzetništvo, socijalna politika, zdravstvena zaštita i reproduktivno zdravlje. </t>
  </si>
  <si>
    <t>CRVENI NOSOVI klaunovidoktori, udruga za podršku ljudima koji su bolesni i pate, pomoću humora i životne radosti</t>
  </si>
  <si>
    <t>21007569</t>
  </si>
  <si>
    <t>26996428546</t>
  </si>
  <si>
    <t>0163504</t>
  </si>
  <si>
    <t>Medulićeva 27</t>
  </si>
  <si>
    <t>01/5613281, 099/2550354</t>
  </si>
  <si>
    <t>info@crveninosovi.hr</t>
  </si>
  <si>
    <t>www.crveninosovi.hr</t>
  </si>
  <si>
    <t>Mladenka Majerić</t>
  </si>
  <si>
    <t>JER SMIJEH POMAŽE - program psihosocijalne podrške korisnicima domova za starije i nemoćne</t>
  </si>
  <si>
    <t>Zoran Vukić</t>
  </si>
  <si>
    <t xml:space="preserve">U okviru programa klaunovi će dva puta mjesečno posjećivati korisnike smještene na stacionarnoj njezi u Domu za starije Medveščak te jednom mjesečno u Domu za starije Centar. </t>
  </si>
  <si>
    <t>Franjevački svjetovni red - mjesno bratstvo Kaptol Zagreb</t>
  </si>
  <si>
    <t>1.1880</t>
  </si>
  <si>
    <t>30851413104</t>
  </si>
  <si>
    <t xml:space="preserve">Kaptol 9 </t>
  </si>
  <si>
    <t>01/5588917, 099/3127749, 098/628591</t>
  </si>
  <si>
    <t>palijativnaskrb@ofs.hr, oliveratomas@yahoo.com, blazenkae@gmail.com</t>
  </si>
  <si>
    <t>www.palijativa.ofs.hr</t>
  </si>
  <si>
    <t>Milka Marjanović</t>
  </si>
  <si>
    <t>Mobilni tim volontera u palijativnoj skrbi</t>
  </si>
  <si>
    <t xml:space="preserve">Mobilni tim volontera u palijativnoj skrbi brine o neizlječivo bolesnima posjećujući ih u njihovim domovima. Usluge su potpuno besplatne i tako dostupne i najsiromašnijim građanima. </t>
  </si>
  <si>
    <t>Sat psihologije u Domu - Program psihoedukativnih radionica</t>
  </si>
  <si>
    <t>Nevena Kvakić</t>
  </si>
  <si>
    <t>Ovim će se projektom ostvariti poboljšanje kvalitete života starijih osoba kroz psihološko osnaživanje starijih i proširenje spektra psihosocijalnih usluga. Sadržaj radionica namjenjen je očuvanju kognitivnih vještina kroz učenje o pamćenju u funkciji dobi i podučavanju strategijama uspješnog zapamćivanja.</t>
  </si>
  <si>
    <t>Neprekinuta veza - roditeljstvo iza rešetaka</t>
  </si>
  <si>
    <t>Majkama zatvorenicama pruža se podrška u roditeljstvu: podrška trudnicama i majkama tijekom trudnoće i babinja koja uključuje podršku oko pripreme za porod, podršku dojenju i nošenju djeteta u nosiljkama koju će primalje pružati volonterski; psihosocijalna podrška majkama zatvorenicama putem grupa podrške radioničkog tipa koje će im pružati psihologinja</t>
  </si>
  <si>
    <t>Udruga Ludruga</t>
  </si>
  <si>
    <t>21009503</t>
  </si>
  <si>
    <t>17751886692</t>
  </si>
  <si>
    <t>Nova cesta 109</t>
  </si>
  <si>
    <t>097/7735836</t>
  </si>
  <si>
    <t>info@ludruga.hr</t>
  </si>
  <si>
    <t>www.ludruga.hr</t>
  </si>
  <si>
    <t xml:space="preserve">Vlatka Ročić Petak </t>
  </si>
  <si>
    <t>Psihosocijalni interventni timovi</t>
  </si>
  <si>
    <t>Ljiljana Marinac</t>
  </si>
  <si>
    <t>Projekt je zamišljen u tri dijela s ciljem kreiranja prvog interventnog psihosocijalnog tima u Hrvatskoj: kontinuirane kućne posjete, dnevni boravak s osobama s akutnim stanjem, jednokratne intervencije u kriznim situacijama.</t>
  </si>
  <si>
    <t>Centar za žene žrtve rata Rosa</t>
  </si>
  <si>
    <t>Program podrške ženama koje su preživjele rodno utemeljeno nasilje - ratno nasilje, silovanje, trgovanje ženama i prostituciju</t>
  </si>
  <si>
    <t xml:space="preserve">Aktivnosti programa su: nacionalna SOS linija za suzbijanje trgovanja ljudima, savjetovanje, javne akcije, kampanje i edukacija, praćenje i zagovaranje za kreiranje i provedbu zakona te informiranje javnosti o problemu rodno utemeljenog nasilja. </t>
  </si>
  <si>
    <t>Udruga za skrb djece s posebnim zdravstvenim potrebama 3L</t>
  </si>
  <si>
    <t>21010120</t>
  </si>
  <si>
    <t>50675579602</t>
  </si>
  <si>
    <t>0238840</t>
  </si>
  <si>
    <t>Slavka Batušića 11</t>
  </si>
  <si>
    <t>091/5842969</t>
  </si>
  <si>
    <t>kontakt@slatkikosecer.com</t>
  </si>
  <si>
    <t>www.3Ludruga.hr</t>
  </si>
  <si>
    <t>Zrinka Babić</t>
  </si>
  <si>
    <t>Slatki servis 2017./2018.</t>
  </si>
  <si>
    <t xml:space="preserve">Volonterski program pomoći i podrške djeci oboljeloj od dijabetesa tipa 1 u procesu osamostaljenja u preuzimanju kontrole dijabetesa. </t>
  </si>
  <si>
    <t>CEDAR - Centar za edukaciju, savjetovanje i osobni razvoj</t>
  </si>
  <si>
    <t>21007894</t>
  </si>
  <si>
    <t>03194715660</t>
  </si>
  <si>
    <t>0160530</t>
  </si>
  <si>
    <t>Srebrnjak 159</t>
  </si>
  <si>
    <t>091/3472792</t>
  </si>
  <si>
    <t>ured@centarcedar.hr</t>
  </si>
  <si>
    <t>www.centarcedar.hr</t>
  </si>
  <si>
    <t>Ksenija Rissi</t>
  </si>
  <si>
    <t>Savjetovalište DOM</t>
  </si>
  <si>
    <t xml:space="preserve">Pružanje usluga individualnog savjetovanja i grupnih oblika savjetodavnog rada za korisnike upućene od strane Centra za socijalnu skrb Zagreb te za korisnike koji su se samoinicijativno uključili u savjetodavni rad. </t>
  </si>
  <si>
    <t>Hrvatski savez udruga mladih i studenata s invaliditetom  SUMSI</t>
  </si>
  <si>
    <t>Iskustvom i znanjem do jednakosti</t>
  </si>
  <si>
    <t>Albina Žnidar</t>
  </si>
  <si>
    <t xml:space="preserve">Radionice u osnovnim školama Grada zagreba s ciljem povećanja znanja i razumijevanja invaliditeta od dijela učenika osnovnih škola u Gradu Zagrebu čime se indirektno djeluje na bolji život osoba s invaliditetom u Gradu Zagrebu. </t>
  </si>
  <si>
    <t>CESI - Centar za edukaciju, savjetovanje i istraživanje</t>
  </si>
  <si>
    <t>Anamarija Tkalčec, Sanda Malbaša</t>
  </si>
  <si>
    <t>Socijalna pravda i jednake mogućnosti u svijetu rada - Žene biraju novu šansu!</t>
  </si>
  <si>
    <t>Anamarija Tkalčec</t>
  </si>
  <si>
    <t xml:space="preserve">Edukacija i podrška socijalno ugroženim ženama na tržištu rada kroz radionice jačanja samopouzdanja, radionice za pokretanje vlastitog posla vezane uz razvoj "mekih" i "tvrdih" vještina, coaching i mentorstvo, pravno savjetovanje i informiranje te povezivanje i umrežavanje. </t>
  </si>
  <si>
    <t>Hrvatska udruga za ranu intervenciju u djetinjstvu (HURID)</t>
  </si>
  <si>
    <t>21005828</t>
  </si>
  <si>
    <t>61696311437</t>
  </si>
  <si>
    <t>0082511</t>
  </si>
  <si>
    <t>Masarykova 22</t>
  </si>
  <si>
    <t>hurid@hurid.hr</t>
  </si>
  <si>
    <t>www.hurid.hr, www.raniklik.hr</t>
  </si>
  <si>
    <t xml:space="preserve">Marina Šimanović, Anamaria Tomić </t>
  </si>
  <si>
    <t>Roditelji su pitali</t>
  </si>
  <si>
    <t xml:space="preserve">Marina Šimanović </t>
  </si>
  <si>
    <t xml:space="preserve">Usluge savjetovanja i podrške djeci s teškoćama u razvoju i razvojnim rizicima te njihovim obiteljima. </t>
  </si>
  <si>
    <t>Katolička udruga Kap dobrote</t>
  </si>
  <si>
    <t>00000114</t>
  </si>
  <si>
    <t>97517626928</t>
  </si>
  <si>
    <t>0093998</t>
  </si>
  <si>
    <t xml:space="preserve">IV. Stara Peščenica 3, Zagreb </t>
  </si>
  <si>
    <t>01/2317802</t>
  </si>
  <si>
    <t>kap-dobrote@zg.htnet.hr</t>
  </si>
  <si>
    <t>www.kap-dobrote.hr</t>
  </si>
  <si>
    <t>Ana Kekez</t>
  </si>
  <si>
    <t>Ruka prijateljstva - pomoć starim osobama</t>
  </si>
  <si>
    <t>Ivan Turković</t>
  </si>
  <si>
    <t xml:space="preserve">Aktivnosti u programu provodit će se kroz: volontersku pomoć korisnicima lošeg imovinskog, zdravstvenog i mentalnog stanja, rad socijalnog radnika koji će obilaziti korisnike, surađivati s Centrima za socijalnu skrb i gerontološkim centrima te im pomagati pri ostvarivanju prava, rad gerontodomaćice (pomoć u kući, pospremanje, priprema obroka) te rad vozača (dostava paketa namirnica, drva za ogrjev...). </t>
  </si>
  <si>
    <t>Klub liječenih alkoholičara Špansko</t>
  </si>
  <si>
    <t>21000900</t>
  </si>
  <si>
    <t>37163074039</t>
  </si>
  <si>
    <t>0088986</t>
  </si>
  <si>
    <t xml:space="preserve">Trg Ivana Kukuljevića 9 </t>
  </si>
  <si>
    <t>darkomatul@gmail.com</t>
  </si>
  <si>
    <t xml:space="preserve">Darko Matul </t>
  </si>
  <si>
    <t>Kvaliteta života liječenih alkoholičara i njihovih obitelji - od uspješne resocijalizacije do aktivne uključenosti u lokalnu zajednicu</t>
  </si>
  <si>
    <t xml:space="preserve">Gordana Berc </t>
  </si>
  <si>
    <t xml:space="preserve">Redoviti tjedni sastanci liječenih alkoholičara i njihovih obitelji. Rad se temelji na metodi grupnog savjetovališnog i terapijskog rada pod vodstvom terapeuta. </t>
  </si>
  <si>
    <t>Udruga bolesnika s upalnim bolestima crijeva "Colon"</t>
  </si>
  <si>
    <t>21004706</t>
  </si>
  <si>
    <t>34770768254</t>
  </si>
  <si>
    <t>0101320</t>
  </si>
  <si>
    <t>Trnsko 7D</t>
  </si>
  <si>
    <t>colon@colon.hr</t>
  </si>
  <si>
    <t>www.colon.hr</t>
  </si>
  <si>
    <t xml:space="preserve">Miro Kokić </t>
  </si>
  <si>
    <t>Savjetovalište za oboljele od Chronove bolesti</t>
  </si>
  <si>
    <t xml:space="preserve">Savjetovalište za oboljele od Chronove bolesti. </t>
  </si>
  <si>
    <t>Poticanje emocionalne pismenosti učenika</t>
  </si>
  <si>
    <t>Ana Sambolek</t>
  </si>
  <si>
    <t xml:space="preserve">Projekt edukacije o zaštiti prava djece kroz emocionalnu edukaciju koja razvija svijest o sebi i svojim emocijama, samokontrolu i suosjećanje kao i umijeće slušanja i suradnje. </t>
  </si>
  <si>
    <t>Centar za psihosocijalnu dobrobit djece i mladih "Dječja posla"</t>
  </si>
  <si>
    <t>21010162</t>
  </si>
  <si>
    <t>53906964491</t>
  </si>
  <si>
    <t>0240001</t>
  </si>
  <si>
    <t>Savska cesta 40</t>
  </si>
  <si>
    <t>info@djecjaposla.hr</t>
  </si>
  <si>
    <t>www.djecjaposla.hr</t>
  </si>
  <si>
    <t>Slavica Dević Ivanko</t>
  </si>
  <si>
    <t>Spoznajom do podrške djeci bez odgovarajuće roditeljske skrbi</t>
  </si>
  <si>
    <t>Maja Bošnjak Goleš</t>
  </si>
  <si>
    <t xml:space="preserve">Unapređivanje profesionalnih kompetencija 20 odgajatelja Dječjeg doma Zagreb, u neposrednom radu s djecom i mladima bez odgovarajuće roditeljske skrbi. </t>
  </si>
  <si>
    <t>KROZ - Kompetentno roditeljstvo u zajednici</t>
  </si>
  <si>
    <t xml:space="preserve">Grupni psihosocijalni rad s roditeljima, interaktivna predavanja za roditelje te seminar za stručnjake u lokalnoj zajednici. </t>
  </si>
  <si>
    <t>Kulturno umjetničko društvo Valentinovo</t>
  </si>
  <si>
    <t>098/9570625</t>
  </si>
  <si>
    <t>Ljubav naša - za srca vaša</t>
  </si>
  <si>
    <t xml:space="preserve">Ljubica Orač </t>
  </si>
  <si>
    <t xml:space="preserve">Javni nastupi KUD-a  u ustanovama koje se brinu za osobe starije životne dobi sa ciljem očuvanja kulturne baštine, obogaćivanja kulturnog života grada Zagreba te educiranja građana o hrvatskoj folklornoj baštini. </t>
  </si>
  <si>
    <t>Udruga za pomoć i edukaciju za žrtve mobbinga</t>
  </si>
  <si>
    <t>Savjetovalište i psihosocijalna pomoć za žrtve mobbinga</t>
  </si>
  <si>
    <t xml:space="preserve">Kroz rad savjetovališta implementirati će se pristup žrtvama mobbinga. Cilj projekta je podizanje svijesti o problemu mobbinga te pružanje pravne pomoći i podrške. </t>
  </si>
  <si>
    <t>Adopta - Udruga za potporu posvajanju</t>
  </si>
  <si>
    <t xml:space="preserve">Dorja Mučnjak </t>
  </si>
  <si>
    <t>Adoptin centar posvojenja</t>
  </si>
  <si>
    <t xml:space="preserve">Diana Topčić - Rosenberg </t>
  </si>
  <si>
    <t xml:space="preserve">Informiranje i savjetovanje o posvojenju, stručna priprema potencijalnih posvojitelja. </t>
  </si>
  <si>
    <t>040/543121, 095/9053723</t>
  </si>
  <si>
    <t xml:space="preserve">Marina Hoblaj </t>
  </si>
  <si>
    <t>Zagreb za udomiteljstvo</t>
  </si>
  <si>
    <t>Alida Fštrek</t>
  </si>
  <si>
    <t xml:space="preserve">Umrežavanje i samoorganiziranje udomitelja za djecu s područja grada Zagreba što će im poslužiti kao platforma za njihovo daljnje razvijanje i samoorganiziranje. </t>
  </si>
  <si>
    <t>Forum za slobodu odgoja</t>
  </si>
  <si>
    <t>Sretno dijete - senzibilizacija i stručno osposobljavanje stručnjaka socijalne zaštite u području osobnoga i socijalnoga razvoja djece i mladih te rješavanja sukoba</t>
  </si>
  <si>
    <t>Jelena Perak</t>
  </si>
  <si>
    <t xml:space="preserve">Senzibilizacija i stručno osposobljavanje stručnjaka socijalne zaštite u području osobnoga i socijalnoga razvoja djece i mladih te rješavanja sukoba. </t>
  </si>
  <si>
    <t>Hrvatski Crveni križ, Gradsko društvo Crvenog križa Zagreb</t>
  </si>
  <si>
    <t xml:space="preserve">Ilica 223 </t>
  </si>
  <si>
    <t>01/3778236, 098/409814</t>
  </si>
  <si>
    <t>info@ckzg.hr</t>
  </si>
  <si>
    <t xml:space="preserve">www.ckzg.hr  </t>
  </si>
  <si>
    <t>Unaprjeđenje kvalitete života starijih osoba putem organiziranih dnevnih aktivnosti u lokalnoj zajednici</t>
  </si>
  <si>
    <t>Duško Godić</t>
  </si>
  <si>
    <t xml:space="preserve">Projekt je zamišljen kao dugoročni izvaninstitucijski oblik skrbi za starije osobe. Projektne aktivnosti obuhvaćaju sportsko rekreativne aktivnosti, kreativne i edukacijske aktivnosti, zdravstveno savjetovalište, pravno savjetovalište, kulturno zabavne aktivnosti, druženje te razmjenu informacija.   </t>
  </si>
  <si>
    <t xml:space="preserve">Jačanje roditeljskih kompetencija razvedenih roditelja </t>
  </si>
  <si>
    <t>Ana Štimac</t>
  </si>
  <si>
    <t xml:space="preserve">Predavanja za razvedene roditelje s ciljem dobivanja informacija koje će im pomoći da razumiju mijenjajuće procese obiteljske dinamike u razvodu te kako očuvati roditeljski kapacitet bez obzira na razvod.  </t>
  </si>
  <si>
    <t>Udruga Roma Zagreb i Zagrebačke županije</t>
  </si>
  <si>
    <t>Obiteljsko savjetovalište</t>
  </si>
  <si>
    <t>Institut za stručno usavršavanje mladih</t>
  </si>
  <si>
    <t>Velika sestra, veliki brat - vol.2</t>
  </si>
  <si>
    <t xml:space="preserve">Promicanje volonterstva i povezivanje volontera i djece bez odgovarajuće roditeljske skrbi. </t>
  </si>
  <si>
    <t>Udruženje Djeca prva</t>
  </si>
  <si>
    <t>2947061, 0912947295</t>
  </si>
  <si>
    <t>Zaštita prava djece i mladih u sustavu socijalne skrbi</t>
  </si>
  <si>
    <t xml:space="preserve">Natalija Stanković </t>
  </si>
  <si>
    <t xml:space="preserve">Razvoj izvaninstitucionalnih usluga zaštite djece i mladih u riziku od gubitka roditeljske skrbi u lokalnoj zajednici, u svrhu prevencije institucionalizacije djece te socijalne isključenosti djece, mladih i obitelji u riziku. </t>
  </si>
  <si>
    <t xml:space="preserve">Suzana Klarić </t>
  </si>
  <si>
    <t>Pružanje konkretne pomoći i podrške starijim i nemoćnim osobama u njihovom vlastitom domu. Aktivnosti projekta su: pomoć u naravi, održavanje kućanstva, pomoć oko higijene, psihosocijalna pomoć, medicinska pomoć</t>
  </si>
  <si>
    <t>01/6177500</t>
  </si>
  <si>
    <t>roda.hr</t>
  </si>
  <si>
    <t>Nosi me mama, nosi me tata - Rodina knjižnica nosiljki</t>
  </si>
  <si>
    <t xml:space="preserve">Daniela Drandić </t>
  </si>
  <si>
    <t xml:space="preserve">Edukacija roditelja za ispravne načine nošenja beba i djece. </t>
  </si>
  <si>
    <t>Amigdala - centar za psihološku pomoć</t>
  </si>
  <si>
    <t>21011884</t>
  </si>
  <si>
    <t>60921302520</t>
  </si>
  <si>
    <t>0353605</t>
  </si>
  <si>
    <t xml:space="preserve">Tratinska ulica 27 </t>
  </si>
  <si>
    <t xml:space="preserve">098/826753, </t>
  </si>
  <si>
    <t>sanja.jozic@yahoo.com</t>
  </si>
  <si>
    <t>Sanja Jozić</t>
  </si>
  <si>
    <t>Škola za kompetentnije roditeljstvo</t>
  </si>
  <si>
    <t xml:space="preserve">Podizanje razine roditeljske kompetencije i samopouzdanja, usvajanje novih roditeljskih znanja i vještina roditelja učenika Osnovne škole Špansko Oranice. </t>
  </si>
  <si>
    <t>Hrvatsko psihološko društvo</t>
  </si>
  <si>
    <t>00000323</t>
  </si>
  <si>
    <t>24373843542</t>
  </si>
  <si>
    <t>0005606</t>
  </si>
  <si>
    <t xml:space="preserve">Švarcova 20 </t>
  </si>
  <si>
    <t>01/2312733</t>
  </si>
  <si>
    <t>hpd@psihologija.hr</t>
  </si>
  <si>
    <t>www.psihologija.hr</t>
  </si>
  <si>
    <t>Josip Lopižić</t>
  </si>
  <si>
    <t>ACT - podrška sigurnom odrastanju djece</t>
  </si>
  <si>
    <t xml:space="preserve">Kamea Jaman </t>
  </si>
  <si>
    <t xml:space="preserve">Edukacija stručnjaka različitih profesija za provođenje ACT programa kojim se pomaže roditeljima i skrbnicima izgraditi jake i saigurne obiteljske odnose koji štite djecu od nasilja i njegovih dugoročnih odnosa. </t>
  </si>
  <si>
    <t>Međunarodni dan starijih osoba</t>
  </si>
  <si>
    <t xml:space="preserve">Program se provodi kontinuirano već 3. godinu. Kroz prokram se provode redovite izložbe radova umirovljenika, održavanje literalnih domijenaka, provođenje liječničkih pregleda. </t>
  </si>
  <si>
    <t>Konjički klub Appaloosa</t>
  </si>
  <si>
    <t>Galop sreće</t>
  </si>
  <si>
    <t xml:space="preserve">Jahanje i terapija uz konje za studente i srednjoškolce slabijeg imovinskog statusa - prednost imaju djeca i mladi smješteni u domove za djecu i mlade bez odgovarajuće roditeljske skrbi. </t>
  </si>
  <si>
    <t>Centar za obitelj, djecu i mlade Malešnice CODIM</t>
  </si>
  <si>
    <t>Dnevni boravak</t>
  </si>
  <si>
    <t>Grupe podrške za žene s invaliditetom te kreativno - umjetničke radionice.</t>
  </si>
  <si>
    <t>Krugovi, centar za edukaciju, savjetovanje i humanitarno djelovanje</t>
  </si>
  <si>
    <t>"Moja zrelost - moja prednost"</t>
  </si>
  <si>
    <t xml:space="preserve">Antonija Plesa </t>
  </si>
  <si>
    <t xml:space="preserve">Radionice, savjetovanja, druženja i grupe potpore te volonterske posjete osobama starije životne dobi tijekom kojih volonteri uz praktičnu pomoć sa osobom razgovaraju, čitaju, odlaze u šetnju, obavljaju nabavku živežnih namirnica, pribavljaju uputnice ili obavljaju prijevoz u zdravstvene ustanove. </t>
  </si>
  <si>
    <t>Budi tata</t>
  </si>
  <si>
    <t xml:space="preserve">Provođenje radionice za tate kojom s ciljem jačanja njihove kompetencije za preuzimanje aktivne uloge u skrbi o djeci od rođenja, te kreiranej edukativnih i informativnih sadržaja usmjerenih jačanju roditeljskih kompetencija. </t>
  </si>
  <si>
    <t>Udruga socijalnih radnika grada Zagreba i Zagrebačke županije</t>
  </si>
  <si>
    <t>21004360</t>
  </si>
  <si>
    <t>20994607441</t>
  </si>
  <si>
    <t>0057231</t>
  </si>
  <si>
    <t>+385 1 4550 758</t>
  </si>
  <si>
    <t>Tatjana Kaktić Stanić</t>
  </si>
  <si>
    <t>Provedba obiteljske medijacije u gradu Zagrebu i Zagrebačkoj županiji</t>
  </si>
  <si>
    <t>Besplatna obiteljska medijacija kao metoda rješavanja problema i narušene komunikacije između članova obitelji pregovaranjem oko spornih tema.</t>
  </si>
  <si>
    <t>Odgoj za ljudska prava i mir</t>
  </si>
  <si>
    <t xml:space="preserve">Rad s djecom na odgoju za ljudska prava i mir predpubertetske dobi od 11 god. kroz interaktivne radionice i metode participativnog učlenja.  </t>
  </si>
  <si>
    <t>Dani otvorenih vrata</t>
  </si>
  <si>
    <t>SOS Dječje selo Hrvatska</t>
  </si>
  <si>
    <t>Ostvarivanje dječjih prava</t>
  </si>
  <si>
    <t>Gordana Daniel</t>
  </si>
  <si>
    <t xml:space="preserve">Dvodnevni trening za stručnjake koji rade s djecom i mladima u području alternativne skrbi ili svojim radom dobrinose njihovoj dobrobiti te radionice za mlade čime oni daju doprinos u kreiranju sadržaja za trening stručnjaka. </t>
  </si>
  <si>
    <t>Iskra -  Centar za edukaciju i savjetovanje</t>
  </si>
  <si>
    <t xml:space="preserve">Krešimira Kovačevića 4 , 10360 Sesvete </t>
  </si>
  <si>
    <t>098/322289</t>
  </si>
  <si>
    <t>Iskra -  Centar za obitelj i zajednicu</t>
  </si>
  <si>
    <t xml:space="preserve">Povećanje kompetencija roditelja u lokalnoj zajednici na način da se smanji neprihvatljivo ponašanje i unaprijede roditeljske kompetencije i odgovorno roditeljstvo te poboljšaju uvjeti za izgradnju inkluzivne lokalne zajednice. </t>
  </si>
  <si>
    <t>Centar za promicanje europskih standarda u zdravstvu</t>
  </si>
  <si>
    <t>21004479</t>
  </si>
  <si>
    <t xml:space="preserve">Trg Kralja Tomislava 17 </t>
  </si>
  <si>
    <t>098312008, 016381444</t>
  </si>
  <si>
    <t>meliha.aganovic@gmail.com, office@eusuz.hr</t>
  </si>
  <si>
    <t>www.eusuz.hr</t>
  </si>
  <si>
    <t xml:space="preserve">Meliha Aganović </t>
  </si>
  <si>
    <t>Unapređenje kvalitete skrbi za osobe starije životne dobi u institucionalnom smještaju</t>
  </si>
  <si>
    <t xml:space="preserve">Ana Stavljenić - Rukavina </t>
  </si>
  <si>
    <t xml:space="preserve">Provođenje programa edukacije za skupine djelatnika zaposlenih u ustanovama sustava socijalne skrbi i zaposlenih u gerontološkim centrima s ciljem poboljšanja kvalitete skrbi za starije osobe u institucionalnom smještaju. </t>
  </si>
  <si>
    <t>Psihosocijalna potpora starijim osobama</t>
  </si>
  <si>
    <t>Jasna Lesički</t>
  </si>
  <si>
    <t xml:space="preserve">Uključivanje osoba starije životne dobi u kreativne radionice te radno-okupacijske aktivnosti i  na taj način doprinijeti poboljšanju kvalitetete života starijih osoba. </t>
  </si>
  <si>
    <t>Sirius - Centar za savjetovanje, edukaciju i istraživanje</t>
  </si>
  <si>
    <t xml:space="preserve">Bužanova 10 </t>
  </si>
  <si>
    <t>RADOM - Radost, djelovanje, mudrost</t>
  </si>
  <si>
    <t xml:space="preserve">Povećanje kvalitete života i zadovoljstva životom kod osoba treće životne dobi kroz povećanje raznolikosti i kvalitete dostupnih usluga. Projektne aktivnosti su: provedba psihoedukativnih radionica za osobe starije životne dobi, individualno psihološko savjetovanje, kreativne radionice, pomoć u učenju djeci i mladima koju će pružati umirovljeni profesori.  </t>
  </si>
  <si>
    <t>Otvorena računalna radionica "Svi smo protiv"</t>
  </si>
  <si>
    <t>Internet i treća dob</t>
  </si>
  <si>
    <t xml:space="preserve">Besplatni informatički tečajevi  za osobe starije životne dobi.  </t>
  </si>
  <si>
    <t>Poboljšanje kvalitete života i skrbi za starije putem besplatne pravne pomoći i kreativnih radionica</t>
  </si>
  <si>
    <t>Poboljšanje kvalitete života i skrbi za osobe starije životne dobi putem besplatne pravne pomoći i kreativnih radionica.</t>
  </si>
  <si>
    <t>Centar za psihološku podršku i razvoj "Pričaj mi!"</t>
  </si>
  <si>
    <t>21011562</t>
  </si>
  <si>
    <t>75319825140</t>
  </si>
  <si>
    <t>0331098</t>
  </si>
  <si>
    <t>Vardarska 6</t>
  </si>
  <si>
    <t>091/7886908</t>
  </si>
  <si>
    <t>info@pricajmi.hr</t>
  </si>
  <si>
    <t>www.pricajmi.hr</t>
  </si>
  <si>
    <t xml:space="preserve">Katarina Lončarić </t>
  </si>
  <si>
    <t>Kuc-kuc! Priča je unutra: Projekt psihosocijalne podrške za roditelje djece predškolske i rane školske dobi</t>
  </si>
  <si>
    <t xml:space="preserve">Psihosocijalna podrška namijenjena obiteljima s djecom predškolske dobi i rane školske dobi usmjeren na povećanje kvalitete njihova života. </t>
  </si>
  <si>
    <t>Udruga za terapije pomoću konja i (re)habilitaciju djece s teškoćama u razvoju i osoba s invaliditetom - Don Kihot</t>
  </si>
  <si>
    <t>091/7645190</t>
  </si>
  <si>
    <t>donkihot@donkihot.hr</t>
  </si>
  <si>
    <t>Marita Mučić</t>
  </si>
  <si>
    <t>Na leđima konja kroz prirodne znanosti</t>
  </si>
  <si>
    <t xml:space="preserve">Psihosocijalno osnaživanje mladih iz socijalno osjetljivih skupina kroz zajedničku aktivnost u prirodi (pripremanje konja za jahanje, jahanje…) te volontiranje u organizaciji civilnog društva. </t>
  </si>
  <si>
    <t>EMOCIONALNA PISMENOST - razvijanje socio-emocionalnih vještina u školi i vrtiću</t>
  </si>
  <si>
    <t xml:space="preserve">Edukacija nastavnika, odgajatelja i stručnih službi vrtića i škola o važnosti emocionalne pismenosti među djecom, o tehnikama njenog razvoja i jačanja kod djece. </t>
  </si>
  <si>
    <t>Udruga za promicanje kvalitete suživota između ljudi i životinja Plava šapa</t>
  </si>
  <si>
    <t>21009377</t>
  </si>
  <si>
    <t>49742655264</t>
  </si>
  <si>
    <t>Pavlenski put 5o</t>
  </si>
  <si>
    <t>095/9036127</t>
  </si>
  <si>
    <t>plava.sapa@gmail.com</t>
  </si>
  <si>
    <t>plava-sapa.hr</t>
  </si>
  <si>
    <t xml:space="preserve">Snježana Belančić </t>
  </si>
  <si>
    <t>Šape za penziće</t>
  </si>
  <si>
    <t xml:space="preserve">Senzibilizacija javnosti o problemima starijih osoba i napuštenih životinja. Tijekom projekta timovi posjećuju dogovorene domove za starije osobe, a tijekom posjeta korisnici mogu šetati sa psima u vanjskim dijelovima objekta. </t>
  </si>
  <si>
    <t>Otvorena medijska grupacija</t>
  </si>
  <si>
    <t>21003516</t>
  </si>
  <si>
    <t>41944593445</t>
  </si>
  <si>
    <t xml:space="preserve">Bauerova 6 </t>
  </si>
  <si>
    <t>01/4828776</t>
  </si>
  <si>
    <t>office@omg.hr</t>
  </si>
  <si>
    <t>www.omg.hr</t>
  </si>
  <si>
    <t>Ivanka Mezak</t>
  </si>
  <si>
    <t>Neformalni zavod za zapošljavanje: Spremni za život!</t>
  </si>
  <si>
    <t>Anita Juka</t>
  </si>
  <si>
    <t xml:space="preserve">Set aktivnosti koje omogućuju mladima bez odgovarajuće roditeljske skrbi da savladaju različiti set vještina i osvijeste vlastite mogućnosti u kreiranju životnih ciljeva. Projekt se provodi u suradnji s drugim udrugama i partenerima, studentima Filozofskog fakulteta i Damom za djecu Zagreb. </t>
  </si>
  <si>
    <t>Psihološki centar TESA</t>
  </si>
  <si>
    <t>Tesa za nenasilje u obitelji</t>
  </si>
  <si>
    <t xml:space="preserve">Mirna Petretić Vukov </t>
  </si>
  <si>
    <t xml:space="preserve">Psihoedukativne radionice za roditelje koji su pod nadležnosti Centra za socijalnu skrb Zagreb. Telefonsko savjetovanje, individualno psihološko savjetovanje i savjetovanje e-mailom. </t>
  </si>
  <si>
    <t>Klub za starije osobe "Maksimir"</t>
  </si>
  <si>
    <t>21000780</t>
  </si>
  <si>
    <t>71328120126</t>
  </si>
  <si>
    <t>0080667</t>
  </si>
  <si>
    <t xml:space="preserve">Hegedušićeva 20 </t>
  </si>
  <si>
    <t>023/51167</t>
  </si>
  <si>
    <t>dom.maksimir@dom-maksimir.hr</t>
  </si>
  <si>
    <t xml:space="preserve">Dubravka Maček </t>
  </si>
  <si>
    <t>Servis mobilnosti za starije osobe</t>
  </si>
  <si>
    <t xml:space="preserve">Lidija Dajak </t>
  </si>
  <si>
    <t xml:space="preserve">Servis mobilnosti pružati će umirovljenicima s područja Gradske četvrti Maksimir novu uslugu besplatnog prijevoza i pratnje. Prednost će imati starije osobe niskih mirovinskih primanja, kao i osobe kojima navedenu uslugu ne mogu pružati članovi obitelji. </t>
  </si>
  <si>
    <t>Individualizirani trening roditeljskih vještina za posvojitelje</t>
  </si>
  <si>
    <t xml:space="preserve">Maja Bošnjak Goleš </t>
  </si>
  <si>
    <t>Individualizirani treninzi roditeljskih vještina za 10 posvojiteljskih obitelji.</t>
  </si>
  <si>
    <t>Zagrlimo s(v)e</t>
  </si>
  <si>
    <t>Radionice za djecu i mladež u okviru programa zajednice u prostorima Dječjeg doma Karmelićanki Božanskog Srca Isusovog te u Psihijatrijskoj bolnici za djecu i mladež.</t>
  </si>
  <si>
    <t>Udruga za unapređenje kvalitete življenja "Medveščak"</t>
  </si>
  <si>
    <t>21002594</t>
  </si>
  <si>
    <t>10374930849</t>
  </si>
  <si>
    <t>0181082</t>
  </si>
  <si>
    <t xml:space="preserve">Trg D. Iblera 8 </t>
  </si>
  <si>
    <t>01/4656665</t>
  </si>
  <si>
    <t>udrugamedvescak@gmail.com</t>
  </si>
  <si>
    <t xml:space="preserve">Krasanka Glamuzina </t>
  </si>
  <si>
    <t>Edukacija stručnog i njegovateljskog osoblja domova za starije osobe Grada Zagreba i članova obitelji oboljelih od AD i drugih oblika demencija putem metoda Integrativne validacije i Bazalne stimulacije</t>
  </si>
  <si>
    <t xml:space="preserve">Kristina Mitrović </t>
  </si>
  <si>
    <t xml:space="preserve">Edukacije stručnih djelatnika zaposlenih u Domovima za starije osobe Grada Zagreba i članova obitelji oboljelih korisnika od Alzheimerove demencije putem metoda Integrativne validacije i Bazalne stimulacije. </t>
  </si>
  <si>
    <t>091/5259650</t>
  </si>
  <si>
    <t>www.kudvedarosmijeh.hr</t>
  </si>
  <si>
    <t>Postavljanje nove koreografije Hrvatsko salonsko kolo i nabavka instrumenata</t>
  </si>
  <si>
    <t xml:space="preserve">Postavljanje nove koreografije "Hrvatsko salonsko kolo i nabavka instrumenata". </t>
  </si>
  <si>
    <t>Telecentar</t>
  </si>
  <si>
    <t>Kikićeva 13</t>
  </si>
  <si>
    <t>info@telecentar.com</t>
  </si>
  <si>
    <t>telecentar.com.hr</t>
  </si>
  <si>
    <t xml:space="preserve">Žarko Čižmar </t>
  </si>
  <si>
    <t>Zlatno doba digitalizacije</t>
  </si>
  <si>
    <t>Organizacija tečajeva i radionica koje u prvi plan stavljaju osnovne digitalne kompetencije kao preduvjet smanjenja socijalne isključenosti, povećanja kvalitete života i informiranosti osoba treće životne dobi na području Zagreba.</t>
  </si>
  <si>
    <t>Debra, društvo oboljelih od bulozne epidermolize</t>
  </si>
  <si>
    <t>1400</t>
  </si>
  <si>
    <t>91071732711</t>
  </si>
  <si>
    <t>0087980</t>
  </si>
  <si>
    <t>Prilaz Gjure Deželića 30</t>
  </si>
  <si>
    <t>01/4555200</t>
  </si>
  <si>
    <t>vlasta@debra-croatia.com</t>
  </si>
  <si>
    <t>www.debra.hr</t>
  </si>
  <si>
    <t>Vlasta Zmazek</t>
  </si>
  <si>
    <t>Debra - savjetovalište</t>
  </si>
  <si>
    <t xml:space="preserve">Osnaživanje djece "leptira" za borbu s teškom svakodnevicom. Savjetovalište za oboljele, savjetovalište za roditelje oboljelih  te radna terapija za djecu i roditelje. </t>
  </si>
  <si>
    <t>www.status-m.hr, www. m-centar.hr</t>
  </si>
  <si>
    <t>MenCare - uključenje muškaraca u aktivno očinstvo i postizanje rodne ravnopravnosti</t>
  </si>
  <si>
    <t>Dvodnevni edukacijski seminar za stručnjake koji se dotiče pitanja kako raditi s očevima i budućim očevima na brizi o djeci, zašto je važno uključiti muškarce u postizanje rodne ravnopravnosti…</t>
  </si>
  <si>
    <t>Suncokret Oljin</t>
  </si>
  <si>
    <t>Krenimo i mi</t>
  </si>
  <si>
    <t xml:space="preserve">Jačanje i promicanje roditeljskih odgovornosti kroz: Edukativno - interaktivne radionice za roditelje, interaktivne zajedničke radionice roditelja i djece te obiteljsko osnaživanje u prirodi. </t>
  </si>
  <si>
    <t>Odraz - Održivi razvoj zajednice</t>
  </si>
  <si>
    <t>ESF za održivost usluga zagrebačkih udruga</t>
  </si>
  <si>
    <t xml:space="preserve">Obuka 20-25 predstavnika zagrebačkih udruga koje se bave socijalnom i humanitarnom djelatnošću za pripremu projekata za natječaje iz Europskog socijalnog fonda. </t>
  </si>
  <si>
    <t>Dugi put do doma - prevencija institucionalizacije maloljetnika bez pratnje</t>
  </si>
  <si>
    <t xml:space="preserve">Prevencija institucionalizacije maloljetnika bez pratnje kroz izradu letaka o udomljavanju maloljetnika, informiranje putem medija, održavanje radionica za studente društvenih i humanističkih znanosti te održavanje panel diuskusije o problemima udomljavanja maloljetnika bez pratnje. </t>
  </si>
  <si>
    <t>Sirius - centar za psihološko savjetovanje, edukaciju i istraživanje</t>
  </si>
  <si>
    <t>Mogu bolje od batina</t>
  </si>
  <si>
    <t xml:space="preserve">Edukacija i psihološko savjetovanje roditelja te grupni i individualni rad s ciljem prevencije tjelesnog kažnjavanja djece. </t>
  </si>
  <si>
    <t>Sami, a dobri roditelji</t>
  </si>
  <si>
    <t xml:space="preserve">Radionice za roditelje "vještine roditeljstva". </t>
  </si>
  <si>
    <t>Hrvatska škola Outward Bound</t>
  </si>
  <si>
    <t>01/6445662</t>
  </si>
  <si>
    <t xml:space="preserve">Dubravka Šimunec </t>
  </si>
  <si>
    <t>Djelujmo danas za snažnije mlade sutra</t>
  </si>
  <si>
    <t xml:space="preserve">Osnaživanje mladih bez adekvatne roditeljske skrbi koji žive na području grada Zagreba kako bi ih se pripremilo na izlazak iz ustanova i samostalni život. </t>
  </si>
  <si>
    <t>Hrvatski savez slijepih</t>
  </si>
  <si>
    <t>00000317</t>
  </si>
  <si>
    <t>49466521634</t>
  </si>
  <si>
    <t>0083127</t>
  </si>
  <si>
    <t>Draškovićeva 80</t>
  </si>
  <si>
    <t>01/4812-501</t>
  </si>
  <si>
    <t>hrvatski@savez-slijepih.hr</t>
  </si>
  <si>
    <t>www.savez-slijepih.hr</t>
  </si>
  <si>
    <t xml:space="preserve">Vojin Perić </t>
  </si>
  <si>
    <t>Bijeli štap u mojoj obitelji</t>
  </si>
  <si>
    <t xml:space="preserve">Lovorka Horvačić </t>
  </si>
  <si>
    <t xml:space="preserve">Vikend edukacija za roditelje slijepe djece i djece bez oštećenja vida, s namjerom jačanja roditeljskih kompetencija te razvoja pozitivnog roditeljstva s naglaskom na ulogu očeva u obitelji. </t>
  </si>
  <si>
    <t>Klub mladih tehničara Gornji grad</t>
  </si>
  <si>
    <t>21004019</t>
  </si>
  <si>
    <t>75592902483</t>
  </si>
  <si>
    <t>0085669</t>
  </si>
  <si>
    <t>Nova Ves 36</t>
  </si>
  <si>
    <t>zlatnakarta@gmail.com</t>
  </si>
  <si>
    <t>www.zlatnakarta.com</t>
  </si>
  <si>
    <t>Damir Lehpamer</t>
  </si>
  <si>
    <t>Studentska zlatna karta</t>
  </si>
  <si>
    <t xml:space="preserve">Brošura namijenjena studentskoj populaciji. Putem brošure ostvaruju se posebni popusti kojima oglašivači na taj način sponzoriraju studente.  </t>
  </si>
  <si>
    <t>Supervizija za stručnjake koji pružaju psihosocijalnu pomoć starijim osobama</t>
  </si>
  <si>
    <t>Sindikat biciklista</t>
  </si>
  <si>
    <t xml:space="preserve">Goran Lampelj </t>
  </si>
  <si>
    <t>Tricikl za starije i teže pokretne osobe</t>
  </si>
  <si>
    <t xml:space="preserve">Promoviranje tricikla kao optimalnog prijevoznog sredstva među starijom i slabije pokretnom populacijom. Projekt se provodi kroz niz radionica i škola tricikla koje korisnicima omogućuju druženja te veću količinu fizičke aktivnosti. </t>
  </si>
  <si>
    <t>Sretan roditelj za sretno dijete</t>
  </si>
  <si>
    <t xml:space="preserve">Individualno savjetovanje članova jednoroditeljskih obitelji, predavanja radioničkog tipa te individualni rad s djecom iz jednoroditeljskih obitelji. </t>
  </si>
  <si>
    <t>Udruga 55+ za promicanje kvalitete života starijih osoba</t>
  </si>
  <si>
    <t>21005487</t>
  </si>
  <si>
    <t>73350892994</t>
  </si>
  <si>
    <t>0066419</t>
  </si>
  <si>
    <t>Škalinova 23</t>
  </si>
  <si>
    <t>091 5350 757</t>
  </si>
  <si>
    <t>udruga55@gmail.com</t>
  </si>
  <si>
    <t>Marija Orlić</t>
  </si>
  <si>
    <t>Model izgradnje mosta međugeneracijske solidarnosti</t>
  </si>
  <si>
    <t>Zajedničke aktivnosti i radionice djece i mladih te osoba starije životne dobi. Radionice su edukativnog karaktera (radionice obnove kulturne tradicije, kompjuterske radionice, fotografske radionice) te kulturnog karaktera (dramske predstave, zborsko pjevanje, ples i izložbe radova).</t>
  </si>
  <si>
    <t>Udruga MRVICA HR</t>
  </si>
  <si>
    <t>0201151</t>
  </si>
  <si>
    <t>67409134910</t>
  </si>
  <si>
    <t xml:space="preserve">Ulica Vladimira Gortana 9 </t>
  </si>
  <si>
    <t>091/2770007</t>
  </si>
  <si>
    <t>udruga.mrvica@gmail.com</t>
  </si>
  <si>
    <t>www.stranicamrvica.hr</t>
  </si>
  <si>
    <t>Marijana Kovačić</t>
  </si>
  <si>
    <t>MRVICA ZA MAME, projekt pomoći majkama na izlasku iz sustava socijalne skrbi</t>
  </si>
  <si>
    <t xml:space="preserve">Pomaganje i pružanje podrške majkama s djecom i mladima - korisnicima usluge Dječjeg doma Zagreb, nakon prestanka usluge smještaja ili organiziranog stanovanja u Domu. </t>
  </si>
  <si>
    <t>Udruga Vestigium</t>
  </si>
  <si>
    <t>Brijačnica</t>
  </si>
  <si>
    <t xml:space="preserve">Radionice šivanja, modelarske radionice za djecu, poboljšanje komunikacije članova obitelji kroz kreativne radionice, radionice osnaživanja za dugotrajno nezaposlene. </t>
  </si>
  <si>
    <t>"BARBIEL" Udruga za pomoć u obitelji</t>
  </si>
  <si>
    <t xml:space="preserve">Na krilima ljubavi </t>
  </si>
  <si>
    <t xml:space="preserve">Pomoć socijalno ugroženim pojedincima i obiteljima te jačanje kapaciteta i podrška jednoroditeljskim obiteljima kroz psihološku podršku. </t>
  </si>
  <si>
    <t>Udruga za promicanje programa kreativnosti i održivog razvoja Zajedno</t>
  </si>
  <si>
    <t>21006235</t>
  </si>
  <si>
    <t>11087711381</t>
  </si>
  <si>
    <t>0003352</t>
  </si>
  <si>
    <t>Ulica grada Chicaga 1</t>
  </si>
  <si>
    <t>sinisa.tabak@zg.t-com.hr</t>
  </si>
  <si>
    <t>www.zajedno-hr.hr</t>
  </si>
  <si>
    <t>Siniša Tabak</t>
  </si>
  <si>
    <t>Likovni atelje za treću životnu dob</t>
  </si>
  <si>
    <t xml:space="preserve">Emil Robert Tanay </t>
  </si>
  <si>
    <t xml:space="preserve">Stvaralačke aktivnosti za starije osobe. Program uključuje deset umirovljenika u jednoj likovnoj radionici. </t>
  </si>
  <si>
    <t>Unapređenje kvalitete života osoba oboljelih od demencije uz asistenciju gerontotehnologije</t>
  </si>
  <si>
    <t xml:space="preserve">Servis mobilnosti pružati će umirovljenicima s područja Gradske  četvrti Maksimir novu uslugu besplatnog prijevoza i pratnje. Prednosti će imati starije osobe niskih mirovinskih primanja te osobe kojima navedenu uslugu ne mogu pružati članovi obitelji. </t>
  </si>
  <si>
    <t>Centar za duhovnu pomoć</t>
  </si>
  <si>
    <t>00000873</t>
  </si>
  <si>
    <t>87641655503</t>
  </si>
  <si>
    <t xml:space="preserve">Vodnikova 2 </t>
  </si>
  <si>
    <t>01/4829829</t>
  </si>
  <si>
    <t>cdp@cdp.hr</t>
  </si>
  <si>
    <t>www.cdp.hr</t>
  </si>
  <si>
    <t>Ivica Lovrić</t>
  </si>
  <si>
    <t>Duhovno zdravo roditeljstvo kao temelj zdrave obitelji</t>
  </si>
  <si>
    <t xml:space="preserve">Lana Poljak Branisavljević </t>
  </si>
  <si>
    <t xml:space="preserve">Cilj projekta je da roditelji metodom hagioterapije kroz edukaciju i savjetovanje upoznaju i usvoje dobre stavove i navike kojima će promijeniti negativne stavove, ponašanja i navike koje negativno utječu na razvoj djeteta. </t>
  </si>
  <si>
    <t>Nikad nije kasno</t>
  </si>
  <si>
    <t>Program se provodi treću godinu za redom. Aktivnosti projekta su: redovite izložbe radova umirovljenika na zadanu temu, održavanje literalnih domijenaka i provođenje liječničkih pregleda uz odgovarajuću edukaciju, informatička radionica, izrada nakita, šivanje nošnji...</t>
  </si>
  <si>
    <t>Društvo sportske rekreacije "Sport za sve" Stenjevec</t>
  </si>
  <si>
    <t>21004910</t>
  </si>
  <si>
    <t>31738332113</t>
  </si>
  <si>
    <t>0311996</t>
  </si>
  <si>
    <t>Viljevski put 14</t>
  </si>
  <si>
    <t>091/3563566</t>
  </si>
  <si>
    <t>anitabesic@yahoo.com</t>
  </si>
  <si>
    <t>Anita Bešić</t>
  </si>
  <si>
    <t>Društveni život i tjelovježba žena starije životne dobi</t>
  </si>
  <si>
    <t>Tamburaško društvo Gaj Zagreb</t>
  </si>
  <si>
    <t>21001743</t>
  </si>
  <si>
    <t>90934142154</t>
  </si>
  <si>
    <t>0111481</t>
  </si>
  <si>
    <t>Nehruov trg 17</t>
  </si>
  <si>
    <t>uprava@td-gaj.hr</t>
  </si>
  <si>
    <t>www.td-gaj.hr</t>
  </si>
  <si>
    <t>Ida Balković</t>
  </si>
  <si>
    <t>Tamburica skrbnica 2017.</t>
  </si>
  <si>
    <t xml:space="preserve">Krešimir Račić </t>
  </si>
  <si>
    <t xml:space="preserve">Organizacija 5 cjelovečernjih koncerata namijenjenih osobama starije životne dobi koji su smješteni u domovima Grada Zagreba kao i osobama koji su u potrebi i skrbi Caritasa Zagrebačke nadbiskupije. Na koncertima bi se prezentiralo bi se orkestralno tamburaško muziciranje i bili izvedeni relevantni hrvatski skladatelji tamburaške glazbe.  </t>
  </si>
  <si>
    <t xml:space="preserve">np </t>
  </si>
  <si>
    <t>Udruga zaigrani aktivni gromoglasni ZAG</t>
  </si>
  <si>
    <t>21005626</t>
  </si>
  <si>
    <t>29793299753</t>
  </si>
  <si>
    <t>0082422</t>
  </si>
  <si>
    <t>Štefanovečka cesta 67</t>
  </si>
  <si>
    <t>098/9469315</t>
  </si>
  <si>
    <t>florjanmelita@gmail.com</t>
  </si>
  <si>
    <t>www.udrugazag.hr</t>
  </si>
  <si>
    <t>Melita Horvatek Forjan</t>
  </si>
  <si>
    <t>Vršnjačka tolerancija (medijsko - edukativna radionica)</t>
  </si>
  <si>
    <t xml:space="preserve">Ana Brčić Bauer </t>
  </si>
  <si>
    <t xml:space="preserve">Radionice za učenike 5., 6., 7. i  8. razreda osnovne škole na kojima će proći teorijski i praktični put od ideje do realizacije radijske reportaže i eksperimentalnoga filma. Radionice će poticati toleranciju prema različitima. </t>
  </si>
  <si>
    <t>UDRUGA ABACUS HRVATSKA</t>
  </si>
  <si>
    <t>Abacus za svu djecu grada</t>
  </si>
  <si>
    <t xml:space="preserve">Poticanje kreativnog rada na japanskoj računaljci abacus soroban u svrhu poboljšanja kvalitete života svim učenicima grada Zagreba. </t>
  </si>
  <si>
    <t>Udruga U ime obitelji</t>
  </si>
  <si>
    <t>21010233</t>
  </si>
  <si>
    <t>27741674988</t>
  </si>
  <si>
    <t>0241527</t>
  </si>
  <si>
    <t>Ulica kralja Zvonimira 17</t>
  </si>
  <si>
    <t>01/7999732</t>
  </si>
  <si>
    <t>info@uimeobitelji.net</t>
  </si>
  <si>
    <t>www.uimeobitelji.net</t>
  </si>
  <si>
    <t xml:space="preserve">Željka Markić </t>
  </si>
  <si>
    <t>Roditelji slobodno odlučuju o odgoju svoje djece</t>
  </si>
  <si>
    <t>Blanka Magdić</t>
  </si>
  <si>
    <t xml:space="preserve">Informiranje i educiranje roditelja i obrazovnog osoblja o mogućnostima zaštite i ostvarivanja prava djeteta putem postojećih formalnih oblika suradnje roditelja i obrazovnih ustanova te razvijanje roditeljske kompetencije potrebne za aktivni angažman u radu odgojno obrazovnih ustanova. </t>
  </si>
  <si>
    <t>Društvo sportske rekreacije "Sport za sve  Centar"</t>
  </si>
  <si>
    <t>091/5115404</t>
  </si>
  <si>
    <t>Karolina Muža (tajnica društva), Biserka Babić (predsjednica)</t>
  </si>
  <si>
    <t>Treća dob - sretna dob - Jarunski aqua fitness</t>
  </si>
  <si>
    <t>Aktivnosti vježbanja u vodi za osobe starije životne dobi.</t>
  </si>
  <si>
    <t>Povjereništvo sindikata umirovljenika Hrvatske Zagreb</t>
  </si>
  <si>
    <t>Unapređenje kvalitete života umirovljenika i starijih osoba kroz organizirane aktivnosti u podružnicama</t>
  </si>
  <si>
    <t>Vesna Bečić</t>
  </si>
  <si>
    <t xml:space="preserve">Organizacija radionica za stjecanje novih vještina (decoupage, quilling, izrada nakita, zlatove), druženja uz kuturno-zabavni program, organizacija plesnih i literalnih večeri, sudjelovanje na gradskim manifestacijama. </t>
  </si>
  <si>
    <t>Budi BITna!</t>
  </si>
  <si>
    <t xml:space="preserve">Priprema djevojaka s poremećajima u ponašanju za izlazak iz ustanove kroz razvoj osobne odgovornosti i ključnih kompetencija za cjeloživotno učenje. </t>
  </si>
  <si>
    <t>Jurišićeva 25</t>
  </si>
  <si>
    <t>091/2330255</t>
  </si>
  <si>
    <t>ka.zagreb@gmail.com</t>
  </si>
  <si>
    <t>www.klubumirovljenikazagreb.hr</t>
  </si>
  <si>
    <t>Savjetovalište za informatiku za osobe starije životne dobi i održavanje Web stranice kluba</t>
  </si>
  <si>
    <t xml:space="preserve">Informatičke radionice i savjetovalište za osobe starije životne dobi. </t>
  </si>
  <si>
    <t>Besplatna pravna pomoć i organizacija druženja</t>
  </si>
  <si>
    <t xml:space="preserve">Besplatna pravna pomoć i organizacija druženja za osobe starije životne dobi. </t>
  </si>
  <si>
    <t>Zaklada "Marija de Mattias"</t>
  </si>
  <si>
    <t>Prevencija stresa - psihosocijalno - duhovni projekt</t>
  </si>
  <si>
    <t>Ivanka Milković</t>
  </si>
  <si>
    <t xml:space="preserve">Savjetovlište i psihosocijalna pomoć te senzibilizacija javnosti i prevencija nasilja u obitelji. </t>
  </si>
  <si>
    <t xml:space="preserve">Socijalna košarica </t>
  </si>
  <si>
    <t xml:space="preserve">Ana Juratovac </t>
  </si>
  <si>
    <t xml:space="preserve">Podjela materijalne pomoći u prehrambenim artiklima i higijenskim potrepštinama socijalno ugroženim korisnicima koji su u evidenciji Caritasa. </t>
  </si>
  <si>
    <t xml:space="preserve">Ceraneo - Centar za razvoj neprofitnih organizacija </t>
  </si>
  <si>
    <t>00000380</t>
  </si>
  <si>
    <t>08955800596</t>
  </si>
  <si>
    <t>0001139</t>
  </si>
  <si>
    <t xml:space="preserve">Nazorova 51 </t>
  </si>
  <si>
    <t xml:space="preserve"> 01/4812384, 01/4895829, 098/412427</t>
  </si>
  <si>
    <t>ceraneo@zg.t-cpm.hr</t>
  </si>
  <si>
    <t xml:space="preserve">www.ceraneo.hr </t>
  </si>
  <si>
    <t xml:space="preserve">Gojko Bežovan </t>
  </si>
  <si>
    <t xml:space="preserve">Socijalno vijeće Grada Zagreba </t>
  </si>
  <si>
    <t>Iva Mrdeža</t>
  </si>
  <si>
    <t xml:space="preserve">Izrada Socijalne slike Grada Zagreba za 2016. </t>
  </si>
  <si>
    <t xml:space="preserve">Društvo za oblikovanje održivog razvoja DOOR </t>
  </si>
  <si>
    <t>21002836</t>
  </si>
  <si>
    <t>Trg kralja Petra Krešimira IV 2</t>
  </si>
  <si>
    <t>01/4655441, 8100228</t>
  </si>
  <si>
    <t>info@door.hr</t>
  </si>
  <si>
    <t>Maja Božičević Vrhovčak</t>
  </si>
  <si>
    <t xml:space="preserve">Zajedno do ugodnijeg stanovanja 2 </t>
  </si>
  <si>
    <t xml:space="preserve">Pomoć socijalno i energetski ugroženim pojedincima i obiteljima na području Grada Zagreba kroz provođenje dvije aktivnosti: 1) kapacitiranje djelatnika Grada Zagreba koji se bave pružanjem socijalih usluga za pružanje energetskog savjetovanja 2) Revizija postojećih gradskih politika vezanih za energetsko siromaštvo i izradu prijedloga mjera. </t>
  </si>
  <si>
    <t>Humanitarna udruga "Fra. Mladen Hrkać"</t>
  </si>
  <si>
    <t>21009463</t>
  </si>
  <si>
    <t>23780996201</t>
  </si>
  <si>
    <t>0214377</t>
  </si>
  <si>
    <t xml:space="preserve">Trg Stjepana Radića 3 </t>
  </si>
  <si>
    <t>01/5533111</t>
  </si>
  <si>
    <t>info@humh.hr</t>
  </si>
  <si>
    <t>www.humh.hr</t>
  </si>
  <si>
    <t>Nives Skoko Žanić</t>
  </si>
  <si>
    <t>Pomozimo zajedno!</t>
  </si>
  <si>
    <t>Marija Suton</t>
  </si>
  <si>
    <t xml:space="preserve">Besplatan dnevni boravak i noćenje u opremljenim stambenim prostorima za građane Zagreba koji se liječe u medicinskim ustanovama na području Zagreba. </t>
  </si>
  <si>
    <t xml:space="preserve">Klub za zapošljavanje Vol.2 </t>
  </si>
  <si>
    <t xml:space="preserve">Priprema mladih nezaposlenih osoba s područja Grada Zagreba u dobi od 15 do 29 godina za kvalitetniji ulazak na tržište rada. </t>
  </si>
  <si>
    <t xml:space="preserve">Kršćansk centar za pomoć i rehabilitaciju ovisnika i obitalji - Stijena </t>
  </si>
  <si>
    <t>21002083</t>
  </si>
  <si>
    <t>82364616062</t>
  </si>
  <si>
    <t>0012734</t>
  </si>
  <si>
    <t>Kosirnikova 76</t>
  </si>
  <si>
    <t>01/3778545</t>
  </si>
  <si>
    <t>stijena@stijena.hr</t>
  </si>
  <si>
    <t>www.stijena.hr</t>
  </si>
  <si>
    <t>Elizabeta Tadej</t>
  </si>
  <si>
    <t xml:space="preserve">Izazov na kvadrat </t>
  </si>
  <si>
    <t xml:space="preserve">Razvoj programa posthospitalnog tretmana, a obuhvaća aktivnosti koje potiču korisnike na uspostavu trajne apstinencije, intervencije s ciljem promjene životnog stila ovisnosti, promjene ponašanja i osobnosti u širem smislu te zdravog socijalnog uključivanja, a započinje provedbom kada ovisnik dođe na bolničko liječenje. </t>
  </si>
  <si>
    <t xml:space="preserve">Kršćanski centar za pomoć i rehabilitaciju ovisnika i obitalji - Stijena </t>
  </si>
  <si>
    <t xml:space="preserve">Žena - želim i znam da mogu bolje </t>
  </si>
  <si>
    <t xml:space="preserve">Unaprjeđenje kvalitete tretmana žena ovisnica, jačanje roditeljskih kompetencija, savjetovanje i pružanje psihosocijalne pomoći s dugoročnim ciljem integracije u život zajednice socijalno osjetljivih skupina. </t>
  </si>
  <si>
    <t xml:space="preserve">Otvorena računalna radionica "Svi smo protiv" </t>
  </si>
  <si>
    <t xml:space="preserve">Tisuću računala na dar </t>
  </si>
  <si>
    <t xml:space="preserve">Josip Kapraljević </t>
  </si>
  <si>
    <t xml:space="preserve">Povećanje informatičke pismenosti socijalno osjetljivih skupina na način da im se doniraju rabljena računala i da ih se educira o osnovama rada na računalu. </t>
  </si>
  <si>
    <t xml:space="preserve">Pragma </t>
  </si>
  <si>
    <t>21004854</t>
  </si>
  <si>
    <t>93604401369</t>
  </si>
  <si>
    <t>0082171</t>
  </si>
  <si>
    <t>Teslina 13</t>
  </si>
  <si>
    <t>01 7789950</t>
  </si>
  <si>
    <t>pragma@udruga-pragma.hr</t>
  </si>
  <si>
    <t>www.udruga-pragma.hr</t>
  </si>
  <si>
    <t>Nedjeljko Marković</t>
  </si>
  <si>
    <t xml:space="preserve">Integracija usluga u zajednici </t>
  </si>
  <si>
    <t xml:space="preserve">Individualni i grupni rad s mladima i njihovim roditeljima, rad na postizanju svijesti o stambenoj politici u RH, povezivanje obrazovnih i socijalnih tema u RH, podizanje svijesti o potrebi pomoći mladima, osobito mladima u rizicima... </t>
  </si>
  <si>
    <t xml:space="preserve">Korak naprijed - podrška integraciji azilanata </t>
  </si>
  <si>
    <t xml:space="preserve">Podrška u unapređenju integracijskih kapaciteta osoba pod međunarodnonm zaštitom i podrška u usvajanju znanja i vještina u cilju zapošljvanja. </t>
  </si>
  <si>
    <t xml:space="preserve">Savez nezaposlenih Hrvatske </t>
  </si>
  <si>
    <t>21002133</t>
  </si>
  <si>
    <t>85968986098</t>
  </si>
  <si>
    <t>Dubrava 238</t>
  </si>
  <si>
    <t>01/2852068</t>
  </si>
  <si>
    <t>snhr@zg.ht.hr</t>
  </si>
  <si>
    <t>www.nezaposleni.hr</t>
  </si>
  <si>
    <t>Jeniseja Fištrek</t>
  </si>
  <si>
    <t xml:space="preserve">Engleski i njemački jezik za nezaposlene </t>
  </si>
  <si>
    <t xml:space="preserve">Tri tečaja engleskog i tri tečaja njemačkog jezika za nezaposlene osobe. </t>
  </si>
  <si>
    <t xml:space="preserve">Informatika za nezaposlene - računalni operater </t>
  </si>
  <si>
    <t xml:space="preserve">Četiri tečaja informatike za nezaposlene osobe. Zvanje računalnog operatera se upisuje u radnu knjižicu i usuglašeno je s Agencijom za strukovno obrazovanje i obrazovanje odraslih, verificirano od Ministarstva znanosti, obrazovanja i sporta. </t>
  </si>
  <si>
    <t xml:space="preserve">Susjed susjedu pomaže </t>
  </si>
  <si>
    <t>21004776</t>
  </si>
  <si>
    <t>74260363647</t>
  </si>
  <si>
    <t>0519867</t>
  </si>
  <si>
    <t>Švarcova 18</t>
  </si>
  <si>
    <t>susjed.maksimir@gmail.com</t>
  </si>
  <si>
    <t>www.susjed.hr</t>
  </si>
  <si>
    <t xml:space="preserve">Susjed susjedu poklanja </t>
  </si>
  <si>
    <t>Gordana Brus</t>
  </si>
  <si>
    <t xml:space="preserve">Program se provodi kroz cijelu godinu s ciljem da se pomogne socijalno ugroženim obiteljima te razvije empatija prema istima. Jednom mesečno se održava Maksimirski sajam na kojem se prikupljaju donacije u robi i novcu za potrebite građane. </t>
  </si>
  <si>
    <t xml:space="preserve">Udruga Jedni za druge </t>
  </si>
  <si>
    <t>21006305</t>
  </si>
  <si>
    <t>69310442597</t>
  </si>
  <si>
    <t>0052973</t>
  </si>
  <si>
    <t xml:space="preserve">Ivana Pergošića 10 </t>
  </si>
  <si>
    <t>jednizadruge@gmail.com</t>
  </si>
  <si>
    <t>www.jednizadruge.hr</t>
  </si>
  <si>
    <t xml:space="preserve">Sanja Maroević </t>
  </si>
  <si>
    <t xml:space="preserve">Resocijalizacija ovisnika kroz pomagačke aktivnosti terapije jahanjem u rehabilitaciji djece s teškoćama u razvoju i odraslih osoba s invaliditetom </t>
  </si>
  <si>
    <t xml:space="preserve">Promicanje inkluzije ranjivih skupina stanovništva putem uključivanja bivših ovisnika u pomagačke aktivnosti terapije jahanjem za djecu s teškoćama u razvoju i odrasle osobe s invaliditetom. </t>
  </si>
  <si>
    <t xml:space="preserve">SUPORT - socijalna rehabilitacija i potpora osobama s mentalnim oštećenjima </t>
  </si>
  <si>
    <t xml:space="preserve">Pružanje podrške u zajednici za osobe s teškoćama mentalnog zdravlja s ciljem prevencije isključenosti i integraciju u život zajednice. </t>
  </si>
  <si>
    <t xml:space="preserve">Udruga za sprečavanje, informiranje, djelovanje i resocijalizaciju ovisnika - S.I.D.R.O. </t>
  </si>
  <si>
    <t>21007874</t>
  </si>
  <si>
    <t>22757463956</t>
  </si>
  <si>
    <t>0158589</t>
  </si>
  <si>
    <t>Milana Rešetara 42</t>
  </si>
  <si>
    <t>0919068260, 01/3461107</t>
  </si>
  <si>
    <t>udruga.sidro.zg@gmail.com</t>
  </si>
  <si>
    <t>www.udrugasidro.hr</t>
  </si>
  <si>
    <t>Irena Šoštar Frančišković</t>
  </si>
  <si>
    <t xml:space="preserve">Žive jaslice </t>
  </si>
  <si>
    <t xml:space="preserve">Projekt "žive jaslice" ispred Katedrale u Zagrebu, projekt izvode bivši ovisnici. </t>
  </si>
  <si>
    <t xml:space="preserve">Na putu iz sigurne kuće do novog života </t>
  </si>
  <si>
    <t>Psihološka i socijalna pomoć i podrška ženama i djeci koji su bili smješteni u Prihvatni centar kao žrtve obiteljskog nasilja, u osamostaljenju nakon izlaska iz sigurnog smještaja.</t>
  </si>
  <si>
    <t xml:space="preserve">Centar za inkluzivne radne aktivnosti </t>
  </si>
  <si>
    <t>21003795</t>
  </si>
  <si>
    <t>76699990208</t>
  </si>
  <si>
    <t>0052965</t>
  </si>
  <si>
    <t>Bleiweisova 15</t>
  </si>
  <si>
    <t>01/5556681</t>
  </si>
  <si>
    <t>info@cira.hr</t>
  </si>
  <si>
    <t>www.cira.hr</t>
  </si>
  <si>
    <t xml:space="preserve">Slavenka Martinović </t>
  </si>
  <si>
    <t xml:space="preserve">Promicanje inkluzivnog volonterstva kroz uključivanje osoba s intelektualnim teškoćama u inkluzivno volontiranje  </t>
  </si>
  <si>
    <t xml:space="preserve">Lidija Palik </t>
  </si>
  <si>
    <t xml:space="preserve">Promicanje i razvoj volonterstva na području grada Zagreba poticanjem uključivanja u inkluzivno volontiranje nezaposlenih osoba sa intelektualnim teškoćam. </t>
  </si>
  <si>
    <t>Hrvatska mreža volonterskih centara</t>
  </si>
  <si>
    <t>21011410</t>
  </si>
  <si>
    <t>52415322441</t>
  </si>
  <si>
    <t>0332191</t>
  </si>
  <si>
    <t>Amruševa 8</t>
  </si>
  <si>
    <t>091/4682942</t>
  </si>
  <si>
    <t>info@hmvc.net</t>
  </si>
  <si>
    <t>www.volontiram.info</t>
  </si>
  <si>
    <t xml:space="preserve">Jela Prgić Znika </t>
  </si>
  <si>
    <t xml:space="preserve">Zagreb volontira </t>
  </si>
  <si>
    <t xml:space="preserve">Jelena Kamenko Mayer </t>
  </si>
  <si>
    <t>Promoviranje vrijednosti volonterstva fokusiranjem na kampanju i provedbu manifestacije Hrvatska volontira.</t>
  </si>
  <si>
    <t>Humanitarna udruga "Fra. Mladen Hrkač"</t>
  </si>
  <si>
    <t xml:space="preserve">Vratimo im osmijeh na lice </t>
  </si>
  <si>
    <t>Marija Soldo</t>
  </si>
  <si>
    <t xml:space="preserve">Promoviranje, organizacija i osiguravanje održivosti volontiranja s posebnim fokusom na volontiranje u području zdravstva i socijalnih usluga za teško oboljele osobe. </t>
  </si>
  <si>
    <t>Mali pitaju - veliki im čitaju!</t>
  </si>
  <si>
    <t xml:space="preserve">Individualno čitanje volontera s djetetom sat vremena tjedno. U projekt se uključuju djeca nižih razreda osnovne škole, a provodi se u partnerstvu s OŠ Jelkovec i KGZ, Knjižnicom Jelkovec. </t>
  </si>
  <si>
    <t xml:space="preserve">Izgradnja civilnog društva i volonterski rad </t>
  </si>
  <si>
    <t xml:space="preserve"> Doprinijeti povećanju kvalitete volonterskog rada u području rehabilitacije djece i mladih sa cerebralnom paralizom kroz sveobuhvatan pristup izobrazbi volontera za rad u terapijama pomoću konja (TPK). Educirati napredne volontere za pozicije mentora i time ojačati kapacitete Udruge u području provedbe volonterskih programa. Osmisliti i izraditi Sistematizaciju volonterskih pozicija, kao edukativnu, odgojno-obrazovnu i motivacijsku osnovu za rad volontera.
</t>
  </si>
  <si>
    <t>098/353628</t>
  </si>
  <si>
    <t xml:space="preserve">Javorovo orijentacijsko natjecanje 2017. </t>
  </si>
  <si>
    <t xml:space="preserve">Orijentacijsko natjecanje u prirodi za djecu i mlade. </t>
  </si>
  <si>
    <t>Uključi s(v)e!</t>
  </si>
  <si>
    <t>Iva Zelić</t>
  </si>
  <si>
    <t>2. Educirati napredne volontere za pozicije mentora i time ojačati kapacitete Udruge u području provedbe volonterskih programa.</t>
  </si>
  <si>
    <t xml:space="preserve">Igrini volonteri </t>
  </si>
  <si>
    <t>Kroz grupne i individualne susrete s volonterima djeca i mladi koji su se tek uključili u ustanovu, oni koji je uskoro napuštaju te oni koju su izašli iz ustanova ili udomiteljskih obitelji usvajaju nova znanja o svijetu oko sebe, razvijaju životne vještine koje će im omogućiti da ostvare kvalitetne odnose sa svojom okolinom i osjećaju da nisu sami sa svojim problemima.</t>
  </si>
  <si>
    <t xml:space="preserve">Volonterska zajednica grada Zagreba </t>
  </si>
  <si>
    <t>3. Osmisliti i izraditi Sistematizaciju volonterskih pozicija, kao edukativnu, odgojno-obrazovnu i motivacijsku osnovu za rad volontera.</t>
  </si>
  <si>
    <t>Javni natječaj za financiranje programa udruga iz područja pružanja socijalne usluge privremenog smještaja  iz Proračuna Grada Zagreba za 2017.</t>
  </si>
  <si>
    <t xml:space="preserve">Skrb za beskućnike </t>
  </si>
  <si>
    <t xml:space="preserve">Socijalni rad i pomoć pri socijalnom uključivanju korisnika prihvatilišta za beskućnike </t>
  </si>
  <si>
    <t xml:space="preserve">Usluge privremenog smještaja beskućnicima koji imaju prebivalište na području Grada Zagreba i odraslim osobama koje se zateknu na području Grada Zagreba izvan mjesta prebivališta ili boravišta, nemaju prebivališta ili boravišta i nisu u stanju brinuti se o sebi. </t>
  </si>
  <si>
    <t xml:space="preserve">Stanovanje i prehrana korisnika u prihvatilištu za beskućnike </t>
  </si>
  <si>
    <t>Usluge stanovanja i prehrane za beskućnike s područja Grada Zagreba i osoba koje se zateknu izvan mjesta prebivališta.</t>
  </si>
  <si>
    <t xml:space="preserve">Briga o zdravlju i njega te aktivno provođenje slobodnog vremena korisnika u prihvatilištu za beskućnike </t>
  </si>
  <si>
    <t xml:space="preserve">Briga o zdravlju i njega te aktivno provođenje slobodnog vremena korisnika u prihvatilištu za beskućnike. </t>
  </si>
  <si>
    <t>Javni poziv za sufinanciranje provedbe projekata udruga ugovorenih iz programa i fondova Europske unije za 2017.</t>
  </si>
  <si>
    <t>0056448</t>
  </si>
  <si>
    <t>Baureova 6, Zagreb</t>
  </si>
  <si>
    <t>01/48 28 776</t>
  </si>
  <si>
    <t>http://www.omg.hr/</t>
  </si>
  <si>
    <t xml:space="preserve">„Đelem Đelem – Svijet za njih“ </t>
  </si>
  <si>
    <t>Mila Tatović Ramljak</t>
  </si>
  <si>
    <t>Opći cilj projekta je dati doprinos poboljšanju razine zaštite ljudskih prava u RH u svrhu društvenog razvoja RH i ispunjenja europskih i hrvatskih strateških ciljeva vezanih za integraciju Roma.</t>
  </si>
  <si>
    <t>uključivanje marginaliziranih skupina, međusektorska suradnja</t>
  </si>
  <si>
    <t>Đorđićeva 26, Zagreb</t>
  </si>
  <si>
    <t>01/37 93 000</t>
  </si>
  <si>
    <t xml:space="preserve">info@hrabritelefon.hr </t>
  </si>
  <si>
    <t>https://udruga.hrabritelefon.hr/</t>
  </si>
  <si>
    <t xml:space="preserve">„Pravedan sud za djecu“ </t>
  </si>
  <si>
    <t>Opći cilj projekta je podizanje svijesti i unapređenje znanja djece o njihovim pravima u sudskim procesima te prvomoviranje pravosuđa prema njihovim potrebama.</t>
  </si>
  <si>
    <t>međusektorska suradnja</t>
  </si>
  <si>
    <t>Kvaternikov trg 12, Zagreb</t>
  </si>
  <si>
    <t>01/46 41 342</t>
  </si>
  <si>
    <t>valentina@rctzg.hr</t>
  </si>
  <si>
    <t>http://rctzg.hr/-/</t>
  </si>
  <si>
    <t>„Rehabilitacija, osnaživanje i integracija azilanata i tražitelja azila- žrtava torture“</t>
  </si>
  <si>
    <t>Opći cilj projekta je doprinijeti osnaživanju i unapređenju integracijskih kapaciteta žrtava torture među tražiteljima azila i osobama koje su dobile međunarodnu zaštitu u zemljama prijema u EU.</t>
  </si>
  <si>
    <t>uključivanje marginaliziranih skupina</t>
  </si>
  <si>
    <t>Laboratorij za društvene inovacije</t>
  </si>
  <si>
    <t>21008195</t>
  </si>
  <si>
    <t>14030435637</t>
  </si>
  <si>
    <t>0173989</t>
  </si>
  <si>
    <t>Liješće 35, Zagreb</t>
  </si>
  <si>
    <t>mirna.karzen@socinnovationlab.eu</t>
  </si>
  <si>
    <t>www.socinnovationlab.org</t>
  </si>
  <si>
    <t>Mirna Karzen</t>
  </si>
  <si>
    <t>„Društvene inovacije: Glavni pokretač društvenih promjena SI- DRIVE“</t>
  </si>
  <si>
    <t>Opći cilj projekta je istraživanje i mapiranje inovativnih primjera i praksi u području smanjenja siromaštva i socijalne inkluzije te diseminacija rezultata.</t>
  </si>
  <si>
    <t>KRUGOVI - Centar za edukaciju, savjetovanje i humanitarno djelovanje</t>
  </si>
  <si>
    <t>0188666</t>
  </si>
  <si>
    <t>Kombolova 13, Zagreb</t>
  </si>
  <si>
    <t>01/56 28 756</t>
  </si>
  <si>
    <t>info@krugovi.hr</t>
  </si>
  <si>
    <t>http://www.krugovi.hr/</t>
  </si>
  <si>
    <t>Ivana Grabar</t>
  </si>
  <si>
    <t>„Budi humanost i podrška u životu ranjivih osoba“</t>
  </si>
  <si>
    <t>Opći cilj projekta je unaprijediti vještine i kompetencije volontera kroz praktičan angažman i metode neformalnog učenja u svrhu pružanja podrške ranjivim skupinama.</t>
  </si>
  <si>
    <t>Udruga za demokratsko društvo</t>
  </si>
  <si>
    <t>00000467</t>
  </si>
  <si>
    <t>24402228894</t>
  </si>
  <si>
    <t>0058173</t>
  </si>
  <si>
    <t>Vlaška 58, Zagreb</t>
  </si>
  <si>
    <t>01/63 10 039</t>
  </si>
  <si>
    <t>udd@udd.hr</t>
  </si>
  <si>
    <t>http://www.udd.hr/</t>
  </si>
  <si>
    <t>Ančica Petrušić</t>
  </si>
  <si>
    <t>"Za odgovorno i transparentno upravljanje javnim dobrima i prirodnim resursima"</t>
  </si>
  <si>
    <t>Opći cilj projekta je podizanje svijesti građana o odgovornom i transparentnom upravljanju javnim dobrima.</t>
  </si>
  <si>
    <t>Documenta – Centar za suočavanje s prošlošću</t>
  </si>
  <si>
    <t>21003927</t>
  </si>
  <si>
    <t>09095322581</t>
  </si>
  <si>
    <t>0081769</t>
  </si>
  <si>
    <t>Selska cesta 112C/I, Zagreb</t>
  </si>
  <si>
    <t>01/45 72 398</t>
  </si>
  <si>
    <t>kontakt@documenta.hr </t>
  </si>
  <si>
    <t>https://www.documenta.hr/hr/naslovnica.html</t>
  </si>
  <si>
    <t>Pero Jurišin</t>
  </si>
  <si>
    <t>„Prava, podrška, zaštita i kompenzacija žrtava kaznenih djela“</t>
  </si>
  <si>
    <t>Milena Čalić-Jelić</t>
  </si>
  <si>
    <t>Opći cilj projekta je uspostavljanje sustava prikupljanja i analize podataka vezano uz predmete kaznenih djela.</t>
  </si>
  <si>
    <t>Javni natječaj za financiranje programa i projekata udruga iz područja socijalnog i humanitarnog značenja za unapređenje kvalitete života osoba s invaliditetom iz Proračuna Grada Zagreba za 2017.</t>
  </si>
  <si>
    <t>Akademija za razvojnu rehabilitaciju</t>
  </si>
  <si>
    <t>00000129</t>
  </si>
  <si>
    <t>25400043856</t>
  </si>
  <si>
    <t>0056928</t>
  </si>
  <si>
    <t>Klaićeva 16, Zagreb</t>
  </si>
  <si>
    <t>091 6677 642</t>
  </si>
  <si>
    <t>sreichherzer@gmail.com</t>
  </si>
  <si>
    <t>www.akademija-rr.hr</t>
  </si>
  <si>
    <t>Vlatka Mejaški-Bošnjak</t>
  </si>
  <si>
    <t>Potpora djeci s komunikacijskim teškoćama u redovnom odgojno-obrazovnom sustavu</t>
  </si>
  <si>
    <t>Lidija Andrijević Gajić</t>
  </si>
  <si>
    <t>Projektom se želi osnažiti djecu s komunikacijskim teškoćama za samostalno stupanje u kontakt i hrabro iznošenje vlastitih inicijativa u socijalni prostor kroz različite aktivnosti.</t>
  </si>
  <si>
    <t>Suradnja s djelatnicama Centra za odgoj i obrazovanje Slava Raškaj</t>
  </si>
  <si>
    <t>CeDePe - društvo osoba s cerebralnom i dječjom paralizom Zagreb</t>
  </si>
  <si>
    <t>0001112</t>
  </si>
  <si>
    <t>Dalmatinska 1, Zagreb</t>
  </si>
  <si>
    <t>01 4848 905</t>
  </si>
  <si>
    <t>cedepe@cedepe.hr</t>
  </si>
  <si>
    <t>www.cedepe.hr</t>
  </si>
  <si>
    <t>Željka Janeš</t>
  </si>
  <si>
    <t>Ljetna škola 2017. – edukacijsko-rehabilitacijske radionice za djecu s cerebralnom paralizom</t>
  </si>
  <si>
    <t>Zvjezdana Delić</t>
  </si>
  <si>
    <t>Projektne aktivnosti služe kao poludnevni boravak djece s cerebralnom paralizom koja kroz organizirane aktivnosti unapređuju i održavaju svoje fizičko, psihičko i socijalno zdravlje (tijekom lipnja, srpnja i kolovoza)</t>
  </si>
  <si>
    <t>Rad sa članovima i njihovim obiteljima</t>
  </si>
  <si>
    <t>Program omogućuje kontinuirano i aktivno djelovanje, te aktivnosti okupljanja, informiranja, savjetovanja, organizacije, pomoći i podrške, uključivanje, evidentiranje.</t>
  </si>
  <si>
    <t>DEBRA, društvo oboljelih od bulozne epidermolize</t>
  </si>
  <si>
    <t>00001400</t>
  </si>
  <si>
    <t>Prilaz Gjure Deželića 30, Zagreb</t>
  </si>
  <si>
    <t>01 4555 200</t>
  </si>
  <si>
    <t>Debra - djeca leptiri</t>
  </si>
  <si>
    <t>Kroz projekt provodit će se aktivnosti edukacije o bolesti, pravilnoj njezi i liječenju, izrada priručnika za roditelje, koordinacija organiziranja kontrolnih pregleda i eventualnih zahvata, edukacije o pravima i mogućnostima ostvarivanja istih, online verzija priručnika. Radionice jačanja i potpore, savjetovalište i radna terapija.</t>
  </si>
  <si>
    <t>Društvo distrofičara Zagreb</t>
  </si>
  <si>
    <t>21000245</t>
  </si>
  <si>
    <t>79315449004</t>
  </si>
  <si>
    <t>0014311</t>
  </si>
  <si>
    <t>01 4848 908</t>
  </si>
  <si>
    <t>drustvo.distroficara.zagreb@zg.t-com.hr</t>
  </si>
  <si>
    <t>www.ddz.hr</t>
  </si>
  <si>
    <t>Marica Mirić</t>
  </si>
  <si>
    <t>"Neovisno življenje članova DDZ"</t>
  </si>
  <si>
    <t>Cilj projekta je stvaranje preduvjeta da bi osobe s MD i NMB postali kreatori i kontrolori svoga življenja i postigli puno sudjelovanje u zajednici. Osobama s MD i NMB uvelike će se poboljšati kvaliteta življenja jer imaju mogućnost dobivanja pravovremenih savjeta, informacija i pomoći, te sudjelovanja u programskim aktivnostima.</t>
  </si>
  <si>
    <t>"Klupske aktivnosti članova DDZ"</t>
  </si>
  <si>
    <t xml:space="preserve"> Draženka Pavlek</t>
  </si>
  <si>
    <t>Projekt omogućuje okupljanje članove jednom tjedno, radi određivanja zajedničkih ciljeva, sudjelovanja na zajedničkim edukacijama te mogućnost zajedničkog provođenja slobodnog vremena i uopće organiziranja kulturno umjetničkih događanja.</t>
  </si>
  <si>
    <t>"Kreativne radionice članova DDZ"</t>
  </si>
  <si>
    <t>Lana Ježić</t>
  </si>
  <si>
    <t>Cilj projekta je unaprijediti kvalitetu života, provođenje kvalitetnog slobodnog vremena, poticanja kreativnosti jer one razvijaju sposobnost, psihofizičku snagu, obogaćuju emocionalni život, pospješuju vještine, društvenost i samostalnost.</t>
  </si>
  <si>
    <t>Društvo multiple skleroze Grada Zagreba</t>
  </si>
  <si>
    <t>21002757</t>
  </si>
  <si>
    <t>87008886067</t>
  </si>
  <si>
    <t>0126212</t>
  </si>
  <si>
    <t>Trnsko 34, Zagreb</t>
  </si>
  <si>
    <t xml:space="preserve"> 01/6552 265</t>
  </si>
  <si>
    <t>dmsgz2012@gmail.com</t>
  </si>
  <si>
    <t>www.dmsgz.hr</t>
  </si>
  <si>
    <t>Sandra Bodakoš</t>
  </si>
  <si>
    <t>Multipraktik (2017.)</t>
  </si>
  <si>
    <t>Edukacija oboljelih od multiple skleroze iz područja fizioterapije, psihijatrije, socijalnog rada…. kako bi poboljšali svoje zdravlje.</t>
  </si>
  <si>
    <t>Razne udruge i Akademija autogenog treninga</t>
  </si>
  <si>
    <t>Društvo tjelesnih invalida</t>
  </si>
  <si>
    <t>21000060</t>
  </si>
  <si>
    <t>39620501429</t>
  </si>
  <si>
    <t>0056179</t>
  </si>
  <si>
    <t>Ilica 138, Zagreb</t>
  </si>
  <si>
    <t xml:space="preserve"> 01 4854 182</t>
  </si>
  <si>
    <t>milan.ozegovic@dti.hr</t>
  </si>
  <si>
    <t xml:space="preserve"> www.dti.hr</t>
  </si>
  <si>
    <t>Milan Ožegović</t>
  </si>
  <si>
    <t>Posebne pomoći za osobe s tjelesnim oštećenjem</t>
  </si>
  <si>
    <t>Milica Gregurić</t>
  </si>
  <si>
    <t>Temeljni cilj je izravna pomoć osobama s invaliditetom u ostvarivanju temeljnih prava i stvaranje preduvjeta za njihovo sudjelovanje u zajednici, kao i poboljšanje mobilnosti, kvalitete života i doprinos rehabilitaciji i uključenosti.</t>
  </si>
  <si>
    <t xml:space="preserve"> 01-4816-155</t>
  </si>
  <si>
    <t xml:space="preserve"> udruga@psivodici.hr</t>
  </si>
  <si>
    <t xml:space="preserve"> www.psivodici.hr</t>
  </si>
  <si>
    <t>Osnaživanje roditelja za lakše suočavanje sa svakodnevicom</t>
  </si>
  <si>
    <t xml:space="preserve">Pružanje grupne podrške roditeljima djece s teškoćama u razvoju, korisicima pasa pomagača. </t>
  </si>
  <si>
    <t>Hrvatski savez gluhoslijepih osoba Dodir</t>
  </si>
  <si>
    <t>00000088</t>
  </si>
  <si>
    <t>48953641019</t>
  </si>
  <si>
    <t>0054976</t>
  </si>
  <si>
    <t>Medulićeva 34, Zagreb</t>
  </si>
  <si>
    <t>091 3821 921</t>
  </si>
  <si>
    <t>projekti@dodir.hr</t>
  </si>
  <si>
    <t>www.dodir.hr</t>
  </si>
  <si>
    <t>Sanja Tarczay</t>
  </si>
  <si>
    <t>Služba podrške 2017.</t>
  </si>
  <si>
    <t>Kroz projekt osigurava se sustavna podrška u vidu prevođenja i vođenja (individualna podrška, kod kuće i lokalnoj zajednici) gluhoslijepim osobama omogućen pristup informacijama i stvorene prilike za neovisan i aktivan život u zajednici.</t>
  </si>
  <si>
    <t>suradnja s lokalnom televizijskom kućom</t>
  </si>
  <si>
    <t>Hrvatski savez udruga osoba s intelektualnim teškoćama</t>
  </si>
  <si>
    <t>00000164</t>
  </si>
  <si>
    <t>19970376853</t>
  </si>
  <si>
    <t>0024686</t>
  </si>
  <si>
    <t>Ilica 113, Zagreb</t>
  </si>
  <si>
    <t>01 3773 105</t>
  </si>
  <si>
    <t xml:space="preserve"> savezosit@savezosit.hr</t>
  </si>
  <si>
    <t xml:space="preserve"> www.savezosit.hr</t>
  </si>
  <si>
    <t>Mirjana Jakovčev</t>
  </si>
  <si>
    <t>Kreativne radionice za osobe s intelektualnim teškoćama i radionice za oslobađanje od stresa za roditelje</t>
  </si>
  <si>
    <t>Cilj projekta je organizacija kreativnih radionica za stjecanje novih vještina za osobe s intelektualnim teškoćama i pružanje podrške obitelji osoba s intelektualnim teškoćama kroz savjetovanje roditelja o metodama oslobađanja od stresa.</t>
  </si>
  <si>
    <t>Izviđačka družba</t>
  </si>
  <si>
    <t>21000650</t>
  </si>
  <si>
    <t>98753418105</t>
  </si>
  <si>
    <t>0072689</t>
  </si>
  <si>
    <t xml:space="preserve">Masarykova 13, Zagreb </t>
  </si>
  <si>
    <t xml:space="preserve"> 01 4840 637</t>
  </si>
  <si>
    <t xml:space="preserve"> izvidru@gmail.com</t>
  </si>
  <si>
    <t>Katarina Špiljak</t>
  </si>
  <si>
    <t>"Plava ptica" izviđaštvo s djecom i mladima s teškoćama u razvoju i posebnim potrebama</t>
  </si>
  <si>
    <t>Bojan Bošnjak</t>
  </si>
  <si>
    <t>Uključivanje u program, oblike i metode rada skautske organizacije, razvijanje mobilnosti u cilju doprinosa cjelovitoj socijalnoj inkluziji djece s teškoćama u razvoju  i bez odgovarajuće roditeljske skrbi</t>
  </si>
  <si>
    <t>Ozana</t>
  </si>
  <si>
    <t>21000452</t>
  </si>
  <si>
    <t>0054321</t>
  </si>
  <si>
    <t>Ulica Grada Vukovara 239, Zagreb</t>
  </si>
  <si>
    <t xml:space="preserve"> 01 6152 946</t>
  </si>
  <si>
    <t>valedobric@yahoo.com</t>
  </si>
  <si>
    <t>www.udruga-ozana.hr</t>
  </si>
  <si>
    <t>Kristina Gracin</t>
  </si>
  <si>
    <t>Šlamprla u zemlji patuljaka</t>
  </si>
  <si>
    <t>Pavica Stipković</t>
  </si>
  <si>
    <t>Projekt uključuje aktivnosti uključivanja osoba s intelektualnim teškoćama u proces izrade rukotvorina, tkanje na tkalačkim stanovima, tkanje na stolnom stanu i okvirićima, krojenje i šivanje patuljaka, šivanje istkanih dijelova u kuće i nastambe.</t>
  </si>
  <si>
    <t>Poticaj", Udruga za poticanje kvalitetnog razvoja djece i mladeži</t>
  </si>
  <si>
    <t xml:space="preserve">DRAŠKOVIĆEVA 53, Zagreb </t>
  </si>
  <si>
    <t>01 3880 682</t>
  </si>
  <si>
    <t>info@poticaj-djeci.hr</t>
  </si>
  <si>
    <t>www.poticaj-djeci.hr</t>
  </si>
  <si>
    <t>Hoćemo i možemo uz Poticaj</t>
  </si>
  <si>
    <t>Glavni cilj projekta je paralelnim stručnim radom s djecom i mladima s teškoćama i njihovim roditeljima djelovati u smjeru pozitivne identifikacije prava i mogućnosti djece i mladih osoba s invaliditetom putem osnaživanja i primjene art terapije.</t>
  </si>
  <si>
    <t>Savez gluhih i nagluhih Grada Zagreba</t>
  </si>
  <si>
    <t>Kneza Mislava 7, Zagreb</t>
  </si>
  <si>
    <t xml:space="preserve"> 01 4619 116</t>
  </si>
  <si>
    <t>ured@sgingz.hr</t>
  </si>
  <si>
    <t>www.sginzg.hr</t>
  </si>
  <si>
    <t>Katarina Tonković</t>
  </si>
  <si>
    <t>Unaprjeđenje kvalitete života i razvoj potpore gluhim i nagluhim osobama u Gradu Zagrebu</t>
  </si>
  <si>
    <t>Unaprjeđenje kvalitete života osoba oštećena sluha, kao i članova njihovih obitelji, te postizanje veće samostalnosti u svakodnevnim aktivnostima i preuzimanje odgovornosti za vlastiti život.</t>
  </si>
  <si>
    <t>Udruga "Jedni za druge"</t>
  </si>
  <si>
    <t>Ivana Pergošića 10, Zagreb</t>
  </si>
  <si>
    <t>01 3898 250</t>
  </si>
  <si>
    <t xml:space="preserve"> jednizadruge@gmail.com</t>
  </si>
  <si>
    <t xml:space="preserve"> www.jednizadruge.com</t>
  </si>
  <si>
    <t>Sanja Maroević</t>
  </si>
  <si>
    <t>Jašim i učim za lakši korak</t>
  </si>
  <si>
    <t>Unapređenje kvalitete rehabilitacijskog procesa djece s teškoćama i mladih OSI kroz jačanje njihovog tjelesnog, psihološkog i socijalnog zdravlja putem terap.jahanja, socijalizacijskih i aktivnosti psihosocijalne podrške</t>
  </si>
  <si>
    <t>Udruga gluhoslijepih osoba Grada Zagreba</t>
  </si>
  <si>
    <t>0098009</t>
  </si>
  <si>
    <t>REMETINEČKI GAJ 14</t>
  </si>
  <si>
    <t>zagreb@ugsozagreb.org</t>
  </si>
  <si>
    <t>www.ugsozagreb.org</t>
  </si>
  <si>
    <t>Josip Tonžetić</t>
  </si>
  <si>
    <t>Dnevni centar za edukaciju i rehabilitaciju gluhoslijepih osoba</t>
  </si>
  <si>
    <t>Elizabeta Tarczay</t>
  </si>
  <si>
    <t>Osigurava gluhoslijepim osobama niz aktivnosti (radionica, edukacija, savjetovalište, sportsko-rekreativne radionice….)</t>
  </si>
  <si>
    <t>Kanarinska 4, Zagreb</t>
  </si>
  <si>
    <t>099-806-11-36</t>
  </si>
  <si>
    <t>www.korablja-arka.hr</t>
  </si>
  <si>
    <t>Korablja-Arka: službe u zajednici utemeljene podrške</t>
  </si>
  <si>
    <t>Razvoj socijalnih usluga za osobe s intelektualnim teškoćama u skladu s njihovim specifičnim potrebama.</t>
  </si>
  <si>
    <t>0229299</t>
  </si>
  <si>
    <t>Nova cesta 109, Zagreb</t>
  </si>
  <si>
    <t xml:space="preserve"> 097 7735 836</t>
  </si>
  <si>
    <t xml:space="preserve"> udruga@ludruga.hr</t>
  </si>
  <si>
    <t xml:space="preserve"> stranica www.ludruga.hr</t>
  </si>
  <si>
    <t>Vlatka Ročić Petak</t>
  </si>
  <si>
    <t>Biblioart terapija</t>
  </si>
  <si>
    <t>Podrška, savjetodavni rad u provođenju samopomoći, osnaživanje, poticanje kreativnosti osoba s mentalnim oštećenjima te njihovo sudjelovanje u javnom životu u kulturi</t>
  </si>
  <si>
    <t>Grupe uzajamne psihičke podrške</t>
  </si>
  <si>
    <t>Alen Orešković</t>
  </si>
  <si>
    <t>Osnaživanje osoba s psihičkim teškoćama, članova njihovih obitelji i prijatelja. Alternativni oblici skrbi i neovisno življenje.</t>
  </si>
  <si>
    <t>Udruga roditelja djece s oštećenjem vida i dodatnim poteškoćama u razvoju „OKO“</t>
  </si>
  <si>
    <t>00002066</t>
  </si>
  <si>
    <t>91549876768</t>
  </si>
  <si>
    <t>0160947</t>
  </si>
  <si>
    <t>Crvenog križa 6, Zagreb</t>
  </si>
  <si>
    <t xml:space="preserve"> 098-696-939</t>
  </si>
  <si>
    <t xml:space="preserve"> udruga.oko@gmail.com</t>
  </si>
  <si>
    <t xml:space="preserve"> www.udruga-oko.hr</t>
  </si>
  <si>
    <t>Nada Bjelčić</t>
  </si>
  <si>
    <t>Ruka podrške - grupa potpore roditeljima udruge</t>
  </si>
  <si>
    <t>Radionice za roditelje.</t>
  </si>
  <si>
    <t>Udruga roditelja djece s posebnim potrebama "Put u život"</t>
  </si>
  <si>
    <t>00000190</t>
  </si>
  <si>
    <t>75502271466</t>
  </si>
  <si>
    <t>0008940</t>
  </si>
  <si>
    <t>Đakovačka 11, Zagreb</t>
  </si>
  <si>
    <t xml:space="preserve"> 01 3014 458</t>
  </si>
  <si>
    <t>puz@udrugapuz.hr</t>
  </si>
  <si>
    <t xml:space="preserve"> www.udrugapuz.hr</t>
  </si>
  <si>
    <t>Vesna Budak</t>
  </si>
  <si>
    <t>"Psihološka podrška roditeljima djece s teškoćama u razvoju i mladih s invaliditetom"</t>
  </si>
  <si>
    <t>Lidija Bonačić-Krešić</t>
  </si>
  <si>
    <t>Psihološka podrška roditeljima djece s teškoćama u razvoju i mladih s invaliditetom,s ciljem njihova osnaživanja, usklađivanja  privatnih i poslovnih obveza, prevladavanja zabrinutosti za budućnost svoje djece, uz organiziranje aktivnosti za djecu tijekom trajanja radionica.</t>
  </si>
  <si>
    <t>Škola plivanja</t>
  </si>
  <si>
    <t>Organizacija škole plivanja za djecu s teškoćama u razvoju koja obuhvaća savladavanje vještina plutanja i plivanja, odnosno vježbe u bazenu</t>
  </si>
  <si>
    <t>Jedan na jedan</t>
  </si>
  <si>
    <t>Pružanje adekvatnog, kvalitetnog i kontinuiranog rehabilitacijskog rada u svrhu unapređenja sposobnosti djece i mladih s teškoćama u razvoju te edukacija i savjetovanje roditelja</t>
  </si>
  <si>
    <t>Udruga slijepih Zagreb</t>
  </si>
  <si>
    <t>21000153</t>
  </si>
  <si>
    <t>81387458217</t>
  </si>
  <si>
    <t>0018007</t>
  </si>
  <si>
    <t>Draškovićeva 80/III, Zagreb</t>
  </si>
  <si>
    <t xml:space="preserve"> 01 4811 123</t>
  </si>
  <si>
    <t xml:space="preserve"> udruga.slijepih.zagreb@zg.t-com.hr</t>
  </si>
  <si>
    <t xml:space="preserve"> www.udruga-slijepih-zagreb.hr</t>
  </si>
  <si>
    <t>Branimir Šutalo</t>
  </si>
  <si>
    <t>"Potpora za jačanje i neovisnost slijepih osoba"</t>
  </si>
  <si>
    <t>Jadranka Hudek-Tomek</t>
  </si>
  <si>
    <t>Pružanje pomoći nedovoljno samostalnim članovima i potencijalnim članovima, a kojima je potrebno dodatno osnaživanje, te pomoć onima s pridruženim teškoćama koje iziskuju posebnu skrb.</t>
  </si>
  <si>
    <t>Udruga za autizam Zagreb</t>
  </si>
  <si>
    <t>00000169</t>
  </si>
  <si>
    <t>47012378732</t>
  </si>
  <si>
    <t>0022969</t>
  </si>
  <si>
    <t>Kneza Ljudevita Posavskog 37, Zagreb</t>
  </si>
  <si>
    <t xml:space="preserve"> 01 2303 901</t>
  </si>
  <si>
    <t xml:space="preserve"> uaz.zagreb@gmail.com</t>
  </si>
  <si>
    <t>www.autizam-zagreb.com</t>
  </si>
  <si>
    <t>Slavica Dujmović</t>
  </si>
  <si>
    <t>Služba podrške u obitelji</t>
  </si>
  <si>
    <t>Doprinijeti sprječavanju institucionalizacije osoba s autizmom, procesu deinstitucionalizacije te razvoju i proširenju mreže inovativnih i altrenativnih socijalnih usluga.</t>
  </si>
  <si>
    <t>Udruga za autizam-Zagreb</t>
  </si>
  <si>
    <t>01 2303 901</t>
  </si>
  <si>
    <t>"Rana intervencija kao preduvjet integracije djece s poremećajima iz autističnog spektra u život zajednice"</t>
  </si>
  <si>
    <t>Doprinijeti socijalnoj integraciji djece s autizmom i jačanju kapaciteta njihovih roditelja kroz pružanje usluge rane rehabilitacijske podrške za djecu i obitelji.</t>
  </si>
  <si>
    <t>Udruga za podršku osobama s intelektualnim oštećenjima Grada zagreba</t>
  </si>
  <si>
    <t>21000745</t>
  </si>
  <si>
    <t>09181055893</t>
  </si>
  <si>
    <t>0098701</t>
  </si>
  <si>
    <t>Prečko 6, Zagreb</t>
  </si>
  <si>
    <t>01 3873 655</t>
  </si>
  <si>
    <t xml:space="preserve"> udruga.osit.zg@gmail.com</t>
  </si>
  <si>
    <t>www.udruga-mro-zagreb</t>
  </si>
  <si>
    <t>Petar Kraljević</t>
  </si>
  <si>
    <t>Izvaninstitucionalni oblici skrbi za osobe s intelektualnim oštećenjima</t>
  </si>
  <si>
    <t>Tajana Šimunić</t>
  </si>
  <si>
    <t>Kreativne, socijalizacijske, edukativne, rehabilitacijske i radno-okupacijske te zabavno-sportke sadržaje za 25 osoba s intelektualnim oštećenjima.</t>
  </si>
  <si>
    <t>Prevencija institucionalizacije osoba s intelektualnim oštećenjima</t>
  </si>
  <si>
    <t>Vesna Gregurec Keglević</t>
  </si>
  <si>
    <t>Aktivnosti vezane uz kompetencije svakodnevnog života za osobe s intelektualnim oštećenjima, a koje se provode u njihovim domovima.</t>
  </si>
  <si>
    <t>Udruga za prevenciju prekomjerne težine</t>
  </si>
  <si>
    <t>21002638</t>
  </si>
  <si>
    <t>96312589061</t>
  </si>
  <si>
    <t>0002062</t>
  </si>
  <si>
    <t>Marulićev trg 15, Zagreb</t>
  </si>
  <si>
    <t>01 4828 237</t>
  </si>
  <si>
    <t>info@uppt.hr</t>
  </si>
  <si>
    <t>www.uppt.hr</t>
  </si>
  <si>
    <t>Sonja Njunjić</t>
  </si>
  <si>
    <t>Unapređenje kvalitete života osoba s invaliditetom putem medija</t>
  </si>
  <si>
    <t xml:space="preserve">Kroz medije se educiraju osobe s invaliditetom, djeca, starije osobe, bolesne osobe te osobe koje se o njima brinu. </t>
  </si>
  <si>
    <t>suradnja sa zdravstvenim ustanovama i djelatnicima</t>
  </si>
  <si>
    <t>Udruga za promicanje kvalitetnog obrazovanja mladih s invaliditetom "Zamisli"</t>
  </si>
  <si>
    <t>Avenija Marina Držića 71a, Zagreb</t>
  </si>
  <si>
    <t xml:space="preserve"> 01 558 4318</t>
  </si>
  <si>
    <t xml:space="preserve"> www.zamisli.hr</t>
  </si>
  <si>
    <t>"Zajedno u zajednici!"</t>
  </si>
  <si>
    <t>Saša Uzelac</t>
  </si>
  <si>
    <t>Projekt je usmjeren na podršku osobama s invaliditetom u edukaciji za partnerske i roditeljske uloge te razvijanje usluga podrške za omogućavanje neovisnog planiranja života.</t>
  </si>
  <si>
    <t>Udruga za psihosocijalnu pomoć "SUSRET"</t>
  </si>
  <si>
    <t>A.Brešćenskoga 9, Zagreb</t>
  </si>
  <si>
    <t xml:space="preserve"> 01 4682 470</t>
  </si>
  <si>
    <t xml:space="preserve"> ada@udruga-susret.hr</t>
  </si>
  <si>
    <t xml:space="preserve"> www.udruga-susret.hr</t>
  </si>
  <si>
    <t>Ostani u zajednici</t>
  </si>
  <si>
    <t>Osigurava se smještaj i psihosocijalna podrška kako bi osobe s mentalnim teškoćama svoje potrebe zadovoljili u zajednici</t>
  </si>
  <si>
    <t>Udruga za sindrom Down - Zagreb</t>
  </si>
  <si>
    <t>21002135</t>
  </si>
  <si>
    <t>90043639978</t>
  </si>
  <si>
    <t>0016055</t>
  </si>
  <si>
    <t>Zagreb, Hrgovići 59</t>
  </si>
  <si>
    <t xml:space="preserve">01 6144 103
</t>
  </si>
  <si>
    <t>down.sindrom21@gmail.com</t>
  </si>
  <si>
    <t>www.udruga-down.hr</t>
  </si>
  <si>
    <t>Natalija Belošević</t>
  </si>
  <si>
    <t>Znanjem i učenjem do integracije djece sa sindromom Down</t>
  </si>
  <si>
    <t>Dinka Vuković</t>
  </si>
  <si>
    <t>Projekt predstavlja dugoročni cilj roditelja i djece sa sindromom Down, a to je integracija djece u redovne vrtiće, osnovne škole i srednjoškolske programe te zapošljavanje.</t>
  </si>
  <si>
    <t>Udruga za zaštitu i promicanje mentalnog zdravlja 'Svitanje'</t>
  </si>
  <si>
    <t>21003766</t>
  </si>
  <si>
    <t>89477585273</t>
  </si>
  <si>
    <t>0086843</t>
  </si>
  <si>
    <t>01/3833 265</t>
  </si>
  <si>
    <t>krisjandric@yahoo.com</t>
  </si>
  <si>
    <t>www.udruga-svitanje.hr</t>
  </si>
  <si>
    <t>Slađana Štrkalj Ivezić</t>
  </si>
  <si>
    <t>Socijalno uključivanje osoba s psihičkom bolesti</t>
  </si>
  <si>
    <t>Kristina Jandrić</t>
  </si>
  <si>
    <t>Pružanje psihosocijalne rehabilitacije u dnevnom centru za osobe s težim duševnim smetnjama koje nisu zapošljive, a potrebni su im programi socijalnog uključivanja radi održavanja zdravlja, života u zajednici, prevenciji hospitalizacije itd</t>
  </si>
  <si>
    <t>Zagrebačko društvo miasteničara</t>
  </si>
  <si>
    <t>21000386</t>
  </si>
  <si>
    <t>37155129095</t>
  </si>
  <si>
    <t>0100861</t>
  </si>
  <si>
    <t>Laginjina 16, Zagreb</t>
  </si>
  <si>
    <t>098 9289 891</t>
  </si>
  <si>
    <t xml:space="preserve"> zdm@zg.t-com.hr</t>
  </si>
  <si>
    <t>Dubravka Čizmić</t>
  </si>
  <si>
    <t>Ublažavanje socijalne isključenosti osoba oboljelih od miastenije gravis</t>
  </si>
  <si>
    <t>Ublažavanje socijalne isključenosti i pomoć u integraciji u zajednicu omogućava se putem grupnog i individualnog savjetovanja, vježbi kinezio terapijskog programa, glazbenog pokreta, kreativnih radionica, kroz neformalno druženje</t>
  </si>
  <si>
    <t>Suradnja s edukativno rehabilitacijskom ustanovom i djelatnicima</t>
  </si>
  <si>
    <t>Zaklada Čujem, vjerujem, vidim</t>
  </si>
  <si>
    <t>135</t>
  </si>
  <si>
    <t>93691731093</t>
  </si>
  <si>
    <t>0083569</t>
  </si>
  <si>
    <t>Andrije Medulića 16, Zagreb</t>
  </si>
  <si>
    <t xml:space="preserve"> 091 6000 618</t>
  </si>
  <si>
    <t>zakladacvv@gmail.com</t>
  </si>
  <si>
    <t>www.zakladacvv.hr</t>
  </si>
  <si>
    <t>Mirko Hrkač</t>
  </si>
  <si>
    <t>Čujem, vidim, živim</t>
  </si>
  <si>
    <t>Digitalizacija knjiga - omogućavanje pristupa željenoj literaturi</t>
  </si>
  <si>
    <t>Crveni nosovi</t>
  </si>
  <si>
    <t xml:space="preserve"> 01/5613281</t>
  </si>
  <si>
    <t xml:space="preserve"> info@crveninosovi.hr</t>
  </si>
  <si>
    <t xml:space="preserve"> www.crveninosovi.hr</t>
  </si>
  <si>
    <t>Monika Culen</t>
  </si>
  <si>
    <t>Karavan Orkestar</t>
  </si>
  <si>
    <t>Interaktivna glazbena predstava za djecu s teškoćama u razvoju</t>
  </si>
  <si>
    <t xml:space="preserve">MASARYKOVA 22, Zagreb </t>
  </si>
  <si>
    <t>095/9111-487</t>
  </si>
  <si>
    <t>www.hurid.hr</t>
  </si>
  <si>
    <t>Marina Šimanović</t>
  </si>
  <si>
    <t>Odrastimo zajedno-podrška uključivanju djece s razvojnim teškoćama u redovne vrtiće</t>
  </si>
  <si>
    <t>Projekt nastoji unaprijediti razvoj i kvalitetu života djece rane dobi s razvojnim teškoćama i njihovih obitelji u skladu sa suvremenim načelima rane intervencije.</t>
  </si>
  <si>
    <t>Centar za rehabilitaciju Edukacijsko-rehabilitacijskog fakulteta</t>
  </si>
  <si>
    <t>Iskra-Centar za edukaciju i savjetovanje</t>
  </si>
  <si>
    <t>Krešimira Kovačevića 4, Sesvete</t>
  </si>
  <si>
    <t xml:space="preserve"> 098 322 289</t>
  </si>
  <si>
    <t>Djeca sunca</t>
  </si>
  <si>
    <t>Radionice robotike, slikarske, muzičko-plesne radionice i savjetovalište za roditelje.</t>
  </si>
  <si>
    <t>Krijesnica-udruga za pomoć djeci i obiteljima suočenim s malignim bolestima</t>
  </si>
  <si>
    <t>00001846</t>
  </si>
  <si>
    <t>28238949295</t>
  </si>
  <si>
    <t>0053643</t>
  </si>
  <si>
    <t>Zagreb, Prilaz Gjure Deželića 50</t>
  </si>
  <si>
    <t>01 3770 022</t>
  </si>
  <si>
    <t>krijesnica@krijesnica.hr</t>
  </si>
  <si>
    <t>www.krijesnica.hr</t>
  </si>
  <si>
    <t>Jasminka Vujičić</t>
  </si>
  <si>
    <t>Mladi mentori</t>
  </si>
  <si>
    <t>Ivana Lacko, Mirela Stanić-Popović</t>
  </si>
  <si>
    <t>Pružanje potpora obiteljima suočenim s malignim bolestima djece.</t>
  </si>
  <si>
    <t>Otvorena računalna radionica "SVI SMO PROTIV"</t>
  </si>
  <si>
    <t>0086282</t>
  </si>
  <si>
    <t>REMETINEČKA 79B, Zagreb</t>
  </si>
  <si>
    <t>01 6590 459</t>
  </si>
  <si>
    <t>Darujmo im prozor u svijet</t>
  </si>
  <si>
    <t>Iva Valenčić</t>
  </si>
  <si>
    <t>Projekt doprinosi socijalnoj integraciji djece s teškoćama u razvoju i osobama s invaliditetom.</t>
  </si>
  <si>
    <t>Ronilački klub GERONIMO</t>
  </si>
  <si>
    <t>0081647</t>
  </si>
  <si>
    <t>Trg Krešimira Ćosića 10, Zagreb</t>
  </si>
  <si>
    <t>098 806 612</t>
  </si>
  <si>
    <t>rkgeronimo@rkgeronimo.hr</t>
  </si>
  <si>
    <t>www.rkgeronimo.hr</t>
  </si>
  <si>
    <t>Marko Račić</t>
  </si>
  <si>
    <t>Ronjenje-rekreacija i integracija za osobe s invaliditetom</t>
  </si>
  <si>
    <t>Petar Vresnik</t>
  </si>
  <si>
    <t>Educirati osobe s invaliditetom za samostalno ronjenje.</t>
  </si>
  <si>
    <t>Savez društva distrofičara Hrvatske</t>
  </si>
  <si>
    <t>00000131</t>
  </si>
  <si>
    <t>08465235935</t>
  </si>
  <si>
    <t>0013234</t>
  </si>
  <si>
    <t>Nova Ves 44, Zagreb</t>
  </si>
  <si>
    <t>01 4666 849</t>
  </si>
  <si>
    <t xml:space="preserve"> sddh@zg.t-com.hr</t>
  </si>
  <si>
    <t xml:space="preserve"> www.sddh.hr</t>
  </si>
  <si>
    <t>"Zajedno do integracije djece s MD i NMB"</t>
  </si>
  <si>
    <t>Projektom se želi doprinijeti poticanju cjelovite integracije djece s teškoćama u razvoju i osoba s invaliditetom, osobito osoba s mišićnom distrofijom i srodnim neuromuskularnim bolestima</t>
  </si>
  <si>
    <t>Provedba projekta u dječjim vrtićima i osnovnim školama Grada Zagreba</t>
  </si>
  <si>
    <t>Udruga za autizam - Zagreb</t>
  </si>
  <si>
    <t>Kreativne radionice za osobe s autizmom</t>
  </si>
  <si>
    <t>Poticanje cjelovite integracije osoba s autizmom na području Grada Zagreba putem uključivanja u aktivnosti kreativnih radionica</t>
  </si>
  <si>
    <t>"Aktivni život i samostalnost osoba s invaliditetom"</t>
  </si>
  <si>
    <t>Aktivacija OSI kroz dramsku sekciju, rad na kreativnosti, samopouzdanja, komunikacijskih vještina i javnog nastupa te tečaj kuhanja.</t>
  </si>
  <si>
    <t>Re³-rekreacija, rehabilitacija, resocijalizacija</t>
  </si>
  <si>
    <t>Svrha projekta je rehabilitacija kroz jačanje vlastitih kapaciteta svakog korisnika za promjene u svakodnevnom funkcioniranju, putem aktivnosti razonode i rekreacije.</t>
  </si>
  <si>
    <t>TRG ŽRTVAVA FAŠIZMA 14, Zagreb</t>
  </si>
  <si>
    <t>01/4612-542</t>
  </si>
  <si>
    <t xml:space="preserve">zfks2004@yahoo.com </t>
  </si>
  <si>
    <t xml:space="preserve">Besplatni tečaj digitalne fotografije u OŠ Suvag </t>
  </si>
  <si>
    <t>Besplatni tečaj digitalne fotografije u OŠ Suvag za osobe s ošt.sluha i djecu sa poremeća. pažnje.</t>
  </si>
  <si>
    <t>iLab - Udruga za habilitaciju djece s teškoćama u razvoju i cjelokupnu podršku njihovim obiteljima</t>
  </si>
  <si>
    <t>21009895</t>
  </si>
  <si>
    <t>99827999687</t>
  </si>
  <si>
    <t>0230461</t>
  </si>
  <si>
    <t>Alagovićeva 22a, Zagreb</t>
  </si>
  <si>
    <t xml:space="preserve"> 091/592-0006</t>
  </si>
  <si>
    <t xml:space="preserve"> lhrpka@gmail.com</t>
  </si>
  <si>
    <t>www.ilab.hr</t>
  </si>
  <si>
    <t>Lina Daxini</t>
  </si>
  <si>
    <t>Rano otkrivanje i prevencija nastanka teškoća u razvoju dojenčadi i djece rane dobi</t>
  </si>
  <si>
    <t>Otkrivanje potencijalnih teškoća i odstupanja u razvoju te jačanje djeteta i obitelji kroz 9 aktivnosti</t>
  </si>
  <si>
    <t>Jockey klub Hrvatske</t>
  </si>
  <si>
    <t>Karlovačka cesta 80k, Zagreb</t>
  </si>
  <si>
    <t xml:space="preserve"> 01-655-1100</t>
  </si>
  <si>
    <t>Program terapijskog i rehabilitacijskog jahanja</t>
  </si>
  <si>
    <t xml:space="preserve">Cilj je unaprijediti kvalitetu života djece i mladeži s neurorazvojnim i motoričkim smetnjama, poboljšanje motorike, jačanje muskulature te razvoj samopouzdanja kroz terapijsko jahanje. </t>
  </si>
  <si>
    <t>Konjički klub "Appaloosa"</t>
  </si>
  <si>
    <t>II.Petruševec 5, Zagreb</t>
  </si>
  <si>
    <t>095 913 2036</t>
  </si>
  <si>
    <t xml:space="preserve"> info@appaloosa.com.hr</t>
  </si>
  <si>
    <t xml:space="preserve"> www.appaloosa.com.hr</t>
  </si>
  <si>
    <t>Kristina Magaš</t>
  </si>
  <si>
    <t>Sloboda na konju 2</t>
  </si>
  <si>
    <t>Terapijsko jahanje koje razvija motoričke sposobnosti, osjetilnu integraciju, ravnotežu i motoričku koordinaciju kod djece s teškoćama u razvoju.</t>
  </si>
  <si>
    <t>Krila – terapijsko jahanje, udruga osoba sa cerebralnom i dječjom paralizom</t>
  </si>
  <si>
    <t>Otona Ivekovića 31, Sesvete</t>
  </si>
  <si>
    <t xml:space="preserve"> 01 2342 314</t>
  </si>
  <si>
    <t xml:space="preserve"> www.krila.hr</t>
  </si>
  <si>
    <t>Fizioterapija pomoću konja za djecu i mlade sa cerebralnom paralizom</t>
  </si>
  <si>
    <t>Pružanje besplatnih fizioterapijskih tretmana na konju djeci i mladima sa cerebralnom i dječjom paralizom, edukacija i obuka volontera, sudjelovanje na javnim manifestacijama DZ.</t>
  </si>
  <si>
    <t>Ronilački klub Vrtoglavica</t>
  </si>
  <si>
    <t>00001737</t>
  </si>
  <si>
    <t>21534292462</t>
  </si>
  <si>
    <t>0013099</t>
  </si>
  <si>
    <t>Cernička 16, Zagreb</t>
  </si>
  <si>
    <t>098 138 5996</t>
  </si>
  <si>
    <t>vrtoglavica@vertigo.hr</t>
  </si>
  <si>
    <t xml:space="preserve"> www.vertigo.hr</t>
  </si>
  <si>
    <t>Bruno Ilić</t>
  </si>
  <si>
    <t>Program terapijskog ronjenja za djecu i mlade s posebnim potrebama</t>
  </si>
  <si>
    <t>Omogućiti djeci i mladima korisno ispunjavanje slobodnog vremena, te ujedno utjecati na poboljšanje njihovih psihomotornih sposobnosti.</t>
  </si>
  <si>
    <t>VitaSport- Društvo za sportsku rekreaciju</t>
  </si>
  <si>
    <t>21001923</t>
  </si>
  <si>
    <t>00787486058</t>
  </si>
  <si>
    <t>0130165</t>
  </si>
  <si>
    <t xml:space="preserve">5. BARUTANSKI OGRANAK 17, Zagreb </t>
  </si>
  <si>
    <t>01-3751900</t>
  </si>
  <si>
    <t>mario.kasovic@kif.hr</t>
  </si>
  <si>
    <t>Prilagođeni fitnes program za djecu i mladež s poteškoćama u razvoju - Down sindrom</t>
  </si>
  <si>
    <t>Organiziranje sportsko rekreativnih aktivnosti primjerenih djeci i mladima s teškoćama u razvoju, u svrhu prevencije i razvoja zdravlja.</t>
  </si>
  <si>
    <t>Zagrebački športski savez osoba s invaliditetom</t>
  </si>
  <si>
    <t>21001483</t>
  </si>
  <si>
    <t>81460524884</t>
  </si>
  <si>
    <t>0082902</t>
  </si>
  <si>
    <t>Zagreb, Savska cesta 137</t>
  </si>
  <si>
    <t>01 6458 838</t>
  </si>
  <si>
    <t>zssi@zssi.hr</t>
  </si>
  <si>
    <t>www.zssi.hr</t>
  </si>
  <si>
    <t>Josip Držaić</t>
  </si>
  <si>
    <t>Rad - putokaz prema uspjehu</t>
  </si>
  <si>
    <t>Mirela Šikoronja Ivančin</t>
  </si>
  <si>
    <t>Omogućavanje sportske rekreacije mladima s invaliditetom kroz individualne i grupne aktivnosti, a kojom se postiže blagotovorni učinak na različite dijelove lokomotornog sustava.</t>
  </si>
  <si>
    <t>Mobilnost za osobe s cerebralnom paralizom</t>
  </si>
  <si>
    <t>Josip Koštan</t>
  </si>
  <si>
    <t>Projekt omogućava mobilnost i prijevoz članova i korisnika te kretanje po gradu uz iskustvo doživljaja prijevoza javnim prijevozom i interakcija s okolinom.</t>
  </si>
  <si>
    <t>Centar za istraživanje, edukaciju i primjenu novih znanja UP2DATE</t>
  </si>
  <si>
    <t>00000188</t>
  </si>
  <si>
    <t>81236156441</t>
  </si>
  <si>
    <t>0080225</t>
  </si>
  <si>
    <t>Ulica grada Mainza 29, Zagreb</t>
  </si>
  <si>
    <t xml:space="preserve"> 01 4839 534</t>
  </si>
  <si>
    <t xml:space="preserve"> info@up2date.hr</t>
  </si>
  <si>
    <t xml:space="preserve"> www.up2date.hr</t>
  </si>
  <si>
    <t>Nikola Glibo</t>
  </si>
  <si>
    <t>MEK-mobilnost, edukacija, komunikacija</t>
  </si>
  <si>
    <t>Slobodan pristup informacijama uvjet je za kvalitetno i učinkovito uživanje prava i sloboda čovjeka i nezamjenjiv instrument u osiguravanju egzistencijalnih i drugih potreba čovjeka.</t>
  </si>
  <si>
    <t>Humanitarna udruga "fra Mladen Hrkać"</t>
  </si>
  <si>
    <t>Trg Stjepana Radića 3, Zagreb</t>
  </si>
  <si>
    <t>099-5533-111</t>
  </si>
  <si>
    <t xml:space="preserve"> info@humh.hr</t>
  </si>
  <si>
    <t>Ivan Soldo</t>
  </si>
  <si>
    <t>Prijevoz osoba s invaliditetom</t>
  </si>
  <si>
    <t>Udruga je razvila model pomoći besplatnog prijevoza do medicinskih ustanova i drugih institucija ili smještaja u kojem OSI i djeca s teškoćama u razvoju, borave na području GZ.</t>
  </si>
  <si>
    <t>Udruga "Sindikat biciklista"</t>
  </si>
  <si>
    <t xml:space="preserve">Ribnjak 3, Zagreb </t>
  </si>
  <si>
    <t xml:space="preserve"> 098/9930-123</t>
  </si>
  <si>
    <t xml:space="preserve"> info@sindikatbiciklista.hr</t>
  </si>
  <si>
    <t xml:space="preserve"> www.sindikatbiciklista.hr</t>
  </si>
  <si>
    <t>Tomislav Nakić-Alfirević</t>
  </si>
  <si>
    <t>"Za kretanje bez prepreka"</t>
  </si>
  <si>
    <t>Bernardica Stipić</t>
  </si>
  <si>
    <t>Povezivanje osoba s invaliditetom, biciklista, pješaka i javnopravnih tijela u zajedničkom rješavanju prometnih problema nemotoriziranih sudionika prometa.</t>
  </si>
  <si>
    <t>Udruga roditelja djece oboljele od malignih i kroničnih bolesti "Ljubav na djelu"</t>
  </si>
  <si>
    <t>21006120</t>
  </si>
  <si>
    <t>04983288258</t>
  </si>
  <si>
    <t>0017752</t>
  </si>
  <si>
    <t xml:space="preserve">MEDULIĆEVA 34, Zagreb </t>
  </si>
  <si>
    <t xml:space="preserve"> 091 5633 005</t>
  </si>
  <si>
    <t>info@ljubavnadjelu.hr</t>
  </si>
  <si>
    <t xml:space="preserve"> www.ljubavnadjelu.hr</t>
  </si>
  <si>
    <t>Ljiljana Vuletić</t>
  </si>
  <si>
    <t>Mobilnost djece oboljele od malignih bolesti i osoba s invaliditetom</t>
  </si>
  <si>
    <t>Omogućava se djeci oboljeloj od malignih bolesti i obiteljima besplatna usluga prijevoza kombi vozilom.</t>
  </si>
  <si>
    <t>Izgradnja vršnjačke potpore - mladi pomažu mladima s invaliditetom</t>
  </si>
  <si>
    <t>Edukativna putovanja, upoznavanje kulturne baštine</t>
  </si>
  <si>
    <t>Hrvatski savez udruga invalida rada</t>
  </si>
  <si>
    <t>00000880</t>
  </si>
  <si>
    <t>18890872018</t>
  </si>
  <si>
    <t>0053244</t>
  </si>
  <si>
    <t xml:space="preserve">Hrgovići 47, Zagreb </t>
  </si>
  <si>
    <t xml:space="preserve"> 01 4829 295</t>
  </si>
  <si>
    <t xml:space="preserve"> info@hsuir.hr</t>
  </si>
  <si>
    <t xml:space="preserve"> www.hsuir.hr</t>
  </si>
  <si>
    <t>Josip Petrač</t>
  </si>
  <si>
    <t>Osobe s invaliditetom na tržištu rada II</t>
  </si>
  <si>
    <t>Projektnim aktivnostima pružat će se podrška osobama s invaliditetom za uključivanje na tržište rada i senzibilizirati poslodavce, te ukazati na važnost zaštite na radu.</t>
  </si>
  <si>
    <t>Martinov plašt, socijalno uslužna zadruga</t>
  </si>
  <si>
    <t>080765144 (MBS)</t>
  </si>
  <si>
    <t>03034605011</t>
  </si>
  <si>
    <t>0183807</t>
  </si>
  <si>
    <t>091 4530 300</t>
  </si>
  <si>
    <t>info@martinov.plast.hr</t>
  </si>
  <si>
    <t>www.martinov-plast.hr</t>
  </si>
  <si>
    <t>Veselko Musa</t>
  </si>
  <si>
    <t>Socijalnim uključivanjem do zaposlenja osoba s invaliditetom (2)</t>
  </si>
  <si>
    <t>Anđelka Bunić</t>
  </si>
  <si>
    <t>Djelovanje na prisutne nedostatnosti koje su razlogom dugotrajne nezaposlenosti, u smislu osnaživanja osoba s invaliditetom, pri traženju zaposlenja.</t>
  </si>
  <si>
    <t>Savez nezaposlenih Hrvatske</t>
  </si>
  <si>
    <t>0103671</t>
  </si>
  <si>
    <t>Dubrava 238, Zagreb</t>
  </si>
  <si>
    <t>01-2852-068</t>
  </si>
  <si>
    <t xml:space="preserve"> snhr@zg.ht.hr</t>
  </si>
  <si>
    <t>Vjerujemo u uspjeh</t>
  </si>
  <si>
    <t xml:space="preserve">Informiranje o zakonskim okvirima i pravima, posredovanje u ostvarivanju socijalnih prava, posredovanje kod poslodavaca o pogodnostima pri zapošljavanju OSI, psihosocijalna pomoć OSI  i skrbnicima. </t>
  </si>
  <si>
    <t>Udruga za promicanje istih mogućnosti (UPIM)</t>
  </si>
  <si>
    <t>21004023</t>
  </si>
  <si>
    <t>31162759112</t>
  </si>
  <si>
    <t>0081817</t>
  </si>
  <si>
    <t>Zagreb, Selska 112c</t>
  </si>
  <si>
    <t>01/641 3732</t>
  </si>
  <si>
    <t>upim@upim.hr</t>
  </si>
  <si>
    <t>www.upim.hr</t>
  </si>
  <si>
    <t>Mirjana Dobranović</t>
  </si>
  <si>
    <t>Inkluzivna škola za pčelare s invaliditetom</t>
  </si>
  <si>
    <t>Nikola Kezić</t>
  </si>
  <si>
    <t>Riječ je o inkluzivnoj edukaciji, kao obliku cjeloživotnog obrazovanja za zanimanje pčelar za osobe s invaliditetom. Pčelarska škola otvara mogućnosti za edukaciju, rad i zapošljavanje.</t>
  </si>
  <si>
    <t>Udruga za promicanje rehabilitacije i inkluziju osoba  s invaliditetom Geneza</t>
  </si>
  <si>
    <t>21006742</t>
  </si>
  <si>
    <t>61676926681</t>
  </si>
  <si>
    <t>0132571</t>
  </si>
  <si>
    <t>Starčevićev trg 4, Zagreb</t>
  </si>
  <si>
    <t>098 980 4880</t>
  </si>
  <si>
    <t>udruga-geneza@udruga-geneza.hr</t>
  </si>
  <si>
    <t>www.udruga-geneza.hr</t>
  </si>
  <si>
    <t>Valentina Ljubešić</t>
  </si>
  <si>
    <t>Pregovaranje = USPJEH</t>
  </si>
  <si>
    <t xml:space="preserve">Svrha projekta je pridonijeti integraciji OSI na tržište rada te poboljšanjem komunikacijskih vještina OSI utjecati na povećavanje njihove konkurentnosti pri zapošljavanju i napredovanju u poslu. </t>
  </si>
  <si>
    <t>Udruga žena obljelih i liječenih od raka SVE za NJU</t>
  </si>
  <si>
    <t>21005997</t>
  </si>
  <si>
    <t>29284356244</t>
  </si>
  <si>
    <t>0133578</t>
  </si>
  <si>
    <t>Kneza Mislava 10, Zagreb</t>
  </si>
  <si>
    <t xml:space="preserve"> 01 641 8765</t>
  </si>
  <si>
    <t>info@svezanju.hr</t>
  </si>
  <si>
    <t>www.svezanju.hr</t>
  </si>
  <si>
    <t>Almenka Balenović</t>
  </si>
  <si>
    <t>Zajedno smo jače - osnaživanje i integracija žena oboljelih od raka u redovne životne uloge</t>
  </si>
  <si>
    <t>Ljiljana Vukota</t>
  </si>
  <si>
    <t>Postizanje jednakosti u pristupu psihološkoj, psihosocijalnoj i logističkoj podršci te edukaciji žena oboljelih od raka i njihovih obitelji.</t>
  </si>
  <si>
    <t>Suncokret-OLJIN "Odgoj za ljubav i nenasilje"</t>
  </si>
  <si>
    <t>Naselak 22, Zagreb</t>
  </si>
  <si>
    <t>098 980 3919</t>
  </si>
  <si>
    <t>Isti smo</t>
  </si>
  <si>
    <t>Provođenje psihosocijalnog, zdravstvenog, odgojnog i obrazovnog rada s pojedincima radi osnaživanja tolerancije i nenasilja.</t>
  </si>
  <si>
    <t>suradnja s osnovnim školama</t>
  </si>
  <si>
    <t>85852827713</t>
  </si>
  <si>
    <t>Zagreb, Ilica 73</t>
  </si>
  <si>
    <t xml:space="preserve"> 01 4855 578</t>
  </si>
  <si>
    <t>info@udrugaroditeljakpk.hr</t>
  </si>
  <si>
    <t>"Sigurni od nasilja!"</t>
  </si>
  <si>
    <t>Marina Trbus</t>
  </si>
  <si>
    <t>Smanjivati ranjivost djece s tjelesnim teškoćama i mlade s invaliidtetom te njihovu izloženost različitim oblicima zlostavljanja poučavajući ih efikasnim prevencijskim strategijama te osiguranjem podrške roditeljima i oosblja škole koju pohađaju.</t>
  </si>
  <si>
    <t>suradnja s odgojno obrazovnim ustanovama</t>
  </si>
  <si>
    <t>Zajednica saveza osoba s invaliditetom Hrvatske - SOIH</t>
  </si>
  <si>
    <t>00000853</t>
  </si>
  <si>
    <t>52838275498</t>
  </si>
  <si>
    <t>0103914</t>
  </si>
  <si>
    <t>Savska cesta 3I, Zagreb</t>
  </si>
  <si>
    <t>01 4829 394</t>
  </si>
  <si>
    <t>soih@zg.t-com.hr</t>
  </si>
  <si>
    <t xml:space="preserve"> soih@zg.t-com.hr</t>
  </si>
  <si>
    <t>Zorislav Bobuš</t>
  </si>
  <si>
    <t>Ne nasilju nad ženama s invaliditetom</t>
  </si>
  <si>
    <t>Projekt je usmjeren na podizanje razine svijesti javnosti o problemu nasilja nad ženama, kao jednoj od najosjetljivijih društvenih skupina. Kroz projekt će se zagovarati njihova prava, senzibilizirati građane Grada Zagreba o pojavi, problemima i načinima suzbijanja rodno uvjetovanog nasilja te osnažiti žene s invaliditetom.</t>
  </si>
  <si>
    <t>Suradnja s dječjim vrtićima, srednjim školama, Uredima Vlade RH</t>
  </si>
  <si>
    <t>AGRAM Atletski klub osoba s invaliditetom</t>
  </si>
  <si>
    <t>21003804</t>
  </si>
  <si>
    <t>69034142609</t>
  </si>
  <si>
    <t>0057819</t>
  </si>
  <si>
    <t>Zagreb, Maksimirska 128</t>
  </si>
  <si>
    <t>01 2386 165</t>
  </si>
  <si>
    <t>info@agramik.hr</t>
  </si>
  <si>
    <t>www.agramik.hr</t>
  </si>
  <si>
    <t>Zlatko Vrdoljak</t>
  </si>
  <si>
    <t>I mi djeca s teškoćama u razvoju volimo sport i sve drugo što vole mladi</t>
  </si>
  <si>
    <t>Branko Omazić</t>
  </si>
  <si>
    <t>Omogućiti što većem broju slijepe i slabovidne djece i mladih da se uključe u nastavu tjelesnog i zdra. odgoja u šklama koje pohađaju.</t>
  </si>
  <si>
    <t>Suradnja s osnovnim školama</t>
  </si>
  <si>
    <t>Boćarski klub cerebralno paraliziranih osoba "Zagreb"</t>
  </si>
  <si>
    <t>21002792</t>
  </si>
  <si>
    <t>0001129</t>
  </si>
  <si>
    <t>098 966 7773</t>
  </si>
  <si>
    <t>jasna.skrabo@gmail.com</t>
  </si>
  <si>
    <t>www.hsbi.hr</t>
  </si>
  <si>
    <t>Jasminka Škrabo</t>
  </si>
  <si>
    <t>Rad je putokaz prema uspjehu</t>
  </si>
  <si>
    <t>Planirane aktivnosti u projektu odnose se na okupljanje, informiranje, organizaciju, pomoć i podršku, uključivanje, evidentiranje, evaluaciju. Program omogućuje kontinuirano i aktivno sudjelovanje u boćarskim aktivnostima</t>
  </si>
  <si>
    <t>Zagreb, Ilica 48</t>
  </si>
  <si>
    <t xml:space="preserve"> 01 4870 070</t>
  </si>
  <si>
    <t>Socijalizacijska radionica "Klub mladih"</t>
  </si>
  <si>
    <t>Petra Mršić Fundurulja</t>
  </si>
  <si>
    <t>Mladim osobama s intelektualnim teškoćama pruža se organizirano provođenje slobodnog vremena kroz aktivnosti usmjerene na lokalnu zajednicu, a koje potiču njihovo aktivno sudjelovanje kao punopravnih članova zajednice.</t>
  </si>
  <si>
    <t>suradnja s lokalnom zajednicom</t>
  </si>
  <si>
    <t>16. Festival jednakih mogućnosti (16. F=M)</t>
  </si>
  <si>
    <t>Festival jednakih mogućnosti je tradicionalna međunarodna manifestacija urbane kulture, čiji program izvode osobe s invaliditetom zajedno s drugim umjetnicima.</t>
  </si>
  <si>
    <t>uključivanje marginaliziranih skupina u aktivnosti zajednice, suradnja s lokalnom zajednicom, udrugama osoba s invaliditetom iz raznih dijelova RH</t>
  </si>
  <si>
    <t>ILICA 83, Zagreb</t>
  </si>
  <si>
    <t xml:space="preserve"> 098 622 717</t>
  </si>
  <si>
    <t xml:space="preserve"> podrska@drustvo-podrska.hr</t>
  </si>
  <si>
    <t xml:space="preserve"> www.drustvo-podrska.hr</t>
  </si>
  <si>
    <t>Umjetnošću do jednakih mogućnosti</t>
  </si>
  <si>
    <t xml:space="preserve">Organiziranjem radionica pružit će se suradnicima različite aktivnosti putem kojih će usvajati kulturne sadržaje, koji će potaknuti njihovo socijalno uključivanje i povećati im zadovoljstvo i kvalitetu življenja. </t>
  </si>
  <si>
    <t>Golball klub slijepih "Zagreb"</t>
  </si>
  <si>
    <t>21007330</t>
  </si>
  <si>
    <t>43482681136</t>
  </si>
  <si>
    <t>0139128</t>
  </si>
  <si>
    <t>Draškovićeva 80III, Zagreb</t>
  </si>
  <si>
    <t>099/833-0976</t>
  </si>
  <si>
    <t>vanja.rajich@gmail.com</t>
  </si>
  <si>
    <t>www.hsss-cbsa.hr</t>
  </si>
  <si>
    <t>Darko Golubić</t>
  </si>
  <si>
    <t>"Slijepi, a aktivni"</t>
  </si>
  <si>
    <t>Vanja Rajić</t>
  </si>
  <si>
    <t>Nastavak uspješnog djelovanja Kluba te nastavak aktivnosti koje za cilj imaju što veću uključenost slijepih u aktivno bavljenje sportom.</t>
  </si>
  <si>
    <t>Invalidski odbojkaški klub "Zagreb"</t>
  </si>
  <si>
    <t>21001571</t>
  </si>
  <si>
    <t>63908753742</t>
  </si>
  <si>
    <t>0088838</t>
  </si>
  <si>
    <t>Kralja Držislava 6, Zagreb</t>
  </si>
  <si>
    <t>098 815-758</t>
  </si>
  <si>
    <t>damir.kasap@gmail.com</t>
  </si>
  <si>
    <t>www.iok-zagreb.hr</t>
  </si>
  <si>
    <t>Damir Kasap</t>
  </si>
  <si>
    <t>„Novi integracijski model – Grad Zagreb 2017“</t>
  </si>
  <si>
    <t>Cilj programa je socijalna integracija djece i osoba s tjelesnim i ostalim oštećenjima kroz sport. Program se odvija kroz šest jednodnevnih radionica senzibilizacije i tri prezentacije igre sjedeće odbojke.</t>
  </si>
  <si>
    <t>Košarkaški klub invalida "Zagreb"</t>
  </si>
  <si>
    <t>21001475</t>
  </si>
  <si>
    <t>11614841693</t>
  </si>
  <si>
    <t>0061794</t>
  </si>
  <si>
    <t>Grada Chicaga 11, Zagreb</t>
  </si>
  <si>
    <t xml:space="preserve"> 01 2011 970</t>
  </si>
  <si>
    <t xml:space="preserve"> ivica.vujica@gmail.com</t>
  </si>
  <si>
    <t>Ivica Vujica</t>
  </si>
  <si>
    <t>Igranje košarke u kolicima</t>
  </si>
  <si>
    <t>Promicanje i razvitak košarkaškog športa za osobe s invaliditetom.</t>
  </si>
  <si>
    <t>Planinarsko društvo slijepih "Prijatelji planina"</t>
  </si>
  <si>
    <t>21000742</t>
  </si>
  <si>
    <t>87911440551</t>
  </si>
  <si>
    <t>0017892</t>
  </si>
  <si>
    <t>Zagreb, Draškovićeva 80/III</t>
  </si>
  <si>
    <t xml:space="preserve"> 01 4811 124</t>
  </si>
  <si>
    <t>udruga.slijepih.zagreb@zg.t-com.hr</t>
  </si>
  <si>
    <t>Jasminka Listeš</t>
  </si>
  <si>
    <t>Slijepi na vrhu</t>
  </si>
  <si>
    <t>Slavko Kovač</t>
  </si>
  <si>
    <t>Aktivnostima iz projekta osigurat će se preduvjeti za redovito kretanje slijepih osoba, a time i kvalitetniji i zdraviji život te bolju socijalizaciju.</t>
  </si>
  <si>
    <t>Sportsko društvo invalida "hrabri" za sport i rekreaciju invalidnih osoba</t>
  </si>
  <si>
    <t>21000769</t>
  </si>
  <si>
    <t>75069568460</t>
  </si>
  <si>
    <t>0161650</t>
  </si>
  <si>
    <t xml:space="preserve">Božidarevićeva 11, Zagreb </t>
  </si>
  <si>
    <t xml:space="preserve"> 099-2110-848</t>
  </si>
  <si>
    <t>marijan.anic1@tehnika.hr</t>
  </si>
  <si>
    <t>Marijan Anić</t>
  </si>
  <si>
    <t>Sudjelovanje osoba s invaliditetom u javnom životu, kulturi i sportu</t>
  </si>
  <si>
    <t>Zoran Stojanović i Marijan Anić</t>
  </si>
  <si>
    <t xml:space="preserve">Sjedeća odbojka za osobe s invaliditetom (žene). </t>
  </si>
  <si>
    <t>Šahovski klub "Stjepan Bosak" - URIHO</t>
  </si>
  <si>
    <t>21001525</t>
  </si>
  <si>
    <t>0015610</t>
  </si>
  <si>
    <t xml:space="preserve">MARETIĆEVA 4, Zagreb </t>
  </si>
  <si>
    <t xml:space="preserve"> 098/1377-734</t>
  </si>
  <si>
    <t>damir.fatusic@gmail.com</t>
  </si>
  <si>
    <t>www.skstjepanbosak.com</t>
  </si>
  <si>
    <t>Damir Fatušić</t>
  </si>
  <si>
    <t>Šahovske aktivnosti za osobe s invaliditetom</t>
  </si>
  <si>
    <t>Šahovske aktivnosti za osobe s invaliditetom.</t>
  </si>
  <si>
    <t>Šahovski klub slijepih "Polet"</t>
  </si>
  <si>
    <t>21000601</t>
  </si>
  <si>
    <t>73036963148</t>
  </si>
  <si>
    <t>0009669</t>
  </si>
  <si>
    <t>stjepan.zaja@gmail.com</t>
  </si>
  <si>
    <t>Antun Kovač</t>
  </si>
  <si>
    <t>"Za nas je šah više od igre"</t>
  </si>
  <si>
    <t>Stjepan Žaja</t>
  </si>
  <si>
    <t>Šahovskom igrom doprinosi se poboljšanju kvalitete života članova u sportskom, zdravstvenom i socijalnom pogledu.</t>
  </si>
  <si>
    <t>Teniski klub osoba s invaliditetom "Sirius"</t>
  </si>
  <si>
    <t>21007099</t>
  </si>
  <si>
    <t>09444325229</t>
  </si>
  <si>
    <t>0142674</t>
  </si>
  <si>
    <t>Avenija Većeslava Holjevca 18, Zagreb</t>
  </si>
  <si>
    <t>099 3855 419</t>
  </si>
  <si>
    <t xml:space="preserve"> bojan.kovac@tk-sirius.com</t>
  </si>
  <si>
    <t xml:space="preserve"> tk-sirius.com</t>
  </si>
  <si>
    <t>Bojan Kovač</t>
  </si>
  <si>
    <t>Sirius open 2017</t>
  </si>
  <si>
    <t>Sirius open 2017 je međunarodno tenisko natjecanje za osobe s invaliditetom, a koje "Sirius" organizira početkom ljeta.</t>
  </si>
  <si>
    <t>TK Čigra</t>
  </si>
  <si>
    <t>Vinogradi 7, Zagreb</t>
  </si>
  <si>
    <t>098 833 488</t>
  </si>
  <si>
    <t>danijel.cigra@gmail.com</t>
  </si>
  <si>
    <t>Čigrin let</t>
  </si>
  <si>
    <t>Stručno vođeni program koji zadovoljava osnovne dječje potrebe za igrom, kretanjem i druženje.</t>
  </si>
  <si>
    <t>Udruga za promicanje inkluzije</t>
  </si>
  <si>
    <t>00000018</t>
  </si>
  <si>
    <t>50162948091</t>
  </si>
  <si>
    <t>0052957</t>
  </si>
  <si>
    <t>Bleiweissova 15, Zagreb</t>
  </si>
  <si>
    <t xml:space="preserve"> 01 3758 932</t>
  </si>
  <si>
    <t>inkluzija@inkluzija.hr</t>
  </si>
  <si>
    <t xml:space="preserve"> www.inkluzija.hr</t>
  </si>
  <si>
    <t>Borka Teodorović</t>
  </si>
  <si>
    <t>Zajednica za sve</t>
  </si>
  <si>
    <t>Nedeljka Miščević</t>
  </si>
  <si>
    <t>Projektom se želi omogućiti kvalitetnije sadržaje slobodnog vremena za osobe s intelektualnim teškoćama čime se postiže bolja vidljivost u zajednici koja dovodi do manje izoliranosti te razvijanja pozitivnije slike o sebi.</t>
  </si>
  <si>
    <t>Udruga za promicanje kvalitetnog obrazovanja mladih s invaliditetom "ZAMISLI"</t>
  </si>
  <si>
    <t>Slušam, dakle vidim</t>
  </si>
  <si>
    <t>Prilagodba audiovizualnih sadržaja i kazališnih predstava za osobe oštećenoga vida, a time i njihovo sudjelovanje u kulturnom životu zajednice.</t>
  </si>
  <si>
    <t>Ulica grada Chicaga 1, Zagreb</t>
  </si>
  <si>
    <t>01-6137-120</t>
  </si>
  <si>
    <t>Stvarajmo zajedno</t>
  </si>
  <si>
    <t>Anita Mašić</t>
  </si>
  <si>
    <t>Likovne aktivnosti (glina, kolaž, drvo, mozaik) u prostoru Učilišta Tanay. Korisnici djeca iz SUVAG-a.</t>
  </si>
  <si>
    <t xml:space="preserve">SAVSKA CESTA 137, Zagreb </t>
  </si>
  <si>
    <t xml:space="preserve"> 01 6458 838</t>
  </si>
  <si>
    <t xml:space="preserve"> zssi@zssi.hr</t>
  </si>
  <si>
    <t>Tradicionalni sportsko-rekreativni turniri osoba s invaliditetom</t>
  </si>
  <si>
    <t>Animacija i uključivanje osoba s teškoćama u razvoju u športske aktivnosti zbog poboljšanja kvalitete života navedenih osoba.</t>
  </si>
  <si>
    <t>beUP2DATE</t>
  </si>
  <si>
    <t>Avenija Marina Držića 71A, Zagreb</t>
  </si>
  <si>
    <t xml:space="preserve"> 091-7656-491</t>
  </si>
  <si>
    <t xml:space="preserve"> savezsumsi@gmail.com</t>
  </si>
  <si>
    <t xml:space="preserve"> www.savezsumsi.hr</t>
  </si>
  <si>
    <t>Informacija-socijalizacija</t>
  </si>
  <si>
    <t>Kroz radio emisiju Hodalica, sustavno će se mlade informirati o događajima vezanim uz invaliditet.</t>
  </si>
  <si>
    <t>Suradnja s raznim institucijama, gostima u emisiji (Institut za društvena istraživanja, Ured za razvoj karijera…)</t>
  </si>
  <si>
    <t>Stručno-iskustvene radionice za učenike, debate i predavanja za učitelje, kako bi se potaknuli i educirali svi sudionici na ravnopravno i adekvatno ponašanje i odnošenje prema osobama s invaliditetom.</t>
  </si>
  <si>
    <t>Suradnja sa 10 osnovnih škola na području Grada Zagreba</t>
  </si>
  <si>
    <t>Zagreb, Ivanićgradska 38</t>
  </si>
  <si>
    <t>01 2441 393</t>
  </si>
  <si>
    <t>Sanja Perić</t>
  </si>
  <si>
    <t>Integracija rijetkih bolesti u politiku skrbi za osobe s invaliditetom</t>
  </si>
  <si>
    <t>Integracija rijetkih bolesti u politiku skrbi za OSI iz razloga što iste često uzrokuju teške, trajne i progresivne oblike invaliditeta.</t>
  </si>
  <si>
    <t>Centri za socijalnu skrb</t>
  </si>
  <si>
    <t>Pomozimo zajedno osobama s invaliditetom uz svakodnevnu podršku volontera</t>
  </si>
  <si>
    <t>Stanko Miškić</t>
  </si>
  <si>
    <t>Volonteri asistenti pružali bi korisnicima individualne programe pomoći u svrhu poboljšanja psihosocijalnog stanja korisnika, organizacija boravka oboljelih i skrbi i dr.</t>
  </si>
  <si>
    <t>Leon-logično energično ostvarimo nemoguće</t>
  </si>
  <si>
    <t>Osposobljavanje OSI za korištenje računala, istraživanje informacija i objavljivanje na portalu Moj svijet.</t>
  </si>
  <si>
    <t>Savez udruga za autizam Hrvatske</t>
  </si>
  <si>
    <t>00000938</t>
  </si>
  <si>
    <t>64932576174</t>
  </si>
  <si>
    <t>0137351</t>
  </si>
  <si>
    <t>Ljudevita Posavskog 37, Zagreb</t>
  </si>
  <si>
    <t xml:space="preserve"> 01-8896-527</t>
  </si>
  <si>
    <t xml:space="preserve"> suzahrv@gmail.com</t>
  </si>
  <si>
    <t xml:space="preserve"> www.autizam-suzah.hr</t>
  </si>
  <si>
    <t>Lidija Penko</t>
  </si>
  <si>
    <t>Upoznaj me i budi mi prijatelj</t>
  </si>
  <si>
    <t>Producirati seriju od 4 kratka videa.</t>
  </si>
  <si>
    <t>Udruga umirovljenika ministarstva unutarnjih poslova RH-Zagrebačka</t>
  </si>
  <si>
    <t>00000858</t>
  </si>
  <si>
    <t>09914242179</t>
  </si>
  <si>
    <t>0021628</t>
  </si>
  <si>
    <t>Stupnička 4, Zagreb</t>
  </si>
  <si>
    <t xml:space="preserve"> 01 6191 318</t>
  </si>
  <si>
    <t xml:space="preserve"> umirovljenici.mup@zg.ht.hr</t>
  </si>
  <si>
    <t xml:space="preserve"> umirovljenici-mup.hr</t>
  </si>
  <si>
    <t>Olakšajmo hendikep</t>
  </si>
  <si>
    <t>Kućne posjete, telefonski razgovori i dostava publikacija starijim osobama (nepokretnim i/ili teško pokretnim).</t>
  </si>
  <si>
    <t>Udruženje za unapređivanje obrazovanja slijepih i slabovidnih osoba</t>
  </si>
  <si>
    <t>00000539</t>
  </si>
  <si>
    <t>01458835402</t>
  </si>
  <si>
    <t>0079421</t>
  </si>
  <si>
    <t>Domagojeva 27, Zagreb</t>
  </si>
  <si>
    <t>01 4551 650</t>
  </si>
  <si>
    <t xml:space="preserve"> udruga@uuosso.hr</t>
  </si>
  <si>
    <t>www.uuosso.hr</t>
  </si>
  <si>
    <t>Zoran Rogić</t>
  </si>
  <si>
    <t>Informiranjem do bolje integracije i veće samostalnosti slijepih</t>
  </si>
  <si>
    <t>Izrada i distribucija elektroničkog izdanja izbora članaka iz hrvatskog tiska pod nazivom "Umjesto Reader's Digesta s dodatkom Tiflo.</t>
  </si>
  <si>
    <t>Vlaška 24 /1, Zagreb</t>
  </si>
  <si>
    <t>01 5601 110</t>
  </si>
  <si>
    <t xml:space="preserve"> www.alzheimer.hr</t>
  </si>
  <si>
    <t>Ninoslav Mimica</t>
  </si>
  <si>
    <t>Edukacija, savjetovanje i psihološka potpora za njegovatelje i osobe oboljele od Alzheimerove bolesti</t>
  </si>
  <si>
    <t>Svrha projekta je poticanje socijalne, zdravstvene i društvene skrbi za oboljele od Alzheimerove bolesti i drugih demencija radi održavanja njihove psihofizičke očuvanosti i odgađanje institucionalizecije oboljelog što je dulje moguće te zadržavanje oboljele osobe u okruženju vlastitog doma</t>
  </si>
  <si>
    <t>Društvo distrofičara Zagreb - DDZ</t>
  </si>
  <si>
    <t>Zagreb, Dalmatinska 1</t>
  </si>
  <si>
    <t>Škola rehabilitacije</t>
  </si>
  <si>
    <t>Draženka Pavlek</t>
  </si>
  <si>
    <t xml:space="preserve">Škola rehabilitacije (individualni pristup svakom korisniku jer svatko ima drugačiju mogućnost izvođenja pokreta i različitu snagu tijela. Ispravno tretiranje i pravovremeno uvođenje vježbi u dnevne aktivnosti oboljelih od distofije mogu višestruko usporiti progresiju bolesti, Vježbe disanja, škola plivanja, kreativna i likovna radionica te Karaoke show) </t>
  </si>
  <si>
    <t>Ilica 83</t>
  </si>
  <si>
    <t>098/622 717</t>
  </si>
  <si>
    <t>radat.katarina@gmail.com</t>
  </si>
  <si>
    <t>www.drustvo-podrska.hr</t>
  </si>
  <si>
    <t>"Građani za građane"</t>
  </si>
  <si>
    <t>Senzibilizacija građana i predstavnika građana za potrebe ranjihivh društvenih skupina.</t>
  </si>
  <si>
    <t>Zagreb, Kneza Mislava7/I</t>
  </si>
  <si>
    <t>01 4619 116</t>
  </si>
  <si>
    <t>Klub iznad 60</t>
  </si>
  <si>
    <t>Prijevoz u prostorije Kluba za 6 starijih gluhih osoba, dovoz hrane 4 puta mjesečno za 10 starijih članova,  edukacije, kuharske radionice i radna tarapija za korisnike, kreativne radionice dva puta tjedno, savjetovalište za članove i njihove obitelji, tjelovježba jednom tjedno za starije gluhe članove, stručna medicinska predavanja te usluga pomoći u kući za starije od 85 godina.</t>
  </si>
  <si>
    <t>21000363</t>
  </si>
  <si>
    <t>67417590263</t>
  </si>
  <si>
    <t>01/4848 911 098/970 7818</t>
  </si>
  <si>
    <t>Jačanje kompetencija udruge u pružanju socijalnih usluga</t>
  </si>
  <si>
    <t>Jačanje kompetencija udruge u pružanju socijalnih usluga, proširenje aktivnosti i usluga u lokalnoj zajednici za djecu s teškoćama u razvoju.</t>
  </si>
  <si>
    <t>Hrvatske udruge paraplegičara i tetraplegičara (HUPT)</t>
  </si>
  <si>
    <t>00001365</t>
  </si>
  <si>
    <t>24105496418</t>
  </si>
  <si>
    <t>0011983</t>
  </si>
  <si>
    <t>Ulica Vladimira Varićaka 20</t>
  </si>
  <si>
    <t>01 3831 195</t>
  </si>
  <si>
    <t>hupt@hupt.hr</t>
  </si>
  <si>
    <t>www.hupt.hr</t>
  </si>
  <si>
    <t>Manda Knežević</t>
  </si>
  <si>
    <t>Radni vikend 2017.</t>
  </si>
  <si>
    <t>Radni vikend na temu "Javne politike i osobe s invaliditetom" u svrhu bolje informiranosti i osviještenosti osoba s paraplegijom i tetraplegijom vezano za zdravlje, prava iz socijalne skrbi i dr.</t>
  </si>
  <si>
    <t>www.sgingz.hr</t>
  </si>
  <si>
    <t>Potpuna uključenost kroz znakovni jezik - konferencija</t>
  </si>
  <si>
    <t>Predstavnici Saveza sudjelovali su na međunarodnoj konferenciji pod nazivom Uz znakovni jezik do potpune inkluzije, u Budimpešti, u studenome 2017.</t>
  </si>
  <si>
    <t>Udruga invalida rada Zagreba</t>
  </si>
  <si>
    <t>21000075</t>
  </si>
  <si>
    <t>97076801325</t>
  </si>
  <si>
    <t>0057088</t>
  </si>
  <si>
    <t>Zagreb, Nova cesta 86</t>
  </si>
  <si>
    <t>01/4829 119</t>
  </si>
  <si>
    <t>uir@uir-zagreb.hr</t>
  </si>
  <si>
    <t>www.uir-zagreb.hr</t>
  </si>
  <si>
    <t>Nada Vorkapić</t>
  </si>
  <si>
    <t>Edukacija djelatnika UIR Zagreba</t>
  </si>
  <si>
    <t xml:space="preserve">Dvije edukacije  zaposlenih djelatnika Udruge (odnosi s javnošću za organizacije civilnog društva te provedba EU projekata) u svrhu kvalitetnije izrade projekata i programa te javne i medijske promocije Udruge. </t>
  </si>
  <si>
    <t>Udruga za kulturu, umjetnost i turizam osoba oštećena sluha Hrvatske "Svijet tišine"</t>
  </si>
  <si>
    <t>0148660</t>
  </si>
  <si>
    <t>Remetinečka cesta 77</t>
  </si>
  <si>
    <t>01/6678 562 091/200 6550</t>
  </si>
  <si>
    <t>svijet.tisine1@gmail.com</t>
  </si>
  <si>
    <t>www.svijet-tisine.hr</t>
  </si>
  <si>
    <t>Vanda Šagovac</t>
  </si>
  <si>
    <t>Edukacija i interaktivna radionica znakovnog jezika</t>
  </si>
  <si>
    <t>Radionice i edukacije mladih o hrvatskom znakovnom jeziku gluhih te senzibiliziranje prema osobama s invaliditetom.</t>
  </si>
  <si>
    <t>Goalball klub slijepih "Zagreb"</t>
  </si>
  <si>
    <t>Draškovićeva 80/III</t>
  </si>
  <si>
    <t>099/833 0976</t>
  </si>
  <si>
    <t>XX. Otvoreno prvenstvo Republike Hrvatske u goalball i tradicionalni memorijalni turnir "Božidar Peček"</t>
  </si>
  <si>
    <t>Organizacija XX otvorenog prvenstva Hrvatske u goalballu i tradicionalnog goalball turnina "Božidar Peček".</t>
  </si>
  <si>
    <t>CeDePe</t>
  </si>
  <si>
    <t>Obilježavanje 40. obljetnice rada Udruge</t>
  </si>
  <si>
    <t>Svečana proslava 40-te obljetnice rada Udruge u dvorani Vatroslav Lisinski.</t>
  </si>
  <si>
    <t>Zagreb, Hrgovići 47</t>
  </si>
  <si>
    <t>info@hsuir.hr</t>
  </si>
  <si>
    <t>www.hsuir.hr</t>
  </si>
  <si>
    <t>50 godina Hrvatskog saveza udruga invalida rada</t>
  </si>
  <si>
    <t>Obilježavanje 50. obljetnice Saveza (izrada i tiskanje promotivnih materijala, brošure, priznanja i zahvalnica…,troškovi usluge dvorane i tehničke opreme, ručak za 250 osoba).</t>
  </si>
  <si>
    <t>01/4811-123</t>
  </si>
  <si>
    <t>BRANIMIR ŠUTALO GORAN DENIS TOMAŠKOVIĆ</t>
  </si>
  <si>
    <t>70 godina djelovanja Udruge slijepih Zagreb</t>
  </si>
  <si>
    <t>Goran Denis Tomašković</t>
  </si>
  <si>
    <t>Projektom su financirane aktivnosti obilježavanja 70 godina rada Udruge slijepih Zagreb. Aktivnosti koje su provedene su : Pripreme i planiranje aktivnosti obilježavanja obljetnice, Svečana akademija u Dvorani "Scena Vidra" s glazbeno scenskim točkama, radionice quillinga, izdavanje posebnog obljetničkog broja časopisa "Vidici", izrađene nove web stranice Udruge, organizacija pješačenja članova na Sljeme na Međunarodno dan bijelog štapa, "Koncert u mraku" u dvorani "Scena Vidra"</t>
  </si>
  <si>
    <t>Ženski Lions Klub Kontesa Nera</t>
  </si>
  <si>
    <t>48773394574</t>
  </si>
  <si>
    <t>0215347</t>
  </si>
  <si>
    <t>Šeferova 8</t>
  </si>
  <si>
    <t>01/2321 3137 098/925 2884</t>
  </si>
  <si>
    <t>rozina.milcic@gmail.com</t>
  </si>
  <si>
    <t>Snježana Rucner</t>
  </si>
  <si>
    <t>za organizaciju humanitarnog koncerta „Za svakoga po nešto“</t>
  </si>
  <si>
    <t>Svrha humanitarnog koncerta bila je prikupljanje sredstava za kupnju posebnog računala za Centar za odgoj i obrazovanje "Vinko Bek" i stipendiranje učenice oboljele od cerebralne paralize</t>
  </si>
  <si>
    <t>„Četrdeseta godišnjica DDZ“</t>
  </si>
  <si>
    <t>Udruga je obilježila 40. godišnjicu prilikom čega je organizirana svečana akademija te aukcija slika.</t>
  </si>
  <si>
    <t>01/4829 394</t>
  </si>
  <si>
    <t>www.soih.hr</t>
  </si>
  <si>
    <t>„XXII hrvatski simpozij osoba s invaliditetom s međunarodnim sudjelovanjem“</t>
  </si>
  <si>
    <t xml:space="preserve">Tema Simpozija bila je “Konvencija UN o pravima osoba s invaliditetom –  Obrazovanje, zapošljavanje i položaj osoba s invaliditetom“, </t>
  </si>
  <si>
    <t>Vukovarske iskrice-udruga za pomoć osobama s intelektualnim teškoćama</t>
  </si>
  <si>
    <t>16001336</t>
  </si>
  <si>
    <t>43102185018</t>
  </si>
  <si>
    <t>0046256</t>
  </si>
  <si>
    <t>Ljudevita Gaja 12, Vukovar</t>
  </si>
  <si>
    <t>099-5952-616</t>
  </si>
  <si>
    <t>vukovarske.iskrice@gmail.com</t>
  </si>
  <si>
    <t>www.vukovarskeiskrice.hr</t>
  </si>
  <si>
    <t>Ljiljana Radobuljac</t>
  </si>
  <si>
    <t xml:space="preserve"> "Vukovarske iskrice i prijatelji" s ciljem unapređenja kvalitete života djece i mladih s intelektualnim teškoćama</t>
  </si>
  <si>
    <t>Glavni cilj projekta bilo je unapređenje kvalitete života djece i mladih s intelektualnim teškoćama.</t>
  </si>
  <si>
    <t>Nova cesta 86</t>
  </si>
  <si>
    <t>4. memorijal Marije Topić</t>
  </si>
  <si>
    <t>Organizacija četvrtog memorijala Marije Topić na RŠC Jarun</t>
  </si>
  <si>
    <t>Ljudevita Posavskog 37</t>
  </si>
  <si>
    <t>01/8896 507</t>
  </si>
  <si>
    <t>suzahrv@gmail.com</t>
  </si>
  <si>
    <t>www.autizam-suzah.hr</t>
  </si>
  <si>
    <t>Redovna godišnja skupština i Vijeće uprave Autism Europe 2017, Zagreb</t>
  </si>
  <si>
    <t>Organizacija Redovne godišnje skupštine i Vijeća uprave Autism Europe 2017, Zagreb</t>
  </si>
  <si>
    <t>Kneza Mislava 7</t>
  </si>
  <si>
    <t>01/4619 116</t>
  </si>
  <si>
    <t>Konkurentnost na tržištu rada gluhih osoba i jačanje kapaciteta udruge kroz cjeloživotno učenje</t>
  </si>
  <si>
    <t>Konkurentnost na tržištu rada gluhih osoba i jačanje kapaciteta udruge kroz edukacije o vođenju EU projekata</t>
  </si>
  <si>
    <t>Nova cesta 86, Zagreb</t>
  </si>
  <si>
    <t xml:space="preserve"> www.uir-zagreb.hr</t>
  </si>
  <si>
    <t>NADA VORKAPIĆ ANAMARIJA LAZIĆ</t>
  </si>
  <si>
    <t>Jačanje kapaciteta UIR</t>
  </si>
  <si>
    <t>Projektom su realizirani mnogi programi, među njima Mobilni tim (besplatna pomoć osobama s invaliditetom, medicinska, pravna, psihološka), Klupske aktivnosti  - osiguravanje različitih aktivnosti u svrhu poboljšanja psihofizičkog zdravlja i organiziranih radionica vježbanja, te usluge "Pravnog savjetovališta" u svrhu davanja pravnih savjeta i pomoći u pisanju podnesaka.</t>
  </si>
  <si>
    <t>Ivana Pergošića 10</t>
  </si>
  <si>
    <t>098/316231</t>
  </si>
  <si>
    <t>Rehabilitacija djece s teškoćama u razvoju i osoba s invaliditetom, pomoću terapije jahanjem</t>
  </si>
  <si>
    <t>Rehabilitacija djece s teškoćama u razvoju i osoba s invaliidtetom, pomoću terapije jahanjem.</t>
  </si>
  <si>
    <t>Udruga za psihosocijalnu pomoć "Susret"</t>
  </si>
  <si>
    <t>A. Brešćenskoga 9</t>
  </si>
  <si>
    <t>01/4682470 091/1234495</t>
  </si>
  <si>
    <t>Radmila Stojanović babić</t>
  </si>
  <si>
    <t>Jačenje kapaciteta udruga i provođenje edukacija za zaposlenike</t>
  </si>
  <si>
    <t>Unaprijeđeni standardi kvalitete pružanja socijalnih usluga i omogućeno pružanje kvalitetnije skrbi korisnicima.</t>
  </si>
  <si>
    <t>Udruga za promicanje istih mogućnosti</t>
  </si>
  <si>
    <t>SelsKa Cesta 112c</t>
  </si>
  <si>
    <t>mirjana@upim.hr</t>
  </si>
  <si>
    <t>Osnivanje sekcije pčelara s invaliditetom</t>
  </si>
  <si>
    <t>Jadranka Luketa Marković</t>
  </si>
  <si>
    <t>Osnivanje inkluzivne sekcije pčelara s invaliditetom, tiskanje publikacije Kako? Do pčelinjaka može svako.</t>
  </si>
  <si>
    <t>Centar za inkluzivne radne aktivnosti</t>
  </si>
  <si>
    <t>Zagreb, Bleiweisova 15</t>
  </si>
  <si>
    <t xml:space="preserve">01 5556 681 </t>
  </si>
  <si>
    <t>Slavenka Martinović</t>
  </si>
  <si>
    <t>kreiranje, izrada i predstavljanje nove kolekcije rukotvorina na temu ljudskih prava</t>
  </si>
  <si>
    <t>Gordana Kovačević</t>
  </si>
  <si>
    <t>Organiziranje i održavanje 10-dnevne kreativne radionice za 20 korisnika, likovna izrada i kreiranje kolekcije rukotvorina na temu ostvarivanja ljudskih prava, postavljanje izložbe na izlagačkim štandovima na javnim manifestacijama.</t>
  </si>
  <si>
    <t>sddh@zg.t-com.hr</t>
  </si>
  <si>
    <t>www.sddh.hr</t>
  </si>
  <si>
    <t>MARICA MIRIĆ</t>
  </si>
  <si>
    <t>Zaključak gradonačelnika G.Z. o odobravanju jednokratne financijske potpore i Ugovor o financiranju za pokrivanje troškova nabave uređaja za iskašljavanje (Coughassist) provedbe programa edukativnih aktivnosti.</t>
  </si>
  <si>
    <t>Uređaj za iskašljavanje (coughassist) pomaže osobama oboljelim od mišićne distrofije pri iskaščjavanju sekreta i za vježbe disanja. U evaluacijskom periodu 7 korisnika je koristilo uređaj te značajno poboljšalo kvalitetu svojih života</t>
  </si>
  <si>
    <t>Zagreb, Kanarinska 4</t>
  </si>
  <si>
    <t>01 5506 533</t>
  </si>
  <si>
    <t>Opremanje prostora za provedbu vikend programa za osobe s intelektualnim teškoćama (uključujući i osobe s invaliditetom)</t>
  </si>
  <si>
    <t>Opremanje prostora u kojem se održavaju Vikend programi za osobe s intelektualnim  i pridruženim teškćama (stolice i stol, kreveti, podnice i madraci).</t>
  </si>
  <si>
    <t>Udruga za podršku osobama s intelektualnim oštećenjima Grada Zagreba</t>
  </si>
  <si>
    <t>Prečko 6</t>
  </si>
  <si>
    <t>01/3873 655 099/387 3655</t>
  </si>
  <si>
    <t>udruga.osit.zg@gmail.com</t>
  </si>
  <si>
    <t>za Jačanje kapaciteta udruge za pružanje dodatnih usluga socijalne skrbi</t>
  </si>
  <si>
    <t>Poboljšanje kvalitete života osoba s intelektualnim teškoćama i njihovih obitelji provođenjem aktivnosti udruge.</t>
  </si>
  <si>
    <t>Udruga za promicanje kvalitetnog obrazovanja mladih s invaliditetom „Zamisli”</t>
  </si>
  <si>
    <t>Centar podrške – neovisan život</t>
  </si>
  <si>
    <t>Maja Dragojević</t>
  </si>
  <si>
    <t>Provođenje usluga savjetovanja, asistenta za studente, organizacija prijevoza za studente s invaliditetom do njihovih fakulteta, održavanje priprema za državnu maturu</t>
  </si>
  <si>
    <t>Zaklada „Sierra“</t>
  </si>
  <si>
    <t>52214805486</t>
  </si>
  <si>
    <t>0141808</t>
  </si>
  <si>
    <t>Palanjačka 24</t>
  </si>
  <si>
    <t>01/3881 148 091/388 1148</t>
  </si>
  <si>
    <t>info@zakladasierra.hr</t>
  </si>
  <si>
    <t>www.zakladasierra.hr</t>
  </si>
  <si>
    <t>Višnja Vranešić</t>
  </si>
  <si>
    <t>Institucionalna potpora</t>
  </si>
  <si>
    <t>Institucionalna potpora Zakladi.</t>
  </si>
  <si>
    <t>Kinaesthetics Hrvatska</t>
  </si>
  <si>
    <t>21012573</t>
  </si>
  <si>
    <t>36634888443</t>
  </si>
  <si>
    <t>0397913</t>
  </si>
  <si>
    <t>OREŠJE 66, Zagreb</t>
  </si>
  <si>
    <t>099/315 0743</t>
  </si>
  <si>
    <t>ivan.ivankovic@bluewin.ch</t>
  </si>
  <si>
    <t>Ivan Ivanković</t>
  </si>
  <si>
    <t>Cilj aktivnosti je educirati kako iskoristiti maksimum pacijentovog potencijala, a da zdravstveni radnik pri pomicanju pacijenta ne ugrožava svoje ni pacijentovo zdravlje.</t>
  </si>
  <si>
    <t>Humanitarna udruga fra Mladen Hrkać</t>
  </si>
  <si>
    <t>01 5533 111</t>
  </si>
  <si>
    <t>"Dnevni odmor za osobe s invaliditetom"</t>
  </si>
  <si>
    <t>Matea Pandurić</t>
  </si>
  <si>
    <t>Kroz aktivnost je prilagođen smještsjni kapacitet na adresi Lašćinska 94 potrebama osoba s invaliditetom za boravak na dnevnom odmoru.</t>
  </si>
  <si>
    <t>Cernićka 16</t>
  </si>
  <si>
    <t>098/138 5996</t>
  </si>
  <si>
    <t>info@vertigo.hr</t>
  </si>
  <si>
    <t>www.vertigo.hr</t>
  </si>
  <si>
    <t>Obnova ronilačke opreme za djecu i mlade s teškoćama u razvoju</t>
  </si>
  <si>
    <t>Obnova ronilačke opreme za djecu i mlade s teškoćama u razvoju.</t>
  </si>
  <si>
    <t>Udruga Civitas Zagreb</t>
  </si>
  <si>
    <t>00002104</t>
  </si>
  <si>
    <t>04462759799</t>
  </si>
  <si>
    <t>0028118</t>
  </si>
  <si>
    <t>Kalabarovo vrelo 1a, Zagreb</t>
  </si>
  <si>
    <t>01/4550 078</t>
  </si>
  <si>
    <t>civitas@hi.t-com.hr</t>
  </si>
  <si>
    <t>www.civitas.hr</t>
  </si>
  <si>
    <t>Zvjezdana Stančić</t>
  </si>
  <si>
    <t>Edukativne radionice za djecu, mlade i zajednicu</t>
  </si>
  <si>
    <t>Nin Cesarec Šimunović</t>
  </si>
  <si>
    <t>Edukativne radionice za djecu, mlade i zajednicu.</t>
  </si>
  <si>
    <t>Ronilački klub "Geronimo"</t>
  </si>
  <si>
    <t>21003717</t>
  </si>
  <si>
    <t>51728046838</t>
  </si>
  <si>
    <t>098/806 612</t>
  </si>
  <si>
    <t>Hrvoje Eklić</t>
  </si>
  <si>
    <t>Slobodni u plavom</t>
  </si>
  <si>
    <t>Organizacija ronilačkog kampa za osobe s invaliditetom na otoku Lastovu.</t>
  </si>
  <si>
    <t>Sportsko društvo invalida rada "Zagreb"</t>
  </si>
  <si>
    <t>21001730</t>
  </si>
  <si>
    <t>69372062719</t>
  </si>
  <si>
    <t>0104966</t>
  </si>
  <si>
    <t>Trg hrvatskih obrambenih snaga 8, Zagreb</t>
  </si>
  <si>
    <t>01 3771 760</t>
  </si>
  <si>
    <t>sdir@uir-zagreb.com</t>
  </si>
  <si>
    <t>www.uir-zagreb.hr/sdir</t>
  </si>
  <si>
    <t>Ivan Lazić</t>
  </si>
  <si>
    <t>Najam, nabava opreme i troškovi natjecanja</t>
  </si>
  <si>
    <t>Kristina Mohr</t>
  </si>
  <si>
    <t>Organizacija, opremanje i provedba sportskih natjecanja za osobe s invaliditetom</t>
  </si>
  <si>
    <t>Udruga osoba s intelektualnim teškoćama i njihovih obitelji "Korak  dalje", Daruvar</t>
  </si>
  <si>
    <t>07000713</t>
  </si>
  <si>
    <t>86965579193</t>
  </si>
  <si>
    <t>0147844</t>
  </si>
  <si>
    <t>P. Preradovića 63, Daruvar </t>
  </si>
  <si>
    <t>043/333-653</t>
  </si>
  <si>
    <t>udruga.korak.dalje@gmail.com</t>
  </si>
  <si>
    <t>www.udrugakorakdalje.hr</t>
  </si>
  <si>
    <t>Renata Žukina</t>
  </si>
  <si>
    <t>Nabava pomoćne rampe za uzjahivanje</t>
  </si>
  <si>
    <t>Nabava pomoćne rampe za uzjahivanje.</t>
  </si>
  <si>
    <t>Dalmatinska 1</t>
  </si>
  <si>
    <t>01/4848 908</t>
  </si>
  <si>
    <t>Socijalne usluge za članove DDZ</t>
  </si>
  <si>
    <t>Svakodnevno pružanje usluga članovima DDZ.</t>
  </si>
  <si>
    <t>Zagreb, Ilica 138</t>
  </si>
  <si>
    <t>dti@dti.hr</t>
  </si>
  <si>
    <t>www.dti.hr</t>
  </si>
  <si>
    <t>psiho-socijalna podrška za osobe s invaliditetom u 2017. godini</t>
  </si>
  <si>
    <t xml:space="preserve">Stvaranje boljih životnih uvjeta i podianje razine zadovoljavanja potreba osoba s invaliditetom, savjetovanje i pružanje svekolike pomoći za ostvarivanje prava i zaštitu interesa članova. </t>
  </si>
  <si>
    <t>Suradnja s drugim organizacijama civilnog društva i lokalnom upravom</t>
  </si>
  <si>
    <t>Udruga "Plavi telefon"</t>
  </si>
  <si>
    <t>ILICA 36, Zagreb</t>
  </si>
  <si>
    <t xml:space="preserve"> 01 4833 888</t>
  </si>
  <si>
    <t xml:space="preserve"> plavi-telefon@zg.t-com.hr</t>
  </si>
  <si>
    <t>Plavi za djecu s teškoćama u razvoju</t>
  </si>
  <si>
    <t>Cilj aktivnosti bio je organizacijski razvijati udrugu, kroz stvaranje radne stabilnosti za djelatnike i ojačavanje kapaciteta stručnih suradnika.</t>
  </si>
  <si>
    <t>podrška institucionalnom i organizacijskom razvoju udruga s područja Grada</t>
  </si>
  <si>
    <t>Održavanje radionica znakovnog jezika za osobe oštećenog sluha, grupa podrške i informiranje te edukacije u osnovnim i srednjim školama o komunikaciji gluhih osoba</t>
  </si>
  <si>
    <t>01 4829 119</t>
  </si>
  <si>
    <t>Institucionalni i organizacijski razvoj UIR Zagreba</t>
  </si>
  <si>
    <t xml:space="preserve">Klupske aktivnosti  Udruge, pomoć članovima u vidu obavljanja svakodnevnih životnih aktivnosti te pravna i psihološka pomoć kroz Mobilni tim,  tiskanje i distribucija službenog časopisa "Glasilo invalida rada - GIR" u tiskanom i elektronskom obiku, </t>
  </si>
  <si>
    <t>01/4811 123</t>
  </si>
  <si>
    <t>www.udruga-slijepih-zagreb.hr</t>
  </si>
  <si>
    <t>Josip Hrvoj</t>
  </si>
  <si>
    <t>Institucionalna podrška</t>
  </si>
  <si>
    <t>Institucionalna podrška funkcioniranju i razvoju udruge.</t>
  </si>
  <si>
    <t>Zagreb, Ljudevita Posavskog 37</t>
  </si>
  <si>
    <t>uaz.zagreb@gmail.com</t>
  </si>
  <si>
    <t>www.autizam-zagreb.hr</t>
  </si>
  <si>
    <t>Program organiziranog stanovanja za odrasle osobe s autizmom u dvije stambene zajednice</t>
  </si>
  <si>
    <t>Podrška u stanovanju,radnim aktivnostima i slobodnom vremenu za 10 odraslih osoba s autizmom 24 sata dnevno u kontinuitetu u dvije stambene zajednice, uključivanje u sve aktivnosti dostupne u lokalnoj zajednici, nabavka kombi vozila radi lakše mobilnosti korisnika.</t>
  </si>
  <si>
    <t>Savska cesta 137</t>
  </si>
  <si>
    <t>01/6458838</t>
  </si>
  <si>
    <t>zssi.eu@zssi.hr</t>
  </si>
  <si>
    <t>Ugovor o dodjeli sredstava za sufinanciranje provedbe projekta "Promijeni način razmišljanja-Sport za sve"</t>
  </si>
  <si>
    <t>Podizanje svijesti osoba s invaliditetom (15-29) o potrebi tjelesne aktivnosti kao osnovi za zdrav život te važnosti uključivanja u rekreativne sportske aktivnosti.</t>
  </si>
  <si>
    <t xml:space="preserve">Isplaćeni iznos odnosi se na isplatu prve rate sukladno Ugovoru o dodjeli sredstava za sufinanciranje provedbe projekta "Promijeni način razmišljanja-Sport za sve". Budući da se projekt provodi 2017.- 2018. cijeli iznos prema uvjetima iz Ugovora još nije bilo u mogućnosti isplatiti.      </t>
  </si>
  <si>
    <t xml:space="preserve">Udruga Kazalište, vizualne umjetnosti i kultura Gluhih "DLAN" </t>
  </si>
  <si>
    <t>21002253</t>
  </si>
  <si>
    <t>51629434968</t>
  </si>
  <si>
    <t>0129599</t>
  </si>
  <si>
    <t>Korčulanska 10</t>
  </si>
  <si>
    <t>091 492 3109</t>
  </si>
  <si>
    <t>udruga.dlan.zagreb@gmail.com</t>
  </si>
  <si>
    <t>www.dlan.hr</t>
  </si>
  <si>
    <t>Angel Naumovski</t>
  </si>
  <si>
    <t>Ugovor o dodjeli sredstava za sufinanciranje provedbe projekta "AUDIENCE BLENDING by ARTS Europe"</t>
  </si>
  <si>
    <t>Izjednačavanje kazališnog doživljaja osoba s i bez invaliditeta. Usmjeren na glumce, publiku i na kulturne centre osiguravajući primjenu  inovativne bilingvalne tehnike u svakom segmentu kazališta.</t>
  </si>
  <si>
    <t xml:space="preserve">Isplaćeni iznos odnosi se na isplatu prve rate sukladno Ugovoru o dodjeli sredstava za sufinanciranje provedbe projekta "AUDIENCE BLENDING by ARTS Europe". Budući da se projekt provodi 2017.- 2019. cijeli iznos prema uvjetima iz Ugovora još nije bilo u mogućnosti isplatiti.      </t>
  </si>
  <si>
    <t xml:space="preserve"> 095/553 8623</t>
  </si>
  <si>
    <t>www.socinnovationlab.eu</t>
  </si>
  <si>
    <t>Ugovor o dodjeli sredstava za sufinanciranje provedbe projekta „Izvrsnost projektnog menadžmenta u istraživanju, društvenim i tehničkim inovacijama“</t>
  </si>
  <si>
    <t>Unapređenje kompetencija predstavnika javnog, privatnog i civilnog sektora u metodama upravljanja različitim vrstama inovacijskih projekata (socijalna zaštita, unapređenje kvalitete života, zapošljavanja i obrazovanja)</t>
  </si>
  <si>
    <t xml:space="preserve">Isplaćeni iznos odnosi se na isplatu prve rate sukladno Ugovoru o dodjeli sredstava za sufinanciranje provedbe projekta „Izvrsnost projektnog menadžmenta u istraživanju, društvenim i tehničkim inovacijama“. Budući da se projekt provodi 2017.- 2019. cijeli iznos prema uvjetima iz Ugovora još nije bilo u mogućnosti isplatiti.      </t>
  </si>
  <si>
    <t>Javni natječaj za finaciranje programa i projekata udruga iz područja zaštite zdravlja iz sredstava proračuna Grada Zagreba za 2017.</t>
  </si>
  <si>
    <t>Kla Zapruđe</t>
  </si>
  <si>
    <t>83897319189</t>
  </si>
  <si>
    <t>0056553</t>
  </si>
  <si>
    <t>Trg Ivana Meštovića 1G</t>
  </si>
  <si>
    <t>Mladen Orsag</t>
  </si>
  <si>
    <t>Rehabilitacija i resocijalizacija liječenih alkoholičara</t>
  </si>
  <si>
    <t>Ivana Tutić Grokša</t>
  </si>
  <si>
    <t>Održavanje apstinencije i rad na usvajanju zdravih stilova života</t>
  </si>
  <si>
    <t>Zagrebačka rodilišta prijatelji majki</t>
  </si>
  <si>
    <t xml:space="preserve">Zagrebačka rodilišta prijatelji majki </t>
  </si>
  <si>
    <t>Savez društva Naša djeca</t>
  </si>
  <si>
    <t>00000433</t>
  </si>
  <si>
    <t>0056677</t>
  </si>
  <si>
    <t>Amruševa 10</t>
  </si>
  <si>
    <t>Aida Salihagić Kadić</t>
  </si>
  <si>
    <t>Obojimo osmijeh djeteta u bolnici</t>
  </si>
  <si>
    <t>Snježana krpez</t>
  </si>
  <si>
    <t>Humanizacija bolničkog liječenja djece sa ciljem oplemenjivanja i uljepšavanja bolničkog prostora.</t>
  </si>
  <si>
    <t>Udruga za kreativni socijalni rad</t>
  </si>
  <si>
    <t>01407325</t>
  </si>
  <si>
    <t>Danijela Đurak</t>
  </si>
  <si>
    <t>"Uspjeli su mnogi - uspjet ćeš i ti" - tretman mladih koji imaju problema sa prekomjernom konzumacijom alkohola</t>
  </si>
  <si>
    <t>Mia Lukić</t>
  </si>
  <si>
    <t>Individualno/obiteljsko savjetovanje i grupe za podršku  za mlade koji prekomjerno piju ili su razvili ovisnost. Uključivanje u druge aktivnosti udruge - sportski treninzi, kreativne i dramske radionice…)</t>
  </si>
  <si>
    <t>01407326</t>
  </si>
  <si>
    <t>Lopatinečka 18</t>
  </si>
  <si>
    <t>"Uključi se-zaslužio si" - projekt promicanja zdravlja i resocijalizacije ovisnika koji izlaze iz terapijskih zajednica i kaznionica</t>
  </si>
  <si>
    <t>Program je namijenjem ovisnicima apstinentima koji su završili jedan od programa terapijskih zajednica ili su otpušteni na uvjetni otpust. Program se sastoji od psihosocijalne podrške i sudjelovanje u sportsko-rekreativnim i kreativnim aktivnostima.</t>
  </si>
  <si>
    <t>Cedar - Centar za edukaciju, savjetovanje i osobni razvoj</t>
  </si>
  <si>
    <t>Zdravo!</t>
  </si>
  <si>
    <t>Osobni razvoj pojedinca, obitelji i grupa, poboljšanje njihove kvalitete života te odgovoran odnos</t>
  </si>
  <si>
    <t>0578657</t>
  </si>
  <si>
    <t>Savjetovalište za mlade</t>
  </si>
  <si>
    <t>Goranka Lugomer Armano</t>
  </si>
  <si>
    <t>Psihološko savjetovanje namijenjeno mladima - izravno, putem interneta i telefona</t>
  </si>
  <si>
    <t>Hrvatsko debatno društvo</t>
  </si>
  <si>
    <t>00000822</t>
  </si>
  <si>
    <t>0117896</t>
  </si>
  <si>
    <t>Berislavićeva 16</t>
  </si>
  <si>
    <t>Bojan Marjanović</t>
  </si>
  <si>
    <t>Usudi se biti odgovoran</t>
  </si>
  <si>
    <t>Prevencija problema zlouporabe droga (prvenstveno marihuane) među mladima</t>
  </si>
  <si>
    <t>Udruga Jedni za druge</t>
  </si>
  <si>
    <t>Resocijalizacija ovisnika kroz pomagačke aktivnosti terapije jahanjem u rehabilitaciji djece s teškoćama u razvoju i odraslih osoba s invaliditetom</t>
  </si>
  <si>
    <t xml:space="preserve">Unapređenje kvalitete resocijalizacijskog procesa bivših ovisnika - radno-okupacijske terapije, psihoedukativne radionice, savjetovanje i podrška. Osnovna aktivnost - terapija jahanjem pri čemu bivši ovisnici sudjeluju kao "pomagači" djeci s teškoćama u razvoju. </t>
  </si>
  <si>
    <t>02202166</t>
  </si>
  <si>
    <t>Hvala, NE!</t>
  </si>
  <si>
    <t>Edukacijske radionice namijenjene učenicima strukovnih usmjerenja na temu prevencije ovisnosti o internetu; E-savjetovanje za mlade i za roditelje.</t>
  </si>
  <si>
    <t>Udruga za razvoj osobnih potencijala -Creativa</t>
  </si>
  <si>
    <t>92145296211</t>
  </si>
  <si>
    <t>Kosorova 19</t>
  </si>
  <si>
    <t>Renata Martinec</t>
  </si>
  <si>
    <t>Primjena terapije pokretom i plesom u djece s poremećajem pažnje i hiperaktivnošću (ADHD) i njihovih roditelja</t>
  </si>
  <si>
    <t>Tončica Šiškov</t>
  </si>
  <si>
    <t>Terapija pokretom i plesom za djecu s poremećajem pažnje i hiperaktivnošću i njihovih roditelja.</t>
  </si>
  <si>
    <t>Udruga Zajedno idemo dalje</t>
  </si>
  <si>
    <t>18312649772</t>
  </si>
  <si>
    <t>0012467</t>
  </si>
  <si>
    <t>Sigetje 6</t>
  </si>
  <si>
    <t>Sanja Jelić</t>
  </si>
  <si>
    <t>Učiti, znati, činiti, biti…</t>
  </si>
  <si>
    <t>Psihosocijalna pomoć i podrška ženama s ovisničkim ponašanjem u cilju osobnog osnaživanja krou grupni i individualni rad.</t>
  </si>
  <si>
    <t>Pokretom, ritmom i bojom do zdravlja</t>
  </si>
  <si>
    <t>Program je namijenjen osobama s intelektualnim oštećenjima; kroz aktivnosti plesa, sviranja i slikanja korisnici uče komunicirati s vlastitim tijelom, izražavati emocije te komunicirati s okolinom.</t>
  </si>
  <si>
    <t>Moj izbor zdrav izbor</t>
  </si>
  <si>
    <t>Prevencija poremećaja ponašanja djece, prevencija primarne ovisnosti i ovisnosti o drogama</t>
  </si>
  <si>
    <t>Klub liječenih alkoholičara Travno</t>
  </si>
  <si>
    <t>28364698648</t>
  </si>
  <si>
    <t>0114227</t>
  </si>
  <si>
    <t>Božidara Magovca 63</t>
  </si>
  <si>
    <t>Miroslav Ozmec</t>
  </si>
  <si>
    <t>Ovisnost? Ne, hvala!</t>
  </si>
  <si>
    <t>Pomoć i podrška liječenim alkoholičarima i članovima njihove obitelji u apstinenciji i trajnom radu na sebi</t>
  </si>
  <si>
    <t>Klub liječenih alkoholičara Ivan Mažuranić</t>
  </si>
  <si>
    <t>21001775</t>
  </si>
  <si>
    <t>0018724</t>
  </si>
  <si>
    <t>Vrpoljska 10</t>
  </si>
  <si>
    <t>097/7697984</t>
  </si>
  <si>
    <t xml:space="preserve"> Željko Švaljek</t>
  </si>
  <si>
    <t>Od prevencije, resocijalizacije i rehabilitacije alkoholizma</t>
  </si>
  <si>
    <t>Marina Majić</t>
  </si>
  <si>
    <t>Klub liječenih alkoholičara Črnomerec</t>
  </si>
  <si>
    <t>21000288</t>
  </si>
  <si>
    <t>0003849</t>
  </si>
  <si>
    <t>Selska cesta 3</t>
  </si>
  <si>
    <t>091/5625129</t>
  </si>
  <si>
    <t>m.znaor@yahoo.com</t>
  </si>
  <si>
    <t>Marija Horvat</t>
  </si>
  <si>
    <t>Jasna Znaor</t>
  </si>
  <si>
    <t xml:space="preserve">Klub liječenih alkoholičara Medarska </t>
  </si>
  <si>
    <t>21002869</t>
  </si>
  <si>
    <t>77768517199</t>
  </si>
  <si>
    <t>0027499</t>
  </si>
  <si>
    <t>Medarska 80</t>
  </si>
  <si>
    <t>Dražen Berc</t>
  </si>
  <si>
    <t>Rehabilitacija i resocijalizacija ovisnika o alkoholu i članova njihovih obitelji</t>
  </si>
  <si>
    <t>Rosana Kišur</t>
  </si>
  <si>
    <t>Klub liječenih alkoholičara Trnava I</t>
  </si>
  <si>
    <t>21003188</t>
  </si>
  <si>
    <t>0003824</t>
  </si>
  <si>
    <t>Resnički put 82</t>
  </si>
  <si>
    <t>luka.znaor@metromail.hr</t>
  </si>
  <si>
    <t>Marijan Hrlić</t>
  </si>
  <si>
    <t>Od prevencije, resocijalizacije i rehabilitacije alkoholizma"</t>
  </si>
  <si>
    <t>0056359</t>
  </si>
  <si>
    <t>Vodnikova 2</t>
  </si>
  <si>
    <t>Usvajanje zdravih životnih navika i vrlina hagioterapije</t>
  </si>
  <si>
    <t>Lana Poljak Branislavljević</t>
  </si>
  <si>
    <t>Usvajanje zdravih životnih navika i oslobađanje od utjecaja rizičnih čimbenika na zdravlje metodom hagioterapije</t>
  </si>
  <si>
    <t>Ribnjak 3</t>
  </si>
  <si>
    <t>Goran Lampelj</t>
  </si>
  <si>
    <t>Bicilom na posao 2017</t>
  </si>
  <si>
    <t>Tena Šarić</t>
  </si>
  <si>
    <t>Motivacijsko edukacijske radionice</t>
  </si>
  <si>
    <t>"Tae do-om u starosti do druge mladosti"</t>
  </si>
  <si>
    <t>Preventivni zdravstveni program za osobe zrelije životne dobi, osobe s invaliditetom kroz organiziranu i kontroliranu tjelovježbu</t>
  </si>
  <si>
    <t>Udruga za pomoć obiteljima s fenilketonurijom Hrvatske</t>
  </si>
  <si>
    <t>21002588</t>
  </si>
  <si>
    <t>53761711659</t>
  </si>
  <si>
    <t>Kišpatićeva 12</t>
  </si>
  <si>
    <t>Kulinarsko-edukativne radionice za roditelje, mlade i trudnice s fenilketonurijom</t>
  </si>
  <si>
    <t>Tečajevi kuhanja nisko proteinske hrane od najmlađih članova udruge do najstarijih u svrhu poboljšanja kvalitete njihovih života.</t>
  </si>
  <si>
    <t>Klub liječenih alkoholičara Utrina</t>
  </si>
  <si>
    <t>87845111784</t>
  </si>
  <si>
    <t>0088994</t>
  </si>
  <si>
    <t>Barčev Trg 16/2</t>
  </si>
  <si>
    <t>Berto Šalaj</t>
  </si>
  <si>
    <t>Program liječenja i rehabilitacija i resocijalizacija liječenih alkoholičara</t>
  </si>
  <si>
    <t>Željko Marinić</t>
  </si>
  <si>
    <t>Klub liječenih alkoholičara Susedgrad</t>
  </si>
  <si>
    <t>21000695</t>
  </si>
  <si>
    <t>0004138</t>
  </si>
  <si>
    <t>Ilica 421</t>
  </si>
  <si>
    <t>099/2540285</t>
  </si>
  <si>
    <t>Mijo Benić</t>
  </si>
  <si>
    <t>Resocijalizacija liječenih alkoholičara i članova njihovih obitelji</t>
  </si>
  <si>
    <t>Sirius - Centar za psihološko savjetovanje, edukaciju i istraživanje</t>
  </si>
  <si>
    <t>Trnjanska 59a</t>
  </si>
  <si>
    <t>091/6310389</t>
  </si>
  <si>
    <t>Zdravo odrastanje</t>
  </si>
  <si>
    <t>Suzbijanje i sprječavanje ovisnosti kod djece i mladih kroz promoviranje zdravih stilova života, potivanje korisnika na kvalitetno provođenje slobodnog vremena te jačanje socijalnih vještina</t>
  </si>
  <si>
    <t>Psihološka pomoć onkološkim bolesnicima</t>
  </si>
  <si>
    <t>Lovorka Brajković</t>
  </si>
  <si>
    <t>Klub liječenih alkoholičara Remetinec</t>
  </si>
  <si>
    <t>21000084</t>
  </si>
  <si>
    <t>23701491766</t>
  </si>
  <si>
    <t>0011967</t>
  </si>
  <si>
    <t>Trg Narodne zaštite 2</t>
  </si>
  <si>
    <t>098/463720</t>
  </si>
  <si>
    <t>stjepan.percic@gmail.com</t>
  </si>
  <si>
    <t>Stjepan Perčić</t>
  </si>
  <si>
    <t>Prevencija i suzbijanje bolesti ovisnosti, rehabilitacija i obiteljski postupak u klubu liječenih alkoholičara</t>
  </si>
  <si>
    <t>Vesna Golik Gruber</t>
  </si>
  <si>
    <t>Pojedinačno i obiteljsko liječenje, rehabilitacija i resocijalizacija lij.alkoholičara</t>
  </si>
  <si>
    <t>Udruga Prosperikon</t>
  </si>
  <si>
    <t>Hrgovići 83</t>
  </si>
  <si>
    <t>Nikolina Dugandžić</t>
  </si>
  <si>
    <t>Arboretum</t>
  </si>
  <si>
    <t>Afirmacija unutarnjih potencijala psihijatrijskih pacijenata kroz učenje vještina suočavanja s problemima</t>
  </si>
  <si>
    <t>Udruga za podizanje kvalitete života psihijatrijski liječenih osoba "Putokaz"</t>
  </si>
  <si>
    <t>21009555</t>
  </si>
  <si>
    <t>13456313597</t>
  </si>
  <si>
    <t>0222678</t>
  </si>
  <si>
    <t>Martićeva 67</t>
  </si>
  <si>
    <t>Nikoleta Josipović</t>
  </si>
  <si>
    <t>Zajedno do zdravlja</t>
  </si>
  <si>
    <t>Unaprjeđenje kvalitete života psihijatrijski liječenih bolesnika</t>
  </si>
  <si>
    <t>Krščanski centar Stijena</t>
  </si>
  <si>
    <t>Darko Čondić</t>
  </si>
  <si>
    <t>Kad ima volje ima i načina</t>
  </si>
  <si>
    <t>Individualni i grupni rad i kontinuirana potpora u bolničkom i zatvorskom sustavu</t>
  </si>
  <si>
    <t>Centar za krizne situacije</t>
  </si>
  <si>
    <t>00000226</t>
  </si>
  <si>
    <t>07256986544</t>
  </si>
  <si>
    <t>0117888</t>
  </si>
  <si>
    <t>Šalata 3</t>
  </si>
  <si>
    <t>Aiša Isić</t>
  </si>
  <si>
    <t>Očuvanje okoliša - socioterapijska aktivnost u oporavku osoba s kroničnim mentalnim poremećajima</t>
  </si>
  <si>
    <t>Elizabeta Radonić</t>
  </si>
  <si>
    <t>02054027</t>
  </si>
  <si>
    <t xml:space="preserve">Ususret oporavku </t>
  </si>
  <si>
    <t>Podizanje kapaciteta osoba s teškoćama mentalnog zdravlja za kvalitetniji život u zajednici</t>
  </si>
  <si>
    <t>Humanitarna organizacija "Zajednica susret"</t>
  </si>
  <si>
    <t>00000596</t>
  </si>
  <si>
    <t>57535412801</t>
  </si>
  <si>
    <t>0046515</t>
  </si>
  <si>
    <t>II Cvjetno naselje 17a</t>
  </si>
  <si>
    <t>Suzana Horvat Kutle</t>
  </si>
  <si>
    <t>Preventivni program "Most"</t>
  </si>
  <si>
    <t>Poticanje lokalnog partnerstva i umrežavanje ustanova i organizacija koje skrbe o djeci i mladima rizičnog ponašanja</t>
  </si>
  <si>
    <t xml:space="preserve">Centar inkluzivne potpore IDEM </t>
  </si>
  <si>
    <t xml:space="preserve">idem@idem.hr </t>
  </si>
  <si>
    <t xml:space="preserve">I ja mogu više!“-Psihosocijalna podrška učenicama s teškoćama </t>
  </si>
  <si>
    <t>Anamarija Pavić</t>
  </si>
  <si>
    <t>Pružanje psihosocijalne podrške učenicima s teškoćama u redovitoj školi s ciljem razumjevanja njihovih potreba.</t>
  </si>
  <si>
    <t>00000207</t>
  </si>
  <si>
    <t>0055159</t>
  </si>
  <si>
    <t>Ilica 49</t>
  </si>
  <si>
    <t>Želim i mogu</t>
  </si>
  <si>
    <t>Ana Radoš</t>
  </si>
  <si>
    <t>Preventivne intervencije  mentalnih poremećaja . Uključivanje djece s teškoćama u edukacijsko rehabilitacijsk eprograme.</t>
  </si>
  <si>
    <t>Đorđičeva 26</t>
  </si>
  <si>
    <t>Snaga obitelji</t>
  </si>
  <si>
    <t>Usluge savjetovanja i grupnog rada, jačanje djece bez adekvatne roditeljske skrbi i rada na njihovoj pozitvnoj slici</t>
  </si>
  <si>
    <t>Klub mladih tehničara Gornji Grad</t>
  </si>
  <si>
    <t>Damir Lehmaper</t>
  </si>
  <si>
    <t>Zlatna karta namjenjena je studentskoj populaciji. Omogućava studentima bolji pristup edukativnim, sportskim i kultrurnim sadržajima.</t>
  </si>
  <si>
    <t>Udruga roditelja Korak po korak</t>
  </si>
  <si>
    <t>Web portal za maloljetne trudnice i roditelje</t>
  </si>
  <si>
    <t>Edukacija, savjetovanje i informiranje maloljetnih trudnica i majki o planiranju obitelji</t>
  </si>
  <si>
    <t>Međunarodni institut prirodnog zdravlja</t>
  </si>
  <si>
    <t>02000944</t>
  </si>
  <si>
    <t>38423852902</t>
  </si>
  <si>
    <t>0028126</t>
  </si>
  <si>
    <t>Radnička cesta 20a</t>
  </si>
  <si>
    <t>mipz.zg@gmail.com</t>
  </si>
  <si>
    <t>Monika Čižmek</t>
  </si>
  <si>
    <t>Program Zdravi - sretni za djecu i mlade s poteškoćama u razvoju</t>
  </si>
  <si>
    <t>Program je namjenjen za 10ero djece i mladih s poteškoćama u razvoju te se provodi svaki dan po 45 min kroz 2 mj.</t>
  </si>
  <si>
    <t>Srpanjska 3</t>
  </si>
  <si>
    <t>Joga za djecu i roditelje</t>
  </si>
  <si>
    <t>Branko Radosavljević</t>
  </si>
  <si>
    <t>Poticanje tijelesne aktivnosti koja djeluje na mnoge aspekte kvalitete života. Stručno predavanje te kontinuirano vježbanje djece i roditelja.</t>
  </si>
  <si>
    <t>Jablani-udruga za promicanje vrijednosti civilnog društva djece i mladih</t>
  </si>
  <si>
    <t>Vladimira Ruždjaka 2a</t>
  </si>
  <si>
    <t>Yogom do zdravijeg i produktivnijeg života</t>
  </si>
  <si>
    <t>Savjeti o zdravoj prehrani, vježbe disanja, opuštanja , istezanja</t>
  </si>
  <si>
    <t>Udruga športskih ribolovaca invalida domovinskog rata Novi Zagreb Odra</t>
  </si>
  <si>
    <t>21007891</t>
  </si>
  <si>
    <t>Karlovačka 80 K</t>
  </si>
  <si>
    <t>Športski ribolov-rekreacija, relaksacija, terapija i edukacija za HRVI i njihove obitelji</t>
  </si>
  <si>
    <t>Organiziranje druženja članova, pomak od stresa svakodnevnog života i promicanje športskog ribolova.</t>
  </si>
  <si>
    <t>Centar za razvoj vrijednosti</t>
  </si>
  <si>
    <t>21009739</t>
  </si>
  <si>
    <t>64957507496</t>
  </si>
  <si>
    <t>0236957</t>
  </si>
  <si>
    <t>Majpruzi 12</t>
  </si>
  <si>
    <t>mariatomic2000@yahoo.com</t>
  </si>
  <si>
    <t>Maria Tomić Preiner</t>
  </si>
  <si>
    <t xml:space="preserve"> Roditeljska ljubav ne poznaje granice širenje znanja i prakse i pomaganje trudnicama i roditeljima s invaliditetom te osnaživanje mladih osoba s invaliditetom za roditeljstvo</t>
  </si>
  <si>
    <t xml:space="preserve">Grupa podrške za trudnice i roditelja sa invaliditetom -razvijanje uspješnijeg suočavanja sa životnim stresovima </t>
  </si>
  <si>
    <t>Udruga za promicanje kvalitetnog obrazovanja mladih s invaliditetom - Zamisli</t>
  </si>
  <si>
    <t>Zdravlje na tanjuru</t>
  </si>
  <si>
    <t>Ivana Kuzmanić</t>
  </si>
  <si>
    <t>Provođenje edukativnih nutricionističkih radionice i kulinarske radionice kojima je u cilju promicanje zdravog načina života kroz educiranje o zdravoj hrani.</t>
  </si>
  <si>
    <t>Klub liječenih alkoholičara Retkovec</t>
  </si>
  <si>
    <t>21002494</t>
  </si>
  <si>
    <t>Ulica breza 26</t>
  </si>
  <si>
    <t>091/7858652</t>
  </si>
  <si>
    <t>milanhabljak@gmail.com</t>
  </si>
  <si>
    <t>Milan Habljak</t>
  </si>
  <si>
    <t>Ponosni u trijeznosti</t>
  </si>
  <si>
    <t>Marijan Kotarac</t>
  </si>
  <si>
    <t>Promicanje i unapređenje zdravlja. Poboljšanje kvalitete življenja člaanova  i njihovih obitelji., očuvanja apstunencije, pomoć članovima putem grupne terapije.</t>
  </si>
  <si>
    <t>Klub liječenih alkoholičara "Primorska 32"</t>
  </si>
  <si>
    <t>0004421</t>
  </si>
  <si>
    <t>Primorska 32</t>
  </si>
  <si>
    <t>Ivan Pavelić</t>
  </si>
  <si>
    <t>Program prevencije i suzbijanja pvisnosti o alkoholu</t>
  </si>
  <si>
    <t>Anastazija Godić Blaga</t>
  </si>
  <si>
    <t>Jačanje apstinencije</t>
  </si>
  <si>
    <t>Klub liječenih alkoholičara Petar Zrinski</t>
  </si>
  <si>
    <t>21000159</t>
  </si>
  <si>
    <t>0004489</t>
  </si>
  <si>
    <t>Robert Široki</t>
  </si>
  <si>
    <t>Program održavanje apstinencije i očuvanja zdravlja članova KLA Petar Zrinski te prevencija i suzbijanje ovisnosti o alkoholu</t>
  </si>
  <si>
    <t>Promicanje zdravstvenih i javnozdravstvenih tema na području liječenja od alkoholizma</t>
  </si>
  <si>
    <t>Klub liječenih alkoholičara "Sveti duh"</t>
  </si>
  <si>
    <t>21000277</t>
  </si>
  <si>
    <t>05335553880</t>
  </si>
  <si>
    <t>0159155</t>
  </si>
  <si>
    <t>Zvonimir Mandić</t>
  </si>
  <si>
    <t>Promicanje života bez pijenja, zdravo življenje</t>
  </si>
  <si>
    <t>Marija Vuković</t>
  </si>
  <si>
    <t>Redoviti tjedni sastanci , nastavak lječenja i rehabilitacija , edukacija o bolesti.</t>
  </si>
  <si>
    <t>Klub liječenih alkoholičara Osvit</t>
  </si>
  <si>
    <t>53504494123</t>
  </si>
  <si>
    <t>0065587</t>
  </si>
  <si>
    <t>Prečko 2 a</t>
  </si>
  <si>
    <t>Ljuba Rajninger</t>
  </si>
  <si>
    <t>Područje zaštite zdravlja</t>
  </si>
  <si>
    <t>Svjetalana Šitum</t>
  </si>
  <si>
    <t>Klub liječenih alkoholičara Trnava</t>
  </si>
  <si>
    <t>21000276</t>
  </si>
  <si>
    <t>0003832</t>
  </si>
  <si>
    <t>Resnički put 81</t>
  </si>
  <si>
    <t>Snježana Hrlić</t>
  </si>
  <si>
    <t>Od prevencije, resocijalizacije, i rehabilitacije alkoholizma</t>
  </si>
  <si>
    <t>Održavanje apstinencije, pomoć pri uspostavi skladnih odnosa</t>
  </si>
  <si>
    <t>Udruga alko-apstinenata Dubrava - Centar 1</t>
  </si>
  <si>
    <t>21002659</t>
  </si>
  <si>
    <t>18940471354</t>
  </si>
  <si>
    <t>0022322</t>
  </si>
  <si>
    <t>Međugorska ulica 55</t>
  </si>
  <si>
    <t>Juraj Jaklić</t>
  </si>
  <si>
    <t>Liječenje i rehabilitacija ovisnika</t>
  </si>
  <si>
    <t>Ružica Klarić</t>
  </si>
  <si>
    <t>Grupne terapije u procesu rehabilitacije i resocijalizacije liječenih alkoholičara . Provođenje preventivnih aktivnosti vezanih uz suzbijanje prekomjernog pijenja.</t>
  </si>
  <si>
    <t>Klub liječenih alkoholičara Horvati - Srednjaci</t>
  </si>
  <si>
    <t>21000380</t>
  </si>
  <si>
    <t>94754633847</t>
  </si>
  <si>
    <t>0000400</t>
  </si>
  <si>
    <t>Horvaćanska 54</t>
  </si>
  <si>
    <t>Ivica Budanec</t>
  </si>
  <si>
    <t>Božena Nesek</t>
  </si>
  <si>
    <t>Nastavak liječenja po izlasku iz bolnice, rehabilitacija i resocijalizacija alkoholičara i njihovih obitelji.</t>
  </si>
  <si>
    <t>Klub liječenih alkoholičara Siget</t>
  </si>
  <si>
    <t>0056519</t>
  </si>
  <si>
    <t>57952069929</t>
  </si>
  <si>
    <t>Aleja Pomoraca 17</t>
  </si>
  <si>
    <t>Zvonimir Mozer</t>
  </si>
  <si>
    <t>Pomoć u rehabilitaciji i resocijalizaciji liječenih alkoholičara</t>
  </si>
  <si>
    <t>Erika Kovačević</t>
  </si>
  <si>
    <t>Tjedna grupna terapija liječenih alkoholičara  i članova njihovih obitelji uz  nazočnost i vodstvo stručnog terapeuta.</t>
  </si>
  <si>
    <t>Klub liječenih alkoholičara Petrica Kerempuh</t>
  </si>
  <si>
    <t>21001815</t>
  </si>
  <si>
    <t>54498148137</t>
  </si>
  <si>
    <t>0065544</t>
  </si>
  <si>
    <t>Nikola Štrok</t>
  </si>
  <si>
    <t>Razbijena čaša</t>
  </si>
  <si>
    <t>Ivan Hamunajec</t>
  </si>
  <si>
    <t>Redoviti tjedni tematski grupni susreti, rad s obiteljima u kriznim teškoćama, održavanje izvanklupskih aktivnosti.</t>
  </si>
  <si>
    <t>Klub liječenih alkoholičara Zet Podsused</t>
  </si>
  <si>
    <t>78377886570</t>
  </si>
  <si>
    <t>0078964</t>
  </si>
  <si>
    <t>Samoborska cesta bb</t>
  </si>
  <si>
    <t>Josip Tišlar</t>
  </si>
  <si>
    <t>Prevencija i suzbijanje ovisnosti o alkoholu - Zdrav život</t>
  </si>
  <si>
    <t>Nada Jurkić</t>
  </si>
  <si>
    <t>Usvajanje zdravih stilova života te uspostava zdravog života</t>
  </si>
  <si>
    <t>Klub liječenih alkoholičara Malešnica</t>
  </si>
  <si>
    <t>79368157864</t>
  </si>
  <si>
    <t>0029149</t>
  </si>
  <si>
    <t>Ivana Brlić Mažuranić 18</t>
  </si>
  <si>
    <t>Jovo Sedlan</t>
  </si>
  <si>
    <t>Program resocijalizacije i prevencije alkoholizma</t>
  </si>
  <si>
    <t>Sanja Frkin</t>
  </si>
  <si>
    <t>Nastavak lječenja alkoholizma i socijalizacija i rehabilitacija</t>
  </si>
  <si>
    <t>Klub liječenih alkoholičara Novi korak</t>
  </si>
  <si>
    <t>21004301</t>
  </si>
  <si>
    <t>31629299950</t>
  </si>
  <si>
    <t>0157171</t>
  </si>
  <si>
    <t>Rapska 39</t>
  </si>
  <si>
    <t>Darko Koprenica</t>
  </si>
  <si>
    <t>Pohađanje edukativnih radionica iz psihoterapeutskog pravca Gestalt</t>
  </si>
  <si>
    <t>Tereza Oreb</t>
  </si>
  <si>
    <t>Pojedinačno i obiteljsko liječenje, rehabilitacija i resocijalizacija lij.alkoholičara i članova nj. obitelji</t>
  </si>
  <si>
    <t>Klub liječenih alkoholičara "Izvor"</t>
  </si>
  <si>
    <t>1644254</t>
  </si>
  <si>
    <t>0157179</t>
  </si>
  <si>
    <t>Kruge 44</t>
  </si>
  <si>
    <t>Milanka Barać</t>
  </si>
  <si>
    <t>Grupa podrške za članove obitelji osoba ovisnih o alkoholu</t>
  </si>
  <si>
    <t>Održavanje redovitih sastanaka kojima se osigurava rehabilitacija i resocijalizacija liječenih alkoholičara.</t>
  </si>
  <si>
    <t>Klub liječenih alkoholičara Poštar</t>
  </si>
  <si>
    <t>21001196</t>
  </si>
  <si>
    <t>Branimirova 4/IV</t>
  </si>
  <si>
    <t>Slavko Krhač</t>
  </si>
  <si>
    <t>Uspostava života bez alkohola za cijelu obitelj kao poželjnog načina življenja</t>
  </si>
  <si>
    <t>Kllub liječenia alkoholičara Moj put</t>
  </si>
  <si>
    <t>16956784558</t>
  </si>
  <si>
    <t>0158832</t>
  </si>
  <si>
    <t>Jurija Barakovića 20</t>
  </si>
  <si>
    <t>Hrvoje Veber</t>
  </si>
  <si>
    <t>Prevencijom i resocijalizacijom do sretnijeg života</t>
  </si>
  <si>
    <t>Klub liječenih alkoholičara Dinko Šimunović</t>
  </si>
  <si>
    <t>21000200</t>
  </si>
  <si>
    <t>47633285187</t>
  </si>
  <si>
    <t>0085634</t>
  </si>
  <si>
    <t>Škrapčeva 12</t>
  </si>
  <si>
    <t>Brane Milešević</t>
  </si>
  <si>
    <t>Kada ima volje ima i načina</t>
  </si>
  <si>
    <t>Marija Gorički</t>
  </si>
  <si>
    <t>Kontinuirana edukacija članova iz područja alkoholizma - upoznavanje s bolešću itd.</t>
  </si>
  <si>
    <t>Klub liječenih alkoholičara Medveščak II</t>
  </si>
  <si>
    <t>21000655</t>
  </si>
  <si>
    <t>70578432149</t>
  </si>
  <si>
    <t>0253945</t>
  </si>
  <si>
    <t>Martićeva 63</t>
  </si>
  <si>
    <t>Ljiljana Tuđman Pavić</t>
  </si>
  <si>
    <t>Promicanje i zaštita zdravlja u Klubu liječenih alkoholičara Medveščak II</t>
  </si>
  <si>
    <t>Dorotea Bratuša</t>
  </si>
  <si>
    <t>Aktivnosti u cilju apstinencije, rehabilitacije, i resocijalizacije ovisnosti</t>
  </si>
  <si>
    <t>Kllub liječenia alkoholičara Prečko</t>
  </si>
  <si>
    <t>21000693</t>
  </si>
  <si>
    <t>61748642167</t>
  </si>
  <si>
    <t>0056642</t>
  </si>
  <si>
    <t>Prečko 2a</t>
  </si>
  <si>
    <t>Siniša Uzelac</t>
  </si>
  <si>
    <t>Trijezno kroz život</t>
  </si>
  <si>
    <t>Davor Bodor</t>
  </si>
  <si>
    <t>Poticanje resocijalizacije, zdravog života, obiteljskog života.Edukativni programi druženja, rad s partnerima i djecom liječenih ovisnika o alkoholu.</t>
  </si>
  <si>
    <t>Ogledni klub liječenih alkoholičara klinike za psihijatriju Vrapče</t>
  </si>
  <si>
    <t>21004311</t>
  </si>
  <si>
    <t>89125468848</t>
  </si>
  <si>
    <t>0109300</t>
  </si>
  <si>
    <t>Bolnička cesta 32</t>
  </si>
  <si>
    <t>Darko Makarun</t>
  </si>
  <si>
    <t>Mi znamo da je promjena moguća -6</t>
  </si>
  <si>
    <t>Pomić i podrška u šro dugotrajnijoj apstineciji, obiteljska terapijska grupa, motivacija za promjene na planu ponašanja, razmišljanja i osobitosti</t>
  </si>
  <si>
    <t>Klub liječenih alkoholičara Rudeš</t>
  </si>
  <si>
    <t>21000321</t>
  </si>
  <si>
    <t>89911235921</t>
  </si>
  <si>
    <t>0159287</t>
  </si>
  <si>
    <t>Rudeška cesta 71</t>
  </si>
  <si>
    <t>Mladen Komerički</t>
  </si>
  <si>
    <t>Apstinencija i socijalna reintegracija</t>
  </si>
  <si>
    <t>Vesna Mitrović</t>
  </si>
  <si>
    <t>Pomoć članovima u održavanju apstinecije i uspostavi normalnog odnosa u obitelji te reintegracija u društvu.</t>
  </si>
  <si>
    <t>Klub liječenih alkoholičara Nada Sesvete</t>
  </si>
  <si>
    <t>21001405</t>
  </si>
  <si>
    <t>36890996046</t>
  </si>
  <si>
    <t>0153356</t>
  </si>
  <si>
    <t>Ninska 10</t>
  </si>
  <si>
    <t>Vlatka Jakić</t>
  </si>
  <si>
    <t>Promicanje i unapređenje zdravlja / uporaba sredstva ovisnosti</t>
  </si>
  <si>
    <t xml:space="preserve">Terapijski pristup cijeloj obitelji alkoholičara </t>
  </si>
  <si>
    <t>Klub liječenih alkoholičara opstanak Sesvete</t>
  </si>
  <si>
    <t>21004988</t>
  </si>
  <si>
    <t>89163057477</t>
  </si>
  <si>
    <t>0153324</t>
  </si>
  <si>
    <t>Klub liječenih alkoholičara Sesvete Centar</t>
  </si>
  <si>
    <t>21001100</t>
  </si>
  <si>
    <t>73911662277</t>
  </si>
  <si>
    <t>0153351</t>
  </si>
  <si>
    <t>Jelena Culej</t>
  </si>
  <si>
    <t>Klub liječenih alkoholičara Stenjevec</t>
  </si>
  <si>
    <t>21001653</t>
  </si>
  <si>
    <t>26675865013</t>
  </si>
  <si>
    <t>0159509</t>
  </si>
  <si>
    <t>Samoborska cesta 63</t>
  </si>
  <si>
    <t>Darko Jambrošić</t>
  </si>
  <si>
    <t>Program je namjenjen liječenim alkoholičarima i članovima njihove obitelji s ciljem postizanja trajne apstinencije od alkohola.</t>
  </si>
  <si>
    <t xml:space="preserve">Zagrebački institut za kulturu zdravlja </t>
  </si>
  <si>
    <t>17394861268</t>
  </si>
  <si>
    <t>0251796</t>
  </si>
  <si>
    <t>Kvaternikov trg 9</t>
  </si>
  <si>
    <t>Veljko Đorđević</t>
  </si>
  <si>
    <t>Zagrebačka škola kulture zdravlja</t>
  </si>
  <si>
    <t>Promovirati koncept kulture zdravlja, kvalitetne edukacije i savjetovanja o vodećim čimbenicima rizika za nastanak kroničnih nezaraznih bolesti</t>
  </si>
  <si>
    <t>Zdrav mozak za zdrav Zagreb</t>
  </si>
  <si>
    <t>Upoznavanje zagrebačkih učenika o funkciji mozga, poticanje i logično razmišljanje edukacijom, prevencija moderne bolesti i poremećaje u adolescentnoj populaciji</t>
  </si>
  <si>
    <t>Klub liječenih alkoholičara Dubravka nova</t>
  </si>
  <si>
    <t>21002727</t>
  </si>
  <si>
    <t>20020323112</t>
  </si>
  <si>
    <t>0155841</t>
  </si>
  <si>
    <t>Mario Štambuk</t>
  </si>
  <si>
    <t>Mjesto pod suncem</t>
  </si>
  <si>
    <t>Educiranje o problemu alkoholizma, aktivno sudjelovanje u radu Kluba, rehabilitacija i resocijalizacija članova.</t>
  </si>
  <si>
    <t>Udruga za osobni razvoj Promjena</t>
  </si>
  <si>
    <t>21004818</t>
  </si>
  <si>
    <t>09443266203</t>
  </si>
  <si>
    <t>0082163</t>
  </si>
  <si>
    <t>Poljudska 15</t>
  </si>
  <si>
    <t>Sandra Raković</t>
  </si>
  <si>
    <t>Mala oaza-kreativne radionice relaksacije za djelatnike odgojno obrazovnih ustanova</t>
  </si>
  <si>
    <t>Radionice kreativnog izražavanja zaposlenicima škola i vrtića.</t>
  </si>
  <si>
    <t>Udruga alko apstinenata Dubrava Centar</t>
  </si>
  <si>
    <t>21000263</t>
  </si>
  <si>
    <t>23245741602</t>
  </si>
  <si>
    <t>0022314</t>
  </si>
  <si>
    <t>Želimir Križan</t>
  </si>
  <si>
    <t>Promicanje zdravlja i prevencija bolesti</t>
  </si>
  <si>
    <t>Redovita grupna psihoterapijska podrška.</t>
  </si>
  <si>
    <t xml:space="preserve">Udruga za pomoć i oporavak žena apstinenata Katarina </t>
  </si>
  <si>
    <t>21002838</t>
  </si>
  <si>
    <t>94379558493</t>
  </si>
  <si>
    <t>0153332</t>
  </si>
  <si>
    <t>Sara Pustički</t>
  </si>
  <si>
    <t>Promicanje i unapređenje zdravlja/uporaba sredstava ovisnosti</t>
  </si>
  <si>
    <t>Jelana Culej</t>
  </si>
  <si>
    <t>Unapređenje i razvijanje samopomoći ženama alkoholičarima</t>
  </si>
  <si>
    <t>Hrvatska udruga za borbu protiv HIV-a i virusnog hepatitisa</t>
  </si>
  <si>
    <t>Ulica kneza Domagoja 10</t>
  </si>
  <si>
    <t>01/ 4666 655</t>
  </si>
  <si>
    <t>tomislav.beganovic@huhiv.hr</t>
  </si>
  <si>
    <t>Tomislav Beganović</t>
  </si>
  <si>
    <t>Edukacijom do zdravlja</t>
  </si>
  <si>
    <t>Savjetovanje i testiranje brzim testovima</t>
  </si>
  <si>
    <t>Marulićev trg 15</t>
  </si>
  <si>
    <t>091 3739 042</t>
  </si>
  <si>
    <t>Biserka Flajpan</t>
  </si>
  <si>
    <t>Savjetovalište za prehranu i debljinu</t>
  </si>
  <si>
    <t>Kristina Beljan</t>
  </si>
  <si>
    <t>Hrvatski zbor fizioterapeuta</t>
  </si>
  <si>
    <t>00001706</t>
  </si>
  <si>
    <t>97633930499</t>
  </si>
  <si>
    <t>0054887</t>
  </si>
  <si>
    <t>Slavenskog 7</t>
  </si>
  <si>
    <t>091 371 2547</t>
  </si>
  <si>
    <t>snjezanabenko@windowslive.com</t>
  </si>
  <si>
    <t>www.hzf.hr</t>
  </si>
  <si>
    <t>Snježana Benko</t>
  </si>
  <si>
    <t>Živjeti kvalitetnije sa sklerodermijom</t>
  </si>
  <si>
    <t>Jadranka Brozd</t>
  </si>
  <si>
    <t>091 569 1660</t>
  </si>
  <si>
    <t>Edukacija obitelji i njegovatelja kroz savjetovalište, grupe za samopomoć i SOS telefon</t>
  </si>
  <si>
    <t>091 59 1660</t>
  </si>
  <si>
    <t>10 ranih znakova Alzheimerove bolesti - Kako pravovremeno prepoznati bolest</t>
  </si>
  <si>
    <t>edukacija o prvim zankovima bolesti</t>
  </si>
  <si>
    <t>hzf@hzf.hr</t>
  </si>
  <si>
    <t>Prevencija boli u kralježnici tijekom trudnoće</t>
  </si>
  <si>
    <t>Manuela Filipec</t>
  </si>
  <si>
    <t>Udruga za promicanje zdravog načina života "Zdravlje IQ"</t>
  </si>
  <si>
    <t>21009687</t>
  </si>
  <si>
    <t>51167161893</t>
  </si>
  <si>
    <t>0222783</t>
  </si>
  <si>
    <t>Voltino 11</t>
  </si>
  <si>
    <t>091 448 7654</t>
  </si>
  <si>
    <t>zdravljeiq.renata@gmail.com</t>
  </si>
  <si>
    <t>Renata Pondeljak - Matijević</t>
  </si>
  <si>
    <t>Edukativna kampanja "Pokažimo zube karijesu"</t>
  </si>
  <si>
    <t xml:space="preserve">Zaštita zdravlja zubi </t>
  </si>
  <si>
    <t>Udruga darivatelja krvi</t>
  </si>
  <si>
    <t>21011146</t>
  </si>
  <si>
    <t>26869189308</t>
  </si>
  <si>
    <t>0282156</t>
  </si>
  <si>
    <t>Zvonimirova 24</t>
  </si>
  <si>
    <t>098 166 9092</t>
  </si>
  <si>
    <t>uddk@uddk.hr</t>
  </si>
  <si>
    <t>www.uddk.hr</t>
  </si>
  <si>
    <t>Tomislav Glušić</t>
  </si>
  <si>
    <t>Nitko nije postao siromašan od davanja</t>
  </si>
  <si>
    <t>Važnost darivanja krvi</t>
  </si>
  <si>
    <t>Hrvatski liječnički zbor</t>
  </si>
  <si>
    <t>00000130</t>
  </si>
  <si>
    <t>60192951611</t>
  </si>
  <si>
    <t>0085316</t>
  </si>
  <si>
    <t>Šubićeva 9</t>
  </si>
  <si>
    <t>098 355 454</t>
  </si>
  <si>
    <t>zeljko.krznaric@zg.t-com.hr</t>
  </si>
  <si>
    <t>www.hlz.hr</t>
  </si>
  <si>
    <t>Željko Krznarić</t>
  </si>
  <si>
    <t>PETICA - Igrom do zdravlja (četvrti razredi)</t>
  </si>
  <si>
    <t>Sara Cobal</t>
  </si>
  <si>
    <t>Edukacija o važnosti pravilne prehrane, tjelesne aktivnostui po zdravlje</t>
  </si>
  <si>
    <t>Franjevački svjetovni red - Mjesno bratstvo Kaptol Zagreb</t>
  </si>
  <si>
    <t>00011880</t>
  </si>
  <si>
    <t>0171850</t>
  </si>
  <si>
    <t>Kaptol 9</t>
  </si>
  <si>
    <t>099/312-7749</t>
  </si>
  <si>
    <t>milka.marjanovic1@skole.hr</t>
  </si>
  <si>
    <t>Briga o neizlječivo bolesnima u njiohvim kućama</t>
  </si>
  <si>
    <t>091/3377-113</t>
  </si>
  <si>
    <t xml:space="preserve">tbeganovic.huhiv@gmail.com </t>
  </si>
  <si>
    <t>Psihosocijalna pomoć i podrša HIV pozitivnim osobama</t>
  </si>
  <si>
    <t>Prevencija i pomoć oboljelima od HIV/AIDS-a i virusnog hepatitisa te primjeren medicinski tretman</t>
  </si>
  <si>
    <t>Trg Stjepana Radića 3</t>
  </si>
  <si>
    <t>099/5533-111</t>
  </si>
  <si>
    <t>Omogućimo svima pravo na zdravlje</t>
  </si>
  <si>
    <t>Očuvanje i unapređenje zdravlje, te pružanja psihosocijalne podrške oboljelim osobamau svrhu efikasnijeg i bržeg oporavka od bolesti</t>
  </si>
  <si>
    <t xml:space="preserve">www.hurid.hr </t>
  </si>
  <si>
    <t>Podrška izazovnom roditeljstvu</t>
  </si>
  <si>
    <t>Ana Marija Bohaček</t>
  </si>
  <si>
    <t>Roditelji djece s teškoćama u razvoju koji se nalaze i u uvjetima socijalnog rizika imaju još veću potrebu za podrškom, ali i smanjene mogućnosti za pronalazak podrške. Cilj projekta je ojačati i povezati roditelje djece s teškoćama u razvoju nudeći opće znanstveno utemeljene informacije o roditeljstvu i odgoju, kroz praktičan rad u grupama, imajući u vidu sve specifičnosti izazovnog roditeljstva</t>
  </si>
  <si>
    <t>Hrvatsko društvo za optimalizaciju razvoja neurorizičnog djeteta "Osmijeh"</t>
  </si>
  <si>
    <t>21004415</t>
  </si>
  <si>
    <t>51148758419</t>
  </si>
  <si>
    <t>0013119</t>
  </si>
  <si>
    <t>091 765 6873</t>
  </si>
  <si>
    <t>teodora.tkalcevic@zg.htnet.hr</t>
  </si>
  <si>
    <t>www.udruga-osmjeh.hr</t>
  </si>
  <si>
    <t>Teodora Tkalčević</t>
  </si>
  <si>
    <t>Pedijatar primarne zdravstvene zaštite i udruga u ranoj intervenciji</t>
  </si>
  <si>
    <t>Tena Matijaš</t>
  </si>
  <si>
    <t>rana intervencija, optimalizacija psihomotornog razvoja zdravog djeteta i osnaživanje obitelji, usvajanje postupaka baby handelinga, dostupnost rane intervencije, stvaranje pedijatrijskog savjetovališta, edukacija zdravstvenih djelatnika</t>
  </si>
  <si>
    <t>CHECKPOINT ZAGREB - centar za edukaciju i zdravlje mladih</t>
  </si>
  <si>
    <t>Udruga za prevenciju tumora kože "Zdravi pod suncem"</t>
  </si>
  <si>
    <t>21010905</t>
  </si>
  <si>
    <t>19137623959</t>
  </si>
  <si>
    <t>0270992</t>
  </si>
  <si>
    <t>Mladena Vodičke 2</t>
  </si>
  <si>
    <t>091/557-3056</t>
  </si>
  <si>
    <t>zdravipodsuncem@gmail.com</t>
  </si>
  <si>
    <t>Sanja Poduje</t>
  </si>
  <si>
    <t>Kontinuirana edukacija građana i ciljanih skupina pacijenata o zloćudnim tumorima kože kroz predavanja, edukativne materijale i WEB portal</t>
  </si>
  <si>
    <t>Edukacija građana o štetnosti sunca na kožu</t>
  </si>
  <si>
    <t>Prijatelji životinja</t>
  </si>
  <si>
    <t>01579436</t>
  </si>
  <si>
    <t>10ZeGeVege festival održivog življenja</t>
  </si>
  <si>
    <t>Cilj ZeGeVege festivala je edukacija o važnosti održivog življenja uz mnoštvo zanimljivosti i zabave. Koncept ZeGeVegea napravljen je tako da svatko tko ga posjeti može naći nešto zanimljivo i provesti ugodno vrijeme u ovoj veganskoj oazi.</t>
  </si>
  <si>
    <t>00255602</t>
  </si>
  <si>
    <t>Psihosocijalna pomoć i podrška azilantkinjama -  žrtvama nasilja i štetnih tradicijskih praksi</t>
  </si>
  <si>
    <t>Ženska soba- Centar za seksualna prava</t>
  </si>
  <si>
    <t>Psihosocijalna pomoć žrtvama seksualnog nasilja</t>
  </si>
  <si>
    <t xml:space="preserve">Crveni nosovi klaunovi doktori, udruga za podršku ljudima koji su bolesni i pate, pomoću humora i životne radosti  </t>
  </si>
  <si>
    <t>02647206</t>
  </si>
  <si>
    <t>Intenzivni osmijeh - intervencija humorom tijekom intenzivnih dijagnostičkih pretraga i kirurških zahvata na dječjim kliničkim odjelima</t>
  </si>
  <si>
    <t>Redovne posjete klaunovadoktora djeci u bolnicama te starijim i nemoćnim osobama u domovima, velika su podrška i pomoć u prihvaćanju situacije, nošenju sa strahovima, nesigurnostima i dosadom.</t>
  </si>
  <si>
    <t>00278980</t>
  </si>
  <si>
    <t>Pružanje psihosocijalne podrške izbjeglicama na području Grada Zagreb</t>
  </si>
  <si>
    <t>psihosocijalna pomoć izbjeglicama</t>
  </si>
  <si>
    <t>Iskorak</t>
  </si>
  <si>
    <t>21002264</t>
  </si>
  <si>
    <t>93402577124</t>
  </si>
  <si>
    <t>0065089</t>
  </si>
  <si>
    <t>Zoran Dominiković</t>
  </si>
  <si>
    <t>Testiraj, liječi, spriječi</t>
  </si>
  <si>
    <t>Važnost testiranja</t>
  </si>
  <si>
    <t>Lezbijska grupa Kontra</t>
  </si>
  <si>
    <t>01638343</t>
  </si>
  <si>
    <t>34900388557</t>
  </si>
  <si>
    <t>0065072</t>
  </si>
  <si>
    <t>Sanja Juras</t>
  </si>
  <si>
    <t>Savjetovalište za lezbijke i biseksualne žene</t>
  </si>
  <si>
    <t xml:space="preserve">Pokret - aktivan i zdrav, udruga za poticanje tjelesne aktivnosti </t>
  </si>
  <si>
    <t>02695251</t>
  </si>
  <si>
    <t>Budi aktivan budi zdrav</t>
  </si>
  <si>
    <t xml:space="preserve">Udruga Parkinson i  mi </t>
  </si>
  <si>
    <t>0156426</t>
  </si>
  <si>
    <t>Vesna Dobrinčić</t>
  </si>
  <si>
    <t>Ne želim padati</t>
  </si>
  <si>
    <t>kupljanje osoba oboljelih od Parkinsonove bolesti i članova njihovih obitelji, kao i svih zainteresiranih građana, te medicinskog i nemedicinskog osoblja </t>
  </si>
  <si>
    <t xml:space="preserve">Centar za poremećaje hranjenja Bea </t>
  </si>
  <si>
    <t>Program rane prevencije poremećaja hranjenja Baš je dobro biti JA</t>
  </si>
  <si>
    <t>Psiho-socijalna podrška za oboljele od poremećaja hranjenja i njihove obitelji</t>
  </si>
  <si>
    <t>Organizacija mladih Status:M</t>
  </si>
  <si>
    <t>21007543</t>
  </si>
  <si>
    <t>Budi muško - preuzmi odgovornost</t>
  </si>
  <si>
    <t>Kroz projekt „Budi muško – preuzmi odgovornost!“ planiramo uključiti mladiće iz romskog naselja Kozari putevi u edukacije o važnosti donošenja odgovornih odluka vezano uz vlastito zdravlje.</t>
  </si>
  <si>
    <t>Zagrebačko dijabetičko društvo</t>
  </si>
  <si>
    <t>06912741114</t>
  </si>
  <si>
    <t>0008923</t>
  </si>
  <si>
    <t>Obiteljsko savjetovalište za dijabetes</t>
  </si>
  <si>
    <t>obiteljsko savjetovalište za dijabetes</t>
  </si>
  <si>
    <t>Udruga Sve za nju</t>
  </si>
  <si>
    <t>Grupna psihološka pomoć i psihoedukativne radionice za žene oboljele od raka i njihove obitelji</t>
  </si>
  <si>
    <t>Multidisciplinarna pomoć ženama oboljelima od raka i njihovim obiteljima - individualizirani pristup</t>
  </si>
  <si>
    <t>KRUGOVI Centar za edukaciju, savjetovanje i humanitarno djelovanje</t>
  </si>
  <si>
    <t>02722186</t>
  </si>
  <si>
    <t>Niste sami - Snaga podrške maligno obiljelima</t>
  </si>
  <si>
    <t>Unapređivanje psihosocijalnog zdravlja maligno oboljelih uz grupinu i individualnu terapiju i savjetovanje</t>
  </si>
  <si>
    <t>Zaštita dostojanstva i prava starijih osoba</t>
  </si>
  <si>
    <t>Planinarenjem do zdravlja</t>
  </si>
  <si>
    <t>Važnost planinarenja do zdravlja</t>
  </si>
  <si>
    <t>Korablja</t>
  </si>
  <si>
    <t>Korablja - Arka: psihosocijalna i savjetodavna podrška osobama s intelektualnim teškoćama i njihovim obiteljima u istočnom dijelu grada Zagreba</t>
  </si>
  <si>
    <t>stručni posjeti obitelji, strucni rad s obitelji, promativne aktivnosti</t>
  </si>
  <si>
    <t>Kasna intervencija: model zaštite mentalnog zdravlja osoba s višestrukim teškoćama u obitelji</t>
  </si>
  <si>
    <t>Udruga Igra - za pružanje rehabilitacijsko-edukacijske psiho-socijalno-pedagoške pomoći</t>
  </si>
  <si>
    <t>00001289</t>
  </si>
  <si>
    <t>POP Posebni odgojni postupak</t>
  </si>
  <si>
    <t>POP program afirmira vršnjačju pomoć u radu s djecom i mladima s poremećajima u ponašanju. Stručnjaci iz područja humanističkih znanosti i mladi pomagači - volonteri organiziraju psihosocijalnu potporu djeci i mladima u dobi od 11 do 18 godina koji su u Igru upućeni radi poteškoća u odrastanju, neizvršavanja školskih obaveza, školskog neuspjeha</t>
  </si>
  <si>
    <t>Odgovornije u brizi za zdravlje</t>
  </si>
  <si>
    <t>individualna psiho socijalno pedagoška podrška  19 korisnika, grupna podrška 5 susreta 30 korisnika, usluge korištenja računala, mobitela i ostale tehnologije 10 mladih, savjetovanje i psihoterapija korisnici mladi iz alternativne skrbi - dj domovi, dom za odgoj djece i mladeži</t>
  </si>
  <si>
    <t>OKI - ozdravljenje kroz igru</t>
  </si>
  <si>
    <t>psihosoc podrška oboljeloj djeci imladima na odjelu ped u bolnici Sestara milosrdnica (69 djece, individualna psihosoc podrška (3 člana obitelji, , koordinacija i edukacija volontera, obilježen dan mentalnog zdravlja</t>
  </si>
  <si>
    <t>DEBRA društvo oboljelih od bulozne epidermolize</t>
  </si>
  <si>
    <t>01223631</t>
  </si>
  <si>
    <t>24h servis za djecu leptire i njihovu obitelj</t>
  </si>
  <si>
    <t>oko 150 korisnika, savjetovališta, radionice, pružena psihosocijalna podrška, podrška za vijeme boravka na liječenju, izvidi u obitelji</t>
  </si>
  <si>
    <t>Hrvatsko udruženje za Crohnovu bolest i ulcerozni kolitis</t>
  </si>
  <si>
    <t>43805471123</t>
  </si>
  <si>
    <t>0093700</t>
  </si>
  <si>
    <t>Željko Gardlo</t>
  </si>
  <si>
    <t>Ne mogu čekati</t>
  </si>
  <si>
    <t>Kartica nemogu čekati</t>
  </si>
  <si>
    <t>terapijsko jahanje</t>
  </si>
  <si>
    <t>Klub liječenih alkoholičara Knežija</t>
  </si>
  <si>
    <t>21000091</t>
  </si>
  <si>
    <t>68459216274</t>
  </si>
  <si>
    <t>0056829</t>
  </si>
  <si>
    <t>Neven Bolanča</t>
  </si>
  <si>
    <t>Promicanje zdravlja</t>
  </si>
  <si>
    <t>Muzikoterapija u zajednici</t>
  </si>
  <si>
    <t>Udruga KUMULUS za razvoj kompetencija, učenje, medijaciju, edukaciju, stručno usavršavanje i savjetovanje</t>
  </si>
  <si>
    <t>21011651</t>
  </si>
  <si>
    <t>0333600</t>
  </si>
  <si>
    <t>Majda Fajdetić</t>
  </si>
  <si>
    <t>Rubikova kocka</t>
  </si>
  <si>
    <t>O zdravlju na drugačiji način</t>
  </si>
  <si>
    <t>Udruga za sindrom Down Zagreb</t>
  </si>
  <si>
    <t>Cilićeva 10</t>
  </si>
  <si>
    <t>Zdravlje osoba sa sindromom Down</t>
  </si>
  <si>
    <t xml:space="preserve">Društvo „naša djeca“ Maksimir </t>
  </si>
  <si>
    <t>Ivanka Gregurinčić</t>
  </si>
  <si>
    <t>„Kroz igru je dan u bolnici kraći!“</t>
  </si>
  <si>
    <t xml:space="preserve">Udruga „Aktiva“ </t>
  </si>
  <si>
    <t>21005386</t>
  </si>
  <si>
    <t>40792974892</t>
  </si>
  <si>
    <t>0098710</t>
  </si>
  <si>
    <t>Dubravko Lepušić</t>
  </si>
  <si>
    <t>„Znanje je užitak za učenike i njihove roditelje“</t>
  </si>
  <si>
    <t xml:space="preserve">Centar za psihološku podršku i razvoj „Pričaj mi“ </t>
  </si>
  <si>
    <t>Katarina Lončarić</t>
  </si>
  <si>
    <t xml:space="preserve">„Ispričat ću ti priču - program psihosocijalne podrške hospitaliziranoj djeci“ </t>
  </si>
  <si>
    <t xml:space="preserve">Centar za krizne situacije </t>
  </si>
  <si>
    <t>Šarlota Foro</t>
  </si>
  <si>
    <t xml:space="preserve"> „Poslijeporodna depresija - pristup rodiljama na cijelom gradskom području“ </t>
  </si>
  <si>
    <t xml:space="preserve">CESI – Centar za edukaciju, savjetovanje i istraživanje </t>
  </si>
  <si>
    <t>0087971</t>
  </si>
  <si>
    <t>„Dobar savjet zdravlja vrijedi-promicanje reproduktivnog zdravlja mladih“</t>
  </si>
  <si>
    <t xml:space="preserve">„Creativa“ - Udruga za razvoj osobnih potencijala </t>
  </si>
  <si>
    <t>21009156</t>
  </si>
  <si>
    <t>0213209</t>
  </si>
  <si>
    <t>„Pilot projekt: psihološka pomoć pretilim osobama s kompulzivnim prejedanjem“</t>
  </si>
  <si>
    <t xml:space="preserve">Društvo distrofičara Zagreb </t>
  </si>
  <si>
    <t xml:space="preserve">Marica Mirić </t>
  </si>
  <si>
    <t xml:space="preserve">„Respiratorna rehabilitacija oboljelih od neuromuskularnih bolesti“ </t>
  </si>
  <si>
    <t xml:space="preserve">Društvo sportske rekreacije Thalia </t>
  </si>
  <si>
    <t>0144815</t>
  </si>
  <si>
    <t>Helena Lojen Marić</t>
  </si>
  <si>
    <t>Sretna mama</t>
  </si>
  <si>
    <t>Sretna beba</t>
  </si>
  <si>
    <t>Udruga Neki novi klinci</t>
  </si>
  <si>
    <t>Zlatne vijuge</t>
  </si>
  <si>
    <t>Udruga za zaštitu zdravlja žena</t>
  </si>
  <si>
    <t>04000786</t>
  </si>
  <si>
    <t>53863968855</t>
  </si>
  <si>
    <t>0002011</t>
  </si>
  <si>
    <t>Vinogradska cesta 67</t>
  </si>
  <si>
    <t>Ljubica Vranić</t>
  </si>
  <si>
    <t>Edukacijom do zdravlja zubi</t>
  </si>
  <si>
    <t>KLA Gornja Kustošija</t>
  </si>
  <si>
    <t>21000776</t>
  </si>
  <si>
    <t>83701813885</t>
  </si>
  <si>
    <t>0003344</t>
  </si>
  <si>
    <t>Kustošijanska 276</t>
  </si>
  <si>
    <t>Željko starc</t>
  </si>
  <si>
    <t>Život ili alkohol</t>
  </si>
  <si>
    <t>KLA Obiteljski život</t>
  </si>
  <si>
    <t>21001193</t>
  </si>
  <si>
    <t>46869824676</t>
  </si>
  <si>
    <t>0065668</t>
  </si>
  <si>
    <t>Boro Plivelić</t>
  </si>
  <si>
    <t>Prevencija i suzbijanje bolesti osvisnosti o alkoholu</t>
  </si>
  <si>
    <t>Krila - terpijsko jahanje udruga osoba sa cerebralnom i dječjom paralizom</t>
  </si>
  <si>
    <t>„Hipoterapijom i terapijskim jahanjem do poboljšanja motoričkih sposobnosti djece“</t>
  </si>
  <si>
    <t>KLA Klaka III</t>
  </si>
  <si>
    <t>21000169</t>
  </si>
  <si>
    <t>18329319312</t>
  </si>
  <si>
    <t>0003875</t>
  </si>
  <si>
    <t>Zdenka Škreba 3</t>
  </si>
  <si>
    <t>Prevencija, rehabilitacija i resocijalizacija liječenih alkoholičara</t>
  </si>
  <si>
    <t>KLA Sveta Klara</t>
  </si>
  <si>
    <t>21007043</t>
  </si>
  <si>
    <t>23714020040</t>
  </si>
  <si>
    <t>0160002</t>
  </si>
  <si>
    <t>Mrkšina 40</t>
  </si>
  <si>
    <t>Zoran Španiček</t>
  </si>
  <si>
    <t>Prevencija i suzbijanje ovisnosti, rehabilitacija i obiteljski postupak</t>
  </si>
  <si>
    <t>KLA Centar Tkalča</t>
  </si>
  <si>
    <t>2100194</t>
  </si>
  <si>
    <t>97332237262</t>
  </si>
  <si>
    <t>0110551</t>
  </si>
  <si>
    <t>Tkalčićeva 33</t>
  </si>
  <si>
    <t>Zoran Rudelić</t>
  </si>
  <si>
    <t>Program prevencije i suzbijanje ovisnosti o alkoholu od interesa za grad Zagreb</t>
  </si>
  <si>
    <t>KLA Ban Keglević</t>
  </si>
  <si>
    <t>21000176</t>
  </si>
  <si>
    <t>95778101981</t>
  </si>
  <si>
    <t>0094226</t>
  </si>
  <si>
    <t>Prilaz baruna Filipovića 11</t>
  </si>
  <si>
    <t>Zvonimir Hudak</t>
  </si>
  <si>
    <t>Uspješan život uz podršku kluba</t>
  </si>
  <si>
    <t>Hrvatsko društvo za osteoporozu</t>
  </si>
  <si>
    <t>000002030</t>
  </si>
  <si>
    <t>64458794845</t>
  </si>
  <si>
    <t>0080586</t>
  </si>
  <si>
    <t>Jolanda Bernardis</t>
  </si>
  <si>
    <t>Edukacija i prevencija osteoporoze</t>
  </si>
  <si>
    <t>Hrvatski savez dijabetičkih udruga</t>
  </si>
  <si>
    <t>00000679</t>
  </si>
  <si>
    <t>86838417297</t>
  </si>
  <si>
    <t>0054810</t>
  </si>
  <si>
    <t>Dugi Dol 4a</t>
  </si>
  <si>
    <t>Zrinka Mach</t>
  </si>
  <si>
    <t>Halo halo info telefon HSDUa</t>
  </si>
  <si>
    <t>KLA Dar</t>
  </si>
  <si>
    <t>21004300</t>
  </si>
  <si>
    <t>42579150224</t>
  </si>
  <si>
    <t>0055093</t>
  </si>
  <si>
    <t>Crnojezerska 20</t>
  </si>
  <si>
    <t>Siniša Kežman</t>
  </si>
  <si>
    <t>"Život je dar"- resocijalizacija liječenih alkoholičara</t>
  </si>
  <si>
    <t>Kla Botinec</t>
  </si>
  <si>
    <t>21008121</t>
  </si>
  <si>
    <t>14198109428</t>
  </si>
  <si>
    <t>0159835</t>
  </si>
  <si>
    <t>Baščanske ploče 5</t>
  </si>
  <si>
    <t>Anto Briševac</t>
  </si>
  <si>
    <t>Prevencija i suzbijanje alkoholizma</t>
  </si>
  <si>
    <t>Krijesnica - Udruga za pomoć djeci i obiteljima suočenim s malignim bolestima</t>
  </si>
  <si>
    <t>Prilaz Gjure Deželića 50</t>
  </si>
  <si>
    <t>Mirela Stanić Popović</t>
  </si>
  <si>
    <t>Rehabilitacija za obitelji Krijesnice</t>
  </si>
  <si>
    <t>Zoran Mitrović</t>
  </si>
  <si>
    <t>KLA Vrapče Centar 1</t>
  </si>
  <si>
    <t>21001931</t>
  </si>
  <si>
    <t>08172217206</t>
  </si>
  <si>
    <t>0085659</t>
  </si>
  <si>
    <t>Jozo Peša</t>
  </si>
  <si>
    <t>Maja Vidolin Tumara</t>
  </si>
  <si>
    <t>KLA Medveščak I</t>
  </si>
  <si>
    <t>21000654</t>
  </si>
  <si>
    <t>11367005501</t>
  </si>
  <si>
    <t>0055719</t>
  </si>
  <si>
    <t>Martićeva 63 a</t>
  </si>
  <si>
    <t>Zoran Aćimović</t>
  </si>
  <si>
    <t>Promicanje i zaštita zdravlja u KLA "Medveščak I"</t>
  </si>
  <si>
    <t>Ana -Marija Kolarić</t>
  </si>
  <si>
    <t>KLA "Lidija Paszko"</t>
  </si>
  <si>
    <t>21000541</t>
  </si>
  <si>
    <t>0094218</t>
  </si>
  <si>
    <t>Dragutina Golika 116</t>
  </si>
  <si>
    <t>Milivoj Vodopija</t>
  </si>
  <si>
    <t>Bez alkohola do kraja života</t>
  </si>
  <si>
    <t>Goran Uzelac</t>
  </si>
  <si>
    <t>KLA "Barutanski Jarak"</t>
  </si>
  <si>
    <t>21000962</t>
  </si>
  <si>
    <t>43010366852</t>
  </si>
  <si>
    <t>0078921</t>
  </si>
  <si>
    <t>Barutanski breg 5</t>
  </si>
  <si>
    <t>Predrag Milutinović</t>
  </si>
  <si>
    <t>Psihosocijalna rehabilitacija i resocijalizacija liječenih alkoholičara i njihovih obitelji</t>
  </si>
  <si>
    <t>Ana Matošić</t>
  </si>
  <si>
    <t>Zaklada Ana Rukavina</t>
  </si>
  <si>
    <t>00000103</t>
  </si>
  <si>
    <t>83237257080</t>
  </si>
  <si>
    <t>0012114</t>
  </si>
  <si>
    <t>Kneza Mislava 10/1</t>
  </si>
  <si>
    <t>Marija Rukavina</t>
  </si>
  <si>
    <t>Lijek je u nama</t>
  </si>
  <si>
    <t>Mirta Vrančić</t>
  </si>
  <si>
    <t>KLA "Centar Kustošija"</t>
  </si>
  <si>
    <t>21001137</t>
  </si>
  <si>
    <t>81252618254</t>
  </si>
  <si>
    <t>0158654</t>
  </si>
  <si>
    <t>Ivan Hustić</t>
  </si>
  <si>
    <t>Prevencija i liječenje ovisnosti o alkoholu</t>
  </si>
  <si>
    <t>Korona Nenadić Šviglin</t>
  </si>
  <si>
    <t>KLA "Remetinec-gaj"</t>
  </si>
  <si>
    <t>21002672</t>
  </si>
  <si>
    <t>47592685791</t>
  </si>
  <si>
    <t>0067881</t>
  </si>
  <si>
    <t>Remetinečki gaj 12</t>
  </si>
  <si>
    <t>Zvonimir Ostović</t>
  </si>
  <si>
    <t>Prevencija i suzbijanje bolesti ovisnosti</t>
  </si>
  <si>
    <t>Vesna Golik-Gruber</t>
  </si>
  <si>
    <t>Hrvatska udruga liječenih i oboljelih od hepatitisa HEPATOS – podružnica Grad Zagreb i Zagrebačka županija</t>
  </si>
  <si>
    <t>01001771</t>
  </si>
  <si>
    <t>0030163</t>
  </si>
  <si>
    <t>Rebro 49, Sesvete</t>
  </si>
  <si>
    <t>Koraljka Polak Živković</t>
  </si>
  <si>
    <t>Nema izgovora  - virusni hepatitis se može eliminirati</t>
  </si>
  <si>
    <t>Humanitarna organizacija Zajednica Susret</t>
  </si>
  <si>
    <t>3846814</t>
  </si>
  <si>
    <t>Lutke na koncu</t>
  </si>
  <si>
    <t>Usmjeren je na prevenciju i suzbijanje bolesti ovisnosti kroz pružanje pomoći i podrške povremenim konzumentima sredstava ovisnosti i ovisnicima te članovima njihove obitelji. Projektom se pruža pomoć korisnicima u prevladavanju specifičnih problema s kojima se suočavaju oni u čijem životu se pojavi ovisnost ili rizik od razvoja ovisnosti kao osobni problem ili kao problem njemu bliskih osoba.</t>
  </si>
  <si>
    <t>1623702</t>
  </si>
  <si>
    <t>Anja Kladar</t>
  </si>
  <si>
    <t>iLab - udruga za habilitaciju djece s teškoćama u razvoju i cjelokupnu podršku njihovim obiteljima</t>
  </si>
  <si>
    <t>Rana intervencija i habilitacija potpomognuta psima pomagačima</t>
  </si>
  <si>
    <t>Psihičko zdravlje u zajednici - terapija po mjeri čovjeka</t>
  </si>
  <si>
    <t>Klub liječenih alkoholičara "Novo Brestje"</t>
  </si>
  <si>
    <t>21000581</t>
  </si>
  <si>
    <t>50196459303</t>
  </si>
  <si>
    <t>0011779</t>
  </si>
  <si>
    <t>Antun Dunaj</t>
  </si>
  <si>
    <t>Program prevencije i suzbijanje ovisnosti od interesa za grad Zagreb</t>
  </si>
  <si>
    <t>Andrijana Frljak</t>
  </si>
  <si>
    <t xml:space="preserve">Klub liječenih alkoholičara "Maksimirska naselja" </t>
  </si>
  <si>
    <t>2100090</t>
  </si>
  <si>
    <t>57574236091</t>
  </si>
  <si>
    <t>0065528</t>
  </si>
  <si>
    <t>Mario Sačer</t>
  </si>
  <si>
    <t>Rehabilitacija liječenih alkoholičara</t>
  </si>
  <si>
    <t>rana intervencija.</t>
  </si>
  <si>
    <t>Klub liječenih alkoholičara "Centar stara Tkalča"</t>
  </si>
  <si>
    <t>21001941</t>
  </si>
  <si>
    <t>03316036003</t>
  </si>
  <si>
    <t>0158646</t>
  </si>
  <si>
    <t>Bruno Butina</t>
  </si>
  <si>
    <t>Prevencija i suzbijanje bolesti ovisnosti, rehabilitacija i obiteljski postupak u KLA</t>
  </si>
  <si>
    <t>rehabilitacija i prevencija alkoholizma</t>
  </si>
  <si>
    <t>Klub liječenih alkoholičara "Zagreb Gajevo"</t>
  </si>
  <si>
    <t>21000187</t>
  </si>
  <si>
    <t>28970959946</t>
  </si>
  <si>
    <t>0094242</t>
  </si>
  <si>
    <t>Samir Hodžić</t>
  </si>
  <si>
    <t xml:space="preserve">prevencija </t>
  </si>
  <si>
    <t>Obilježavanje 25 godina rada Humanitarne organizacije "Zajednica susret"</t>
  </si>
  <si>
    <t>Miroslava Rožanković</t>
  </si>
  <si>
    <t>Grafička priprema i oblikovanje monografije "25 godina Zajednice Susret" i promocija tijekom Mjeseca borbe protiv ovisnosti i na Interliberu</t>
  </si>
  <si>
    <t>Udruga za zaštitu i promicanje mentalnog zdravlja "Svitanje"</t>
  </si>
  <si>
    <t>Selska cesta 112a</t>
  </si>
  <si>
    <t>Edukacija za jačanje kapaciteta udruge</t>
  </si>
  <si>
    <t>Edukacija za seksualnog terapeuta za socijalnu radnicu zaposlenu u Udruzi</t>
  </si>
  <si>
    <t>Prva Hrvatska udruga roditelja djece oboljele od malignih bolesti - Klub Heo</t>
  </si>
  <si>
    <t>10434789303</t>
  </si>
  <si>
    <t>0144468</t>
  </si>
  <si>
    <t>Ul.Ljudevita Gaja 28</t>
  </si>
  <si>
    <t>Krešo Celić</t>
  </si>
  <si>
    <t>Jačanje kapaciteta Udruge</t>
  </si>
  <si>
    <t xml:space="preserve">Jačanje kapaciteta Udruge </t>
  </si>
  <si>
    <t>Udruga za borbu protiv HIV-a i virusnih hepatitisa</t>
  </si>
  <si>
    <t>091/3377113</t>
  </si>
  <si>
    <t>Edukacija i savjetovanje o spolnom i reproduktivnom zdravlju i testiranje na HIV i HCV mladih Grada Zagreba</t>
  </si>
  <si>
    <t>Edukacija i savjetovanje o spolnom i reproduktivnom zdravlju i testiranje na HIV i HCV mladih Grada zagreba</t>
  </si>
  <si>
    <t>Zajednica klubova liječenih alkoholičara Zagreba</t>
  </si>
  <si>
    <t>01222147</t>
  </si>
  <si>
    <t>0114267</t>
  </si>
  <si>
    <t>Zoran Zoričić</t>
  </si>
  <si>
    <t>14. veljače - 19. trijezni tramvaj zvan "Čežnja-ljubav"</t>
  </si>
  <si>
    <t>Javnozdravstvena akcija s ciljem promocije "trijezne ljubavi" - vožnja tramvajem kroz grad članova Zajednice klubova liječenih alkoholičara.</t>
  </si>
  <si>
    <t>01222148</t>
  </si>
  <si>
    <t>0114268</t>
  </si>
  <si>
    <t>Organiziranje evaluacije rada klubova liječenih alkoholičara Zagreba - supervizija</t>
  </si>
  <si>
    <t>Evaluacija rada KLA - supervizija</t>
  </si>
  <si>
    <t xml:space="preserve">Udruga za prevenciju prekomjerne težine </t>
  </si>
  <si>
    <t>10 dana do zdravlja - pokrenite se na Sljemenu u ritmu zdravih koraka</t>
  </si>
  <si>
    <t>Edukacija, vježbanja, pravilna prehrana.</t>
  </si>
  <si>
    <t>Udruga Jak kao Jakov</t>
  </si>
  <si>
    <t>04001268</t>
  </si>
  <si>
    <t>95292332553</t>
  </si>
  <si>
    <t>0181812</t>
  </si>
  <si>
    <t>V. Mačeka 1, Karlovac</t>
  </si>
  <si>
    <t>Ivančica Rubido</t>
  </si>
  <si>
    <t>Humanitarni piknik na Bindeku 2017.</t>
  </si>
  <si>
    <t>Pružanje pomoći djeci oboljeloj od malignih bolesti i njihovim obiteljima</t>
  </si>
  <si>
    <t>03253180</t>
  </si>
  <si>
    <t>Dugi dol 4a</t>
  </si>
  <si>
    <t xml:space="preserve">Edukativno rekreativni kamp s medicinskom rehabilitacijom djece  i mladih sa šećernom bolesti </t>
  </si>
  <si>
    <t>Organiziranje kampa</t>
  </si>
  <si>
    <t>Udruga Volim volontirati Vovo</t>
  </si>
  <si>
    <t>21010678</t>
  </si>
  <si>
    <t>02779448940</t>
  </si>
  <si>
    <t>0255789</t>
  </si>
  <si>
    <t>Ivanov put 4</t>
  </si>
  <si>
    <t>Mia Mardešić</t>
  </si>
  <si>
    <t>NLP edukacija za rad s mladima</t>
  </si>
  <si>
    <t xml:space="preserve">Važnost volontiranja među mladima </t>
  </si>
  <si>
    <t>Zajednica klubova liječenih alkoholičara Zagreb</t>
  </si>
  <si>
    <t>21000836</t>
  </si>
  <si>
    <t>24934076574</t>
  </si>
  <si>
    <t>Vinogradska c. 29</t>
  </si>
  <si>
    <t>XIII. Sportski susretiZKLA - Sportom za trijezni život</t>
  </si>
  <si>
    <t>Organiziranje i održavanje XIII Sportskih susreta ZKLA</t>
  </si>
  <si>
    <t>Ul Kneza Domagoja 10</t>
  </si>
  <si>
    <t>Informatizacija sustava i poboljšanje procesa rada javnozdravstvenih usluga Chekpoint centra Zagreb</t>
  </si>
  <si>
    <t>Izgradnja strategije informatizacije i automatizacije provedbe javnozdravstvenih usluga</t>
  </si>
  <si>
    <t>0574775</t>
  </si>
  <si>
    <t>Ilica 36</t>
  </si>
  <si>
    <t>Pričajmo o ljubavi</t>
  </si>
  <si>
    <t>Miroslav vučenović</t>
  </si>
  <si>
    <t>Interaktivna predavanja za mlade koji ulaze u intimni romantični odnos.</t>
  </si>
  <si>
    <t>Potpora stabilnosti udruge</t>
  </si>
  <si>
    <t>Teniski klub Travnjak</t>
  </si>
  <si>
    <t>21011429</t>
  </si>
  <si>
    <t>31613786856</t>
  </si>
  <si>
    <t>0301288</t>
  </si>
  <si>
    <t>Paška 10</t>
  </si>
  <si>
    <t>Ana-Marija Dragojević</t>
  </si>
  <si>
    <t>Tenis za osobe koje boluju od dijabetesa</t>
  </si>
  <si>
    <t>Prevencija u liječenju šećerne bolesti tjelovježbom</t>
  </si>
  <si>
    <t>0301289</t>
  </si>
  <si>
    <t>Paška 11</t>
  </si>
  <si>
    <t>Tenis za djecu sa poteškoćama iz spektra autizma</t>
  </si>
  <si>
    <t>Besplatni tenis za djecu sa poremećajima iz spektra autizma.</t>
  </si>
  <si>
    <t>Udruga Smiješak za sve</t>
  </si>
  <si>
    <t>21010634</t>
  </si>
  <si>
    <t>56510953703</t>
  </si>
  <si>
    <t>0254876</t>
  </si>
  <si>
    <t>Bijenička 134</t>
  </si>
  <si>
    <t>Marijana Jergović</t>
  </si>
  <si>
    <t>Tete i stričeki pričalice na dječjim bolničkim odjelima u Zagrebu</t>
  </si>
  <si>
    <t>Pričanje priča u dječjim bolnicama</t>
  </si>
  <si>
    <t>Udruga alkoapstinenata Dubrava centar</t>
  </si>
  <si>
    <t>X ljetna škola alkoholizma</t>
  </si>
  <si>
    <t>Ruža Klarić</t>
  </si>
  <si>
    <t xml:space="preserve">Sudjelovanje </t>
  </si>
  <si>
    <t>01/3779 532</t>
  </si>
  <si>
    <t>www.ckzg.hr</t>
  </si>
  <si>
    <t>Petar Penava</t>
  </si>
  <si>
    <t>Bal Crvenog križa Grada Zagreba</t>
  </si>
  <si>
    <t>095 1969 090</t>
  </si>
  <si>
    <t>Opremanje prostora Centra za istraživanja u fizioterapiji Hrvatskog zbora fizioterapeuta</t>
  </si>
  <si>
    <t>Hrvatski liječnički zbor - Hrvatsko neurokirurško društvo</t>
  </si>
  <si>
    <t>01/4693-300</t>
  </si>
  <si>
    <t>racun@hlz.hr</t>
  </si>
  <si>
    <t>8. kongres Hrvatskog neurokirurškog društva</t>
  </si>
  <si>
    <t>Miroslav Vukić</t>
  </si>
  <si>
    <t>091/373-9042</t>
  </si>
  <si>
    <t>sonja.njunjic@gmail.com</t>
  </si>
  <si>
    <t>Obilježavanje hrvatskog dana osviještenosti o debljini</t>
  </si>
  <si>
    <t>Udruga palijativne skrbi Slavonski Brod</t>
  </si>
  <si>
    <t>12001613</t>
  </si>
  <si>
    <t>65640612241</t>
  </si>
  <si>
    <t>0304350</t>
  </si>
  <si>
    <t>Ulica Andrije Štampara 42</t>
  </si>
  <si>
    <t>095/510-9988</t>
  </si>
  <si>
    <t>upsslavonskibrod@gmail.com</t>
  </si>
  <si>
    <t>www.ups-slavonskibrod.hr</t>
  </si>
  <si>
    <t>Ivo Matić</t>
  </si>
  <si>
    <t>2. međunarodni kongres palijativne skrbi, stručni, edukativni i promidžbeni materijali"</t>
  </si>
  <si>
    <t>Hrvatsko antropološko društvo</t>
  </si>
  <si>
    <t>21005025</t>
  </si>
  <si>
    <t>26136097035</t>
  </si>
  <si>
    <t>0078989</t>
  </si>
  <si>
    <t>Andrije Hebranga 1</t>
  </si>
  <si>
    <t>01/5535-112</t>
  </si>
  <si>
    <t>ofiice@collantropol.hr</t>
  </si>
  <si>
    <t>www.collantropol.hr</t>
  </si>
  <si>
    <t>Pavao Rudan</t>
  </si>
  <si>
    <t>43. Škola biološke antropologije</t>
  </si>
  <si>
    <t>Zaklada fra Mladen Hrkać</t>
  </si>
  <si>
    <t>00000245</t>
  </si>
  <si>
    <t>06800160320</t>
  </si>
  <si>
    <t>0397453</t>
  </si>
  <si>
    <t>zaklada@humh.hr</t>
  </si>
  <si>
    <t>Donatorska večer Pomozimo zajedno u izgradnji objekta Dom fra Mladen Hrkać</t>
  </si>
  <si>
    <t>palijativnaskrb@ofs.hr</t>
  </si>
  <si>
    <t>Supervizijski sastanci za profesionalce u palijativnoj skrbi u Gradu Zagrebu</t>
  </si>
  <si>
    <t>Međunarodni Institut Prirodnog Zdravlja</t>
  </si>
  <si>
    <t>098/947-0533</t>
  </si>
  <si>
    <t>www.mipz.hr</t>
  </si>
  <si>
    <t>Program ZDRAVI-SRETNI za djecu i mlade s poteškoćama u razvoju</t>
  </si>
  <si>
    <t>098/166-9092</t>
  </si>
  <si>
    <t>Svjetski dan darivatelja krvi</t>
  </si>
  <si>
    <t>Opremanje prostora Udruge darivatelja krvi</t>
  </si>
  <si>
    <t>Promocija i informiranje javnosti o važnosti darivanja krvi, u spašavanju ljudskih života</t>
  </si>
  <si>
    <t>Kneza Mislava 10/I</t>
  </si>
  <si>
    <t>091/4873-563</t>
  </si>
  <si>
    <t>info@zaklada-ana-rukavina.hr</t>
  </si>
  <si>
    <t>www.zaklada-ana-rukavina.hr</t>
  </si>
  <si>
    <t>Koncert za život</t>
  </si>
  <si>
    <t>Centar zdravlja i poboljšanja kvalitete života "Ada"</t>
  </si>
  <si>
    <t>21010236</t>
  </si>
  <si>
    <t>75195141488</t>
  </si>
  <si>
    <t>0240297</t>
  </si>
  <si>
    <t>Hribariv prilaz 6</t>
  </si>
  <si>
    <t>098/929-6229</t>
  </si>
  <si>
    <t>centar.ada@gmail.com</t>
  </si>
  <si>
    <t>Facebook stranica Holistički centar Ada</t>
  </si>
  <si>
    <t>Albina Hržić</t>
  </si>
  <si>
    <t>Edukacija: 1. Palpacija fascije, 2. Edukativna radionica integracije "Palpacije fascije", 3. Edukacija stručnjaka i volontera</t>
  </si>
  <si>
    <t>091/448-7654</t>
  </si>
  <si>
    <t>renatapondeljak2@gmail.com</t>
  </si>
  <si>
    <t>Facebook stranica Zdravlje IQ</t>
  </si>
  <si>
    <t>Renata Pondeljak Matijević</t>
  </si>
  <si>
    <t>Okrugli stol "hrana iz vrta - čuva zube i zdravlje"</t>
  </si>
  <si>
    <t>00000230</t>
  </si>
  <si>
    <t>091 233 2723</t>
  </si>
  <si>
    <t>zlatko.giljevic@zg.t-com.hr</t>
  </si>
  <si>
    <t>www.osteoporoza.hr</t>
  </si>
  <si>
    <t>Obilježavanje Svjetskog dana osteoporoze</t>
  </si>
  <si>
    <t>Zlatko Giljević</t>
  </si>
  <si>
    <t>Hrvatski liječnički zbor - Hrvatsko društvo za biosigurnost i biozaštitu</t>
  </si>
  <si>
    <t>01 4693 300</t>
  </si>
  <si>
    <t>tajnistvo@hlz.hr</t>
  </si>
  <si>
    <t>Prvi hrvatski kongres o biosigurnosti i biozaštiti s međunarodnim sudjelovanjem</t>
  </si>
  <si>
    <t>Alemka Marković</t>
  </si>
  <si>
    <t>Zagrebački institut za kulturu zdravlja</t>
  </si>
  <si>
    <t>21010532</t>
  </si>
  <si>
    <t>Zagreb, Kvaternikov trg 9</t>
  </si>
  <si>
    <t>091/4920023</t>
  </si>
  <si>
    <t>veljko.djordjevic@zikz.hr</t>
  </si>
  <si>
    <t>www.zikz.hr</t>
  </si>
  <si>
    <t>Hrvatski kongres psihosomatske medicine i psihoterapije s međunarodnim sudjelovanjem i 6. internacionalni simpozij psihijatrije i kognitivne neuroznanosti (ISPCN) "Psihološko u medicini 21.stoljeće"</t>
  </si>
  <si>
    <t>Zagrebački institut za kukturu zdravlja</t>
  </si>
  <si>
    <t>5th International Congress of the International college of Person Centered Medicine</t>
  </si>
  <si>
    <t>Hrvatska udruga patronažnih sestara</t>
  </si>
  <si>
    <t>21008362</t>
  </si>
  <si>
    <t>00549480132</t>
  </si>
  <si>
    <t>0175005</t>
  </si>
  <si>
    <t>Zagreb, Prilaz baruna Filipovića 11</t>
  </si>
  <si>
    <t>091/3876589</t>
  </si>
  <si>
    <t>valencak.suza@gmail.com</t>
  </si>
  <si>
    <t>www.udrugahups.hr</t>
  </si>
  <si>
    <t>Suza Valenčak</t>
  </si>
  <si>
    <t>5. Simpozij Hrvatske udruge patronažnoh sestara i Godišnja skupština</t>
  </si>
  <si>
    <t>Zagreb, Šubićeva 9</t>
  </si>
  <si>
    <t>01/4693300</t>
  </si>
  <si>
    <t>Tiskanje dvojezične(hrvatsko-njemačke) monografije o 40 godina suradnje liječničkih udruga grada Zagreba i Mainza</t>
  </si>
  <si>
    <t>Vjekoslav Mahovlić</t>
  </si>
  <si>
    <t>Udruga poslodavaca u zdravstvu Hrvatske</t>
  </si>
  <si>
    <t>UP7</t>
  </si>
  <si>
    <t>32787730056</t>
  </si>
  <si>
    <t>0001988</t>
  </si>
  <si>
    <t>Zagreb, Savska cesta 41/IV</t>
  </si>
  <si>
    <t>01/6311550</t>
  </si>
  <si>
    <t>info@upuz.hr</t>
  </si>
  <si>
    <t>www.upuz.hr</t>
  </si>
  <si>
    <t>Dražen Jurković</t>
  </si>
  <si>
    <t>Informatička nadogradnja, proširenje i održavanje funkcionalnosti web-aplikacije e-Registar lijekova-Integralna baza podataka o lijekovima u Republici Hrvatskoj</t>
  </si>
  <si>
    <t>Udruga Život biraj</t>
  </si>
  <si>
    <t>21012020</t>
  </si>
  <si>
    <t>91981786908</t>
  </si>
  <si>
    <t>0370210</t>
  </si>
  <si>
    <t>Zagreb, Branka Perice 1</t>
  </si>
  <si>
    <t>091/3822389</t>
  </si>
  <si>
    <t>hodzazivothrvatska@gmail.com</t>
  </si>
  <si>
    <t>Kristijan Glavaš</t>
  </si>
  <si>
    <t>Hod za život</t>
  </si>
  <si>
    <t>Hajdi Begović</t>
  </si>
  <si>
    <t>Hrvatska uduga laboratorijske medicine</t>
  </si>
  <si>
    <t>00001899</t>
  </si>
  <si>
    <t>0055727</t>
  </si>
  <si>
    <t>Zagreb, Ilica 160</t>
  </si>
  <si>
    <t>01/3701675</t>
  </si>
  <si>
    <t>hulm@hulm.hr</t>
  </si>
  <si>
    <t>www.hulm.hr</t>
  </si>
  <si>
    <t>Marica Semijalac</t>
  </si>
  <si>
    <t>Obilježavanje međunarodnog dana medicinsko-laboratorijske djelatnosti</t>
  </si>
  <si>
    <t>Jasna Matić</t>
  </si>
  <si>
    <t>Hrvatski zbor nutricionista</t>
  </si>
  <si>
    <t>21008834</t>
  </si>
  <si>
    <t>24417465899</t>
  </si>
  <si>
    <t>0192262</t>
  </si>
  <si>
    <t>Zagreb, Ilica 134/I</t>
  </si>
  <si>
    <t>info@udruga-hzn.com</t>
  </si>
  <si>
    <t>www.udruga-hzn.com</t>
  </si>
  <si>
    <t>Dora Bučan</t>
  </si>
  <si>
    <t>5. Međunarodni kongres nutricionista</t>
  </si>
  <si>
    <t>Hrvatska udruga za epilepsiju</t>
  </si>
  <si>
    <t>0000132</t>
  </si>
  <si>
    <t>35185002680</t>
  </si>
  <si>
    <t>0191861</t>
  </si>
  <si>
    <t>Zagreb, Sveti duh 64</t>
  </si>
  <si>
    <t>info@epilepsija .hr</t>
  </si>
  <si>
    <t>www.epilepsija.hr</t>
  </si>
  <si>
    <t>Ana Sruk</t>
  </si>
  <si>
    <t>Edukacijsko-rekreacijski kamp za djecu i adolescente s epilepsijom 2017.</t>
  </si>
  <si>
    <t>Maša Malenica</t>
  </si>
  <si>
    <t>Radionica "Laboratory diagnosis of parasites"</t>
  </si>
  <si>
    <t>Mario Sviben</t>
  </si>
  <si>
    <t>Udruga medicinskih sestara i tehničara Hrvatske za neurologiju</t>
  </si>
  <si>
    <t>21003837</t>
  </si>
  <si>
    <t>56726720144</t>
  </si>
  <si>
    <t>0242960</t>
  </si>
  <si>
    <t>Zagreb, Stjepana Gomboša 36</t>
  </si>
  <si>
    <t>01/3787201</t>
  </si>
  <si>
    <t>lkopacevic@gmail.com</t>
  </si>
  <si>
    <t>Lenka Kopačević</t>
  </si>
  <si>
    <t>12. Četverogodišnji kongres Svjetskog udruženja medicinskih sestara i tehničara u neuroznanosti (WFNN) "Klinička izvrsnost u neuroznanosti2</t>
  </si>
  <si>
    <t>Nutrisapiens udruga za nutricionizam i zdravlje</t>
  </si>
  <si>
    <t>21012304</t>
  </si>
  <si>
    <t>32715117453</t>
  </si>
  <si>
    <t>0381211</t>
  </si>
  <si>
    <t>Zagreb, Mihovila Pavlinovića 4</t>
  </si>
  <si>
    <t>098/323240</t>
  </si>
  <si>
    <t>neonutrisapiens@gmail.com</t>
  </si>
  <si>
    <t>www.neo-nutri-sapiens.strikingly.com</t>
  </si>
  <si>
    <t>Lada Šnajder</t>
  </si>
  <si>
    <t>Sport i prehrana</t>
  </si>
  <si>
    <t>Udruga KOSALJUBAVI</t>
  </si>
  <si>
    <t>21001682</t>
  </si>
  <si>
    <t>17126200935</t>
  </si>
  <si>
    <t>0337627</t>
  </si>
  <si>
    <t>Ljudevita Posavskog 25e, Sesvete</t>
  </si>
  <si>
    <t>Biljana Bjelajac Poznić</t>
  </si>
  <si>
    <t>Alopecija</t>
  </si>
  <si>
    <t>Crveni nosovi klaunovidoktori udruga za podršku ljudima koji su bolesni i pate, pomoću humora i životne radosti</t>
  </si>
  <si>
    <t>2647206</t>
  </si>
  <si>
    <t>Medulićeva 34</t>
  </si>
  <si>
    <t xml:space="preserve">"SMJEHONOŠE" - jačanje kapaciteta udruge </t>
  </si>
  <si>
    <t>Vinogradska cesta 29</t>
  </si>
  <si>
    <t>Dušica Cesarec</t>
  </si>
  <si>
    <t>troškovi izdavanja časopisa "Alkohološki glasnik"</t>
  </si>
  <si>
    <t>Pokret - aktivan i zdrav, udruga za poticanje tjelesne aktivnosti</t>
  </si>
  <si>
    <t>S. Gradića 17</t>
  </si>
  <si>
    <t>Vitomir spasović</t>
  </si>
  <si>
    <t xml:space="preserve">troškove obilježavanja Europskog dana debljine </t>
  </si>
  <si>
    <t>Centar dječjeg zdravlja</t>
  </si>
  <si>
    <t>21005770</t>
  </si>
  <si>
    <t>04016535745</t>
  </si>
  <si>
    <t>0010898</t>
  </si>
  <si>
    <t>Udbinska 16</t>
  </si>
  <si>
    <t>Milivoj Jovančević</t>
  </si>
  <si>
    <t>troškovi aktivnosti edukacije i jačanja kapaciteta udruge</t>
  </si>
  <si>
    <t>Društvo roditelja, liječnika i ostalih zdravstvenih djelatnika za pomoć djeci i adolescentima oboljelim od šećerne bolesti "Veliki za male sa šerenom bolešću</t>
  </si>
  <si>
    <t>00000192</t>
  </si>
  <si>
    <t>29116850450</t>
  </si>
  <si>
    <t>0084875</t>
  </si>
  <si>
    <t>Miroslav Dumić</t>
  </si>
  <si>
    <t>troškovi edukacijsko-rehabilitacijskog kampa</t>
  </si>
  <si>
    <t>HRVATSKA UDRUGA LIJEČENIH I OBOLJELIH OD HEPATITISA "HEPATOS" - PODRUŽNICA GRAD ZAGREB I ZAGREBAČKA ŽUPANIJA</t>
  </si>
  <si>
    <t>Lucijina priča</t>
  </si>
  <si>
    <t xml:space="preserve">Udruga Parkinson i mi </t>
  </si>
  <si>
    <t>02672537</t>
  </si>
  <si>
    <t>Crnatkova</t>
  </si>
  <si>
    <t>dr sc Vladimira Vuletić</t>
  </si>
  <si>
    <t>3P pokretom protiv Parkinsona</t>
  </si>
  <si>
    <t>DEBRA Društvo oboljelih od bulozne epidermolize</t>
  </si>
  <si>
    <t>1223631</t>
  </si>
  <si>
    <t>Prilaz G. Deželića 30</t>
  </si>
  <si>
    <t>za troškove izdavanja edukativnih materijala za rad sa oboljelima od bulozne epidermolize i za oboljele i njihove obitelji.</t>
  </si>
  <si>
    <t>00001783</t>
  </si>
  <si>
    <t>Kralja Zvonimira 20</t>
  </si>
  <si>
    <t>obilježavanje 19.5. Svjetskog dana oboljelih od upalnih bolesti crijeva</t>
  </si>
  <si>
    <t>52267534865</t>
  </si>
  <si>
    <t>troškove obilježavanja Svjetskog dana hepatitisa 2017. – Medijska kampanja u razdoblju provedbe 1.6.2017.-31.8.2017.</t>
  </si>
  <si>
    <t>za troškove „Obiteljske radionice New Maudsley“ u razdoblju provedbe 1.4. 2017.-30.5.2017</t>
  </si>
  <si>
    <t>Krugovi - centar za edukaciju, savjetovanje i humanitarno djelovanje</t>
  </si>
  <si>
    <t>Zagreb, Kombolova 13</t>
  </si>
  <si>
    <t>“Potpora centru podrške za maligno oboljele i starije i nemoćne osobe”</t>
  </si>
  <si>
    <t>Štampanje brošure za pacijente s osteoporozom " osteoporoza bolest novog doba"</t>
  </si>
  <si>
    <t>Petodnevna psihodramska radionica Forum teatra s prezentacijom u formi predstave "S druge strane ogledala"</t>
  </si>
  <si>
    <t>"Svjetski dan shizofrenije" - radionice u formi predstave "Pola sata u tuđim cipelama"</t>
  </si>
  <si>
    <t>Hrvatsko mjeriteljsko društvo</t>
  </si>
  <si>
    <t>80090877896</t>
  </si>
  <si>
    <t>0053619</t>
  </si>
  <si>
    <t>Berislavićeva 8</t>
  </si>
  <si>
    <t>Mladen Jakovčić</t>
  </si>
  <si>
    <t>Kongres o sigurnosti i kvaliteti hrane s međunarodnim sudjelovanjem – nova postignuća  i budući izazovi</t>
  </si>
  <si>
    <t>Hrvatska udruga za potporu dojenja</t>
  </si>
  <si>
    <t>1573667</t>
  </si>
  <si>
    <t>58029150326</t>
  </si>
  <si>
    <t>0232860</t>
  </si>
  <si>
    <t>Vrabečak 4</t>
  </si>
  <si>
    <t>Dinka Barić</t>
  </si>
  <si>
    <t xml:space="preserve">institucionalni i organizacijski razvoj udruge </t>
  </si>
  <si>
    <t>edukacije ljekarnika i trudnica u zajednici – program obilježavanja Nacionalnog tjedna dojenja 2017.</t>
  </si>
  <si>
    <t>Udruga Ljubav na djelu</t>
  </si>
  <si>
    <t>Palijativni seminar za psihoonkologa i roditelje</t>
  </si>
  <si>
    <t>Hrvatska udruga za bolesti štitnjače</t>
  </si>
  <si>
    <t>21005764</t>
  </si>
  <si>
    <t>16451130145</t>
  </si>
  <si>
    <t>0285769</t>
  </si>
  <si>
    <t>Verica Mešić</t>
  </si>
  <si>
    <t>Savez društva multiple skleroze</t>
  </si>
  <si>
    <t>42928524403</t>
  </si>
  <si>
    <t>0122838</t>
  </si>
  <si>
    <t>Trnsko 34</t>
  </si>
  <si>
    <t>Branka Lukić</t>
  </si>
  <si>
    <t>organiziranja X. jubilarnog Simpozija oboljelih od multiple skleroze</t>
  </si>
  <si>
    <t>www.zdravipodsuncem.hr</t>
  </si>
  <si>
    <t>Djeluj sada</t>
  </si>
  <si>
    <t>Hrvatska mreža zdravih gradova</t>
  </si>
  <si>
    <t>951617-0000</t>
  </si>
  <si>
    <t>96573444919</t>
  </si>
  <si>
    <t>0028096</t>
  </si>
  <si>
    <t>Rockefellerova 4</t>
  </si>
  <si>
    <t>Selma Šogorić</t>
  </si>
  <si>
    <t>Podrška projektu Zagreb zdravi grad</t>
  </si>
  <si>
    <t>Javni natječaj za financiranje programa i projekata udruga iz područja branitelja iz Domovinskog rata i njihovih obitelji, boraca II. svjetskog rata i civilnih invalida rata iz Proračuna Grada Zagreba za 2017.</t>
  </si>
  <si>
    <t>SAVEZ UDRUGA OBITELJI ZATOČENIH I NESTALIH HRVATSKIH BRANITELJA</t>
  </si>
  <si>
    <t>00000488</t>
  </si>
  <si>
    <t>26225264592</t>
  </si>
  <si>
    <t>0096806</t>
  </si>
  <si>
    <t>Kneza Mutimira 5, Zagreb</t>
  </si>
  <si>
    <t>Ljiljana Alvir</t>
  </si>
  <si>
    <t xml:space="preserve"> U zajedništvu se i njihov glas čuje</t>
  </si>
  <si>
    <t>Biserka Jantol</t>
  </si>
  <si>
    <t>UDRUGA SPECIJALNE POLICIJE IZ DOMOVINSKOG RATA REPUBLIKE HRVATSKE</t>
  </si>
  <si>
    <t>21003408</t>
  </si>
  <si>
    <t>74197399318</t>
  </si>
  <si>
    <t>0113804</t>
  </si>
  <si>
    <t>Trg žrtava fašizma 1</t>
  </si>
  <si>
    <t>Josip Klemm</t>
  </si>
  <si>
    <t>Promocija izložbi galerije doma specijalne policij</t>
  </si>
  <si>
    <t>Tihomir Babok</t>
  </si>
  <si>
    <t>GRADSKI OGRANAK UDRUGE HRVATSKIH DRAGOVOLJACA DOMOVINSKOG RATA GRADA ZAGREBA</t>
  </si>
  <si>
    <t>21010995</t>
  </si>
  <si>
    <t>16800903770</t>
  </si>
  <si>
    <t>0273857</t>
  </si>
  <si>
    <t>Slavenskog 9, Zagreb</t>
  </si>
  <si>
    <t>Dario Duić</t>
  </si>
  <si>
    <t>Kulinarsko natjecanje hrvatskih branitelja "U boj… u boj, za kotlić moj!"</t>
  </si>
  <si>
    <t>Krunoslav Kašić</t>
  </si>
  <si>
    <t>Novim znanjem do novog posla konkurentni branitelji</t>
  </si>
  <si>
    <t>Željko Čapalija</t>
  </si>
  <si>
    <t>UDRUGA HRVATSKIH DRAGOVOLJACA DOMOVINSKOG RATA</t>
  </si>
  <si>
    <t>00000144</t>
  </si>
  <si>
    <t>31232012833</t>
  </si>
  <si>
    <t xml:space="preserve"> 0053252</t>
  </si>
  <si>
    <t>Mario Stipanović</t>
  </si>
  <si>
    <t>Aktiviraj se…!</t>
  </si>
  <si>
    <t>RONILAČKI KLUB "ADRIATICRO" ZAGREB</t>
  </si>
  <si>
    <t>Trg hrvatskih Pavlina 13, Zagreb</t>
  </si>
  <si>
    <t>Škola ronjenja za hrvatske branitelje i članove njihovih obitelji</t>
  </si>
  <si>
    <t>Bruna Ivić Bajamić</t>
  </si>
  <si>
    <t>UDRUGA TIGAR 90/91 RAKITJE</t>
  </si>
  <si>
    <t>21002786</t>
  </si>
  <si>
    <t>06248184777</t>
  </si>
  <si>
    <t>0310336</t>
  </si>
  <si>
    <t>Jarunska 3, Zagreb</t>
  </si>
  <si>
    <t>Josip Lucić</t>
  </si>
  <si>
    <t>Program radne rehabilitacije branitelja i HRVI Tigrova specijalne postrojbe MUP-a RH</t>
  </si>
  <si>
    <t>Ivan Bošnjak</t>
  </si>
  <si>
    <t>Obilježavanje 27. obljetnice Specijalne jedinice za posebne zadatke MUP-a RH Rakitije "Tigrova"</t>
  </si>
  <si>
    <t>UDRUGA VETERANA SPECIJALNE JEDINICE POLICIJE "ALFA" ZAGREB</t>
  </si>
  <si>
    <t>21003533</t>
  </si>
  <si>
    <t>39923915314</t>
  </si>
  <si>
    <t>0054869</t>
  </si>
  <si>
    <t>Remetinečka cesta 77, Zagreb</t>
  </si>
  <si>
    <t xml:space="preserve">Željko Mihaljević </t>
  </si>
  <si>
    <t>Obilježavanje obljetnice UVSJP "Alfa" Zagreb</t>
  </si>
  <si>
    <t>Damir Herceg</t>
  </si>
  <si>
    <t>UDRUGA HRVATSKIH BRANITELJA DOMOVINSKOG RATA 101. BRIGADE ZNG-a/HV-a, ZAGREB - SUSEDGRAD</t>
  </si>
  <si>
    <t>21007052</t>
  </si>
  <si>
    <t xml:space="preserve"> 12355275165</t>
  </si>
  <si>
    <t>0142957</t>
  </si>
  <si>
    <t>Medarska 80, Zagreb</t>
  </si>
  <si>
    <t>Sergije Dražić</t>
  </si>
  <si>
    <t>Priprema i umnožavanje monografije i filma 101. brigade   HV-a</t>
  </si>
  <si>
    <t>Tomislav Pavić</t>
  </si>
  <si>
    <t>Promicanje vrijednosti Domovinskog rata kroz sportska, kulturna i (pri)povijesna druženja branitelja i građana</t>
  </si>
  <si>
    <t>Ivan Šoštarić</t>
  </si>
  <si>
    <t>KOŠARKAŠKI KLUB INVALIDA "ZAGREB"</t>
  </si>
  <si>
    <t>Međunarodni turnir košarke u kolicima u Zagrebu</t>
  </si>
  <si>
    <t>ŠPORTSKO REKREACIJSKO DRUŠTVO "DRAGOVOLJACA HRVATSKIH OBRAMBENIH SNAGA GRADA ZAGREBA"</t>
  </si>
  <si>
    <t>21003375</t>
  </si>
  <si>
    <t>50633676838</t>
  </si>
  <si>
    <t>0311891</t>
  </si>
  <si>
    <t>Domobranska 4, Zagreb</t>
  </si>
  <si>
    <t>Ante Lažeta</t>
  </si>
  <si>
    <t xml:space="preserve"> 4. memorijalni malonogometni turnir gardijskih brigada, HOS-a, vojne policije i specijalne policije</t>
  </si>
  <si>
    <t>Zvonko Lucić</t>
  </si>
  <si>
    <t>6. memorijalni malonogometni turnir Blago i Robert Zadro</t>
  </si>
  <si>
    <t>Miroslav  Šurbek</t>
  </si>
  <si>
    <t>UDRUGA RATNIH VETERANA DOMOVINSKOG RATA "CRNE MAMBE"</t>
  </si>
  <si>
    <t>21003881</t>
  </si>
  <si>
    <t xml:space="preserve"> 69061478911</t>
  </si>
  <si>
    <t>0264339</t>
  </si>
  <si>
    <t>Radićevo šetalište 20, Zagreb</t>
  </si>
  <si>
    <t xml:space="preserve"> Ivica Šafarić</t>
  </si>
  <si>
    <t>Socijalno, ekonomsko osnaživanje i podizanje kvalitete života hrv.branitelja i članova njihovih obitelji, te članova obitelji poginulih, nestalih i zatočenih hrv.branitelja</t>
  </si>
  <si>
    <t>Ivica Šafarić</t>
  </si>
  <si>
    <t>Organiziranje sportskih, kulturnih, zdravstvenih, edukativnih i drugih aktivnosti</t>
  </si>
  <si>
    <t>UDRUGA TOPNIKA 1. GARDIJSKE BRIGADE "TIGROVI"</t>
  </si>
  <si>
    <t>21008390</t>
  </si>
  <si>
    <t xml:space="preserve"> 89982880690</t>
  </si>
  <si>
    <t xml:space="preserve"> 0176241</t>
  </si>
  <si>
    <t>Ilica 37, Zagreb</t>
  </si>
  <si>
    <t>Zlatko Majić</t>
  </si>
  <si>
    <t>Ekološko uređenje i adaptacija športsko-rekreacijskog centra "Tigorovi" - športske aktivnosti"</t>
  </si>
  <si>
    <t xml:space="preserve"> Obilježavanje tradicija 1.GBR "Tigrovi" i Dan topnika 1.GBR</t>
  </si>
  <si>
    <t>MAKETARSKI I MODELARSKI KLUB SAVICA</t>
  </si>
  <si>
    <t>Vladimira Ruždjaka 17, Zagreb</t>
  </si>
  <si>
    <t>Maketarske radionice za djecu hrv.branitelja - izrada maketa na temu Domovinskog rata i organizacija izložbi</t>
  </si>
  <si>
    <t>UDRUGA UDOVICA HRVATSKIH BRANITELJA IZ DOMOVINSKOG RATA RH - GRADA ZAGREBA I ZAGREBAČKE ŽUPANIJE</t>
  </si>
  <si>
    <t>00000683</t>
  </si>
  <si>
    <t>60411767479</t>
  </si>
  <si>
    <t>0091039</t>
  </si>
  <si>
    <t>Ljudevita Posavskog 33, Zagreb</t>
  </si>
  <si>
    <t>Rozalija Bartolić</t>
  </si>
  <si>
    <t>Program prevencije zdravlja udovica i djece smrtno stradalih hrvatskih branitelja iz Dom.rata</t>
  </si>
  <si>
    <t>Program opće skrbi za udovice i djecu smrtno stradalih hrvatskih branitelja iz Domovinskog rata</t>
  </si>
  <si>
    <t>08.listopada 2017. Dan Udruge udovica hrv.branitelja iz Dom.rata Promocija i osnaživanje udruge</t>
  </si>
  <si>
    <t>KLUB VETERANA 148. BRIGADE HV ZAGREB - TRNJE</t>
  </si>
  <si>
    <t>21001606</t>
  </si>
  <si>
    <t>60337982979</t>
  </si>
  <si>
    <t>0130814</t>
  </si>
  <si>
    <t>Kruge 9, Zagreb</t>
  </si>
  <si>
    <t>Milan Zanoški</t>
  </si>
  <si>
    <t>I reći ću vam samo još jednu stvar ZAPAMTITE VUKOVAR</t>
  </si>
  <si>
    <t>Program resocijalizacije hrv.branitelja iz Dom.rata i članova njihovih obitelji za klub veterana 148. br. HV, Zagreb-Trnje za 2017.go</t>
  </si>
  <si>
    <t>Obilježavanje državnih praznika, događaja iz Dom.rata i važnih osoba Hrvatske narodne povijesti</t>
  </si>
  <si>
    <t>UDRUGA ŠPORTSKIH RIBOLOVACA INVALIDA DOMOVINSKOG RATA REPUBLIKE HRVATSKE</t>
  </si>
  <si>
    <t>00000629</t>
  </si>
  <si>
    <t xml:space="preserve"> 26378007258</t>
  </si>
  <si>
    <t xml:space="preserve"> 0080578</t>
  </si>
  <si>
    <t>Fabijanićeva bb, Zagreb</t>
  </si>
  <si>
    <t>Mirsad Ćustić</t>
  </si>
  <si>
    <t>Ribolovom do zdravlja</t>
  </si>
  <si>
    <t>Radom do rehabilitacije</t>
  </si>
  <si>
    <t>UDRUGA ZA ŠPORT I REKREACIJU "VETERAN '91"</t>
  </si>
  <si>
    <t>21000998</t>
  </si>
  <si>
    <t>26362187756</t>
  </si>
  <si>
    <t>0029548</t>
  </si>
  <si>
    <t>Ulica Škendera Fabkovića 1/2, Zagreb</t>
  </si>
  <si>
    <t>Allen Bartoš</t>
  </si>
  <si>
    <t>Boćarski turnir u spomen na sve poginule i umrle hrv.branitelje GZ</t>
  </si>
  <si>
    <t>Športsko-rekreacijske radionice za hrv.branitelje i invalide Dom.rata GZ</t>
  </si>
  <si>
    <t>UDRUGA HVIDR-a SESVETE</t>
  </si>
  <si>
    <t>00000936</t>
  </si>
  <si>
    <t>01523311185</t>
  </si>
  <si>
    <t>0310473</t>
  </si>
  <si>
    <t>Zagrebačka 2, 10360 Sesvete</t>
  </si>
  <si>
    <t>Stjepan Kezerić</t>
  </si>
  <si>
    <t>Sportsko druženje branitelja i udruga</t>
  </si>
  <si>
    <t>Snimanje nosača zvuka s domoljubnim pjesmama</t>
  </si>
  <si>
    <t>Moja himna</t>
  </si>
  <si>
    <t>UDRUGA RODITELJA POGINULIH BRANITELJA DOMOVINSKOG RATA GRADA ZAGREBA</t>
  </si>
  <si>
    <t>21000081</t>
  </si>
  <si>
    <t>55965343564</t>
  </si>
  <si>
    <t>0056146</t>
  </si>
  <si>
    <t>Sortina 1a, Zagreb</t>
  </si>
  <si>
    <t>Irena Škarić</t>
  </si>
  <si>
    <t>Briga o roditeljima i njihovom psihičkom i fizičkom zdravlju</t>
  </si>
  <si>
    <t>Lucija Kober</t>
  </si>
  <si>
    <t>UDRUGA ANTIFAŠISTIČKIH BORACA I ANTIFAŠISTA PODRUČJA DUBRAVA - SESVETE</t>
  </si>
  <si>
    <t>21002531</t>
  </si>
  <si>
    <t>24334148801</t>
  </si>
  <si>
    <t xml:space="preserve"> 0287334</t>
  </si>
  <si>
    <t>Cerska 3, 10040 Zagreb</t>
  </si>
  <si>
    <t>Andrija Hajster</t>
  </si>
  <si>
    <t>Dubrava Zagrebu</t>
  </si>
  <si>
    <t>Stanislava Svorcan</t>
  </si>
  <si>
    <t>ZBOR UDRUGA VETERANA GARDIJSKIH POSTROJBI</t>
  </si>
  <si>
    <t>21008470</t>
  </si>
  <si>
    <t>51400119853</t>
  </si>
  <si>
    <t>0232327</t>
  </si>
  <si>
    <t>Avenija Dubrava 220, Zagreb</t>
  </si>
  <si>
    <t>Miljenko Kolobarić</t>
  </si>
  <si>
    <t>Međunarodni simpozij veteranskih udruga</t>
  </si>
  <si>
    <t>Ida Šoštarić</t>
  </si>
  <si>
    <t>DRUŠTVO SPORTSKE REKREACIJE "CENTAR ZA SPORT I REKREACIJU ZAGREB"</t>
  </si>
  <si>
    <t>21011345</t>
  </si>
  <si>
    <t>26584670375</t>
  </si>
  <si>
    <t>0292517</t>
  </si>
  <si>
    <t>Siniša Miličević</t>
  </si>
  <si>
    <t>Škola tjelovježbe i zdravog načina života za invalide Dom.rata i hrvatske branitelje</t>
  </si>
  <si>
    <t>UDRUGA HVIDR-a TRNJE</t>
  </si>
  <si>
    <t>00000345</t>
  </si>
  <si>
    <t>49612271116</t>
  </si>
  <si>
    <t>0315558</t>
  </si>
  <si>
    <t>Ulica grada Vukovara 239, Zagreb</t>
  </si>
  <si>
    <t>Ivica Baršić</t>
  </si>
  <si>
    <t xml:space="preserve"> Socijalizacija članstva i pružanje psihosocijalne pomoći te druženja članova</t>
  </si>
  <si>
    <t>Sportska rekreacija i druženja uz sport članova HVIDR-a Trnje</t>
  </si>
  <si>
    <t>Program ECDL edukacije</t>
  </si>
  <si>
    <t>UDRUGA HRVATSKIH BRANITELJA DOMOVINSKOG RATA "99. BRIGADE", PEŠĆENICA - ZAGREB</t>
  </si>
  <si>
    <t>21001985</t>
  </si>
  <si>
    <t xml:space="preserve"> 27095147322</t>
  </si>
  <si>
    <t>0054631</t>
  </si>
  <si>
    <t>Ante Jakšića 29a, Zagreb</t>
  </si>
  <si>
    <t>Danijel Biškup</t>
  </si>
  <si>
    <t>Sportsko -rekreacijsko natjecanje u gađanju zračnom puškom</t>
  </si>
  <si>
    <t>Rudolf Klicper</t>
  </si>
  <si>
    <t>UDRUGA HVIDR-a SUSEDGRAD</t>
  </si>
  <si>
    <t>00000346</t>
  </si>
  <si>
    <t>70655549302</t>
  </si>
  <si>
    <t>0056731</t>
  </si>
  <si>
    <t>Meksička 2, Zagreb</t>
  </si>
  <si>
    <t>Ivica Marušić</t>
  </si>
  <si>
    <t>Športska natjecanja u povodu 25. obljetnice osnutka udruge</t>
  </si>
  <si>
    <t>Likovna sekcija</t>
  </si>
  <si>
    <t>UDRUGA HRVATSKIH CIVILNIH STRADALNIKA DOMOVINSKOG RATA GRADA ZAGREBA I ZAGREBAČKE ŽUPANIJE</t>
  </si>
  <si>
    <t>00000736</t>
  </si>
  <si>
    <t>46747118204</t>
  </si>
  <si>
    <t>0080420</t>
  </si>
  <si>
    <t>Marija Vražić</t>
  </si>
  <si>
    <t>Obljetnice i  blagdani</t>
  </si>
  <si>
    <t>BRATOVŠTINA MARIJANSKI ZAVJET ZA DOMOVINU</t>
  </si>
  <si>
    <t>21011948</t>
  </si>
  <si>
    <t xml:space="preserve"> 41385366248</t>
  </si>
  <si>
    <t>0369420</t>
  </si>
  <si>
    <t>Palmotićeva 31, Zagreb</t>
  </si>
  <si>
    <t>Anđelko Đerek</t>
  </si>
  <si>
    <t>Zavjetno hodočašće Marijanski zavjet za Domovinu</t>
  </si>
  <si>
    <t>HRVATSKI FENIKS UDRUGA OBITELJI ZATOČENIH I NESTALIH HRVATSKIH BRANITELJA</t>
  </si>
  <si>
    <t>00000382</t>
  </si>
  <si>
    <t>00006522097</t>
  </si>
  <si>
    <t>0080314</t>
  </si>
  <si>
    <t>Jasna Jug</t>
  </si>
  <si>
    <t xml:space="preserve">Možemo i moramo do istine </t>
  </si>
  <si>
    <t>Iva Jug</t>
  </si>
  <si>
    <t>Kreativno, edukativno, stvaralačko druženje i psiho-fizičko osnaživanje članstva</t>
  </si>
  <si>
    <t>Mirjana Tonković</t>
  </si>
  <si>
    <t>MOTO KLUB VETERANI - CROATIA</t>
  </si>
  <si>
    <t>21005618</t>
  </si>
  <si>
    <t>53050515025</t>
  </si>
  <si>
    <t>0082414</t>
  </si>
  <si>
    <t>Ratko Dragović</t>
  </si>
  <si>
    <t>Moto defile Jaši za braću '17.</t>
  </si>
  <si>
    <t>UDRUGA VETERANA, VOJNIKA I DOMOLJUBA</t>
  </si>
  <si>
    <t>21009006</t>
  </si>
  <si>
    <t>87413386246</t>
  </si>
  <si>
    <t>0230151</t>
  </si>
  <si>
    <t>Zvonimirova 73, Zagreb</t>
  </si>
  <si>
    <t>Dražen Hrženjak</t>
  </si>
  <si>
    <t>Branitelji za branitelje</t>
  </si>
  <si>
    <t>UDRUGA DRAGOVOLJACA HRVATSKIH OBRAMBENIH SNAGA GRADA ZAGREBA</t>
  </si>
  <si>
    <t>21001549</t>
  </si>
  <si>
    <t>60560597422</t>
  </si>
  <si>
    <t>0016519</t>
  </si>
  <si>
    <t xml:space="preserve">Ivan Friščić   </t>
  </si>
  <si>
    <t>18. Memorijal poginulim bojovnicima Domovinskog rata Grada Zagreba</t>
  </si>
  <si>
    <t>Siniša Šukunda</t>
  </si>
  <si>
    <t>16. Memorijalni ultramaraton Zagreb-Vukovar, putevi drag.HOS-a i bojovnika Dom.rata</t>
  </si>
  <si>
    <t>UDRUGA VETERANA 145. BRIGADE HV</t>
  </si>
  <si>
    <t>21009203</t>
  </si>
  <si>
    <t>00949431214</t>
  </si>
  <si>
    <t>0207910</t>
  </si>
  <si>
    <t>Željko Radovanović</t>
  </si>
  <si>
    <t xml:space="preserve"> 26. godina 145. brigada HV</t>
  </si>
  <si>
    <t>Bruno Čavić</t>
  </si>
  <si>
    <t>Foto škola UV 145. brigade HV</t>
  </si>
  <si>
    <t>Antun Krešić</t>
  </si>
  <si>
    <t>UDRUGA ŠPORTSKIH RIBOLOVACA INVALIDA DOMOVINSKOG RATA NOVI ZAGREB - ODRA</t>
  </si>
  <si>
    <t>Karlovačka cesta 80K, Zagreb</t>
  </si>
  <si>
    <t>Športski ribolov - rekreacija, relaksacija, terapija i edukacija za HRVI i njihove obitelji</t>
  </si>
  <si>
    <t>UDRUGA HRVATSKIH VOJNIH INVALIDA DOMOVINSKOG RATA DUBRAVA</t>
  </si>
  <si>
    <t>00001032</t>
  </si>
  <si>
    <t>88179867394</t>
  </si>
  <si>
    <t>0228997</t>
  </si>
  <si>
    <t>Vile Velebita 1, Zagreb</t>
  </si>
  <si>
    <t>Slavko Oklješa</t>
  </si>
  <si>
    <t>Resocijalizacija članova udruge kroz sportska druženja</t>
  </si>
  <si>
    <t>Organizacija i obilježavanje važnih obljetnica spomen dana i praznika iz Dom.rata</t>
  </si>
  <si>
    <t>UDRUGA ANTIFAŠISTIČKIH BORACA I ANTIFAŠISTA TREŠNJEVKA</t>
  </si>
  <si>
    <t>21000687</t>
  </si>
  <si>
    <t>35225012863</t>
  </si>
  <si>
    <t>0285737</t>
  </si>
  <si>
    <t>Tratinska 27, Zagreb</t>
  </si>
  <si>
    <t>Željko Sladović</t>
  </si>
  <si>
    <t>Socijalno-humanitarni projekt</t>
  </si>
  <si>
    <t>UDRUGA HRVATSKIH VOJNIH INVALIDA DOMOVINSKOG RATA TREŠNJEVKA</t>
  </si>
  <si>
    <t>00000347</t>
  </si>
  <si>
    <t>88107583688</t>
  </si>
  <si>
    <t>0090760</t>
  </si>
  <si>
    <t>Ozaljska 16, Zagreb</t>
  </si>
  <si>
    <t>Slavko Validžić</t>
  </si>
  <si>
    <t xml:space="preserve"> Psihofizička i zdravstvena skrb za hrvatske ratne vojne invalide Dom.rata i članove njihove obitelji udruge HVIDR-a Trešnjevka</t>
  </si>
  <si>
    <t>Unapređenje kvalitete življenja hrvatskih ratnih vojnih invalida Dom.rata i čl.njihovih obitelji</t>
  </si>
  <si>
    <t>UDRUGA ANTIFAŠISTIČKIH BORACA I ANTIFAŠISTA SUSEDGRAD - ZAGREB</t>
  </si>
  <si>
    <t>21001697</t>
  </si>
  <si>
    <t>56798010427</t>
  </si>
  <si>
    <t>0198377</t>
  </si>
  <si>
    <t>Ilica 421, Zagreb</t>
  </si>
  <si>
    <t>Dragutin Gorički</t>
  </si>
  <si>
    <t>Socijalne, sportske i kulturne aktivnosti, vrijednosti Dom.rata, obljetnice iz NOB-a, te državni praznici</t>
  </si>
  <si>
    <t>UDRUGA MAKETARA HRVATSKIH BRANITELJA DOMOVINSKOG RATA</t>
  </si>
  <si>
    <t>Voćarska 71, Zagreb</t>
  </si>
  <si>
    <t>Tomislav Mikojević</t>
  </si>
  <si>
    <t>Tečaj maketarstva i maketarska radionica za hrvatske branitelje na temu "VRO Oluja 1995."</t>
  </si>
  <si>
    <t>LOVAČKA UDRUGA HRVI "HRVATSKI SOKOL" ZAGREB</t>
  </si>
  <si>
    <t>00000475</t>
  </si>
  <si>
    <t>85593717465</t>
  </si>
  <si>
    <t>0014176</t>
  </si>
  <si>
    <t>Trg Dragutina Domjanića 6,10360 Sesvete</t>
  </si>
  <si>
    <t>Mile Pešut</t>
  </si>
  <si>
    <t>Obilježavanje 20. obljetnice ustrojavanja LU HRVI "Hrvatski sokol" Zagreb</t>
  </si>
  <si>
    <t>Ivan Krupec</t>
  </si>
  <si>
    <t>HRVATSKI GENERALSKI ZBOR</t>
  </si>
  <si>
    <t>21004358</t>
  </si>
  <si>
    <t>53742294882</t>
  </si>
  <si>
    <t>0235832</t>
  </si>
  <si>
    <t>Ulica Jurja Habdelića 2, Zagreb</t>
  </si>
  <si>
    <t>Pavao Miljavac</t>
  </si>
  <si>
    <t>Značaj doprinosa Zagreba u Domovinskom ratu</t>
  </si>
  <si>
    <t>Publiciranje povijesnih izvora i aktivnosti Hrvatskog generalskog zbora</t>
  </si>
  <si>
    <t>UDRUGA BRANITELJA I VETERANA VOJNE POLICIJE IZ DOMOVINSKOG RATA</t>
  </si>
  <si>
    <t>21004224</t>
  </si>
  <si>
    <t>85771352481</t>
  </si>
  <si>
    <t>0142082</t>
  </si>
  <si>
    <t>Ilica 188, Zagreb</t>
  </si>
  <si>
    <t>Željko Jakobčić</t>
  </si>
  <si>
    <t>Psihološko i socijalno osnaživanje veterana Vojne policije i članova njihovih obitelji</t>
  </si>
  <si>
    <t>Stanko Bravić</t>
  </si>
  <si>
    <t>Obnova vojnih eksponata</t>
  </si>
  <si>
    <t>UDRUGA DRAGOVOLJACA NARODNE ZAŠTITE DOMOVINSKOG RATA</t>
  </si>
  <si>
    <t>00000019</t>
  </si>
  <si>
    <t>07162495702</t>
  </si>
  <si>
    <t>0058289</t>
  </si>
  <si>
    <t>Park stara Trešnjevka 1, Zagreb</t>
  </si>
  <si>
    <t>Ivan Posilović</t>
  </si>
  <si>
    <t>Izložba fotografija Dragovoljci Narodne zaštite Grada Zagreba u Vukovaru 1998. i 1999. - radne akcije</t>
  </si>
  <si>
    <t>HRVATSKI ČASNIČKI ZBOR GRADA ZAGREBA</t>
  </si>
  <si>
    <t>00000233</t>
  </si>
  <si>
    <t>37878365823</t>
  </si>
  <si>
    <t xml:space="preserve"> 0085243</t>
  </si>
  <si>
    <t>Trg žrtava fašizma 3, Zagreb</t>
  </si>
  <si>
    <t xml:space="preserve"> Skupljanje, obrada i prezentacija povijesne građe iz Domovinskog rata i aktivnosti Hrvatskog časničkog zbora Grada Zagreba</t>
  </si>
  <si>
    <t>Mladen Lalić</t>
  </si>
  <si>
    <t>UDRUGA HRVATSKIH DRAGOVOLJACA DOMOVINSKOG RATA PEŠĆENICA - ZAGREB</t>
  </si>
  <si>
    <t>21001409</t>
  </si>
  <si>
    <t>93827555817</t>
  </si>
  <si>
    <t>0169102</t>
  </si>
  <si>
    <t>Ivanićgradska 66, Zagreb</t>
  </si>
  <si>
    <t>Vladimir Posavec</t>
  </si>
  <si>
    <t>KLUB TENISAČA U KOLICIMA "TIGAR"</t>
  </si>
  <si>
    <t>21005560</t>
  </si>
  <si>
    <t>43956597822</t>
  </si>
  <si>
    <t>0056804</t>
  </si>
  <si>
    <t>Remetinečka cesta 64a, Zagreb</t>
  </si>
  <si>
    <t>Zlatko Antunović</t>
  </si>
  <si>
    <t>Organizacija teniskih kampova i turnira</t>
  </si>
  <si>
    <t>Tomislav Karačić</t>
  </si>
  <si>
    <t>ZAGREBAČKI INSTITUT ZA KULTURU ZDRAVLJA</t>
  </si>
  <si>
    <t>Kvaternikov trg 9, Zagreb</t>
  </si>
  <si>
    <t>Na prvoj crti zdravlja - zašto i kako komunicirati o zdravlju hrvatskih branitelja i članova njihovih obitelji</t>
  </si>
  <si>
    <t>INVALIDSKI ODBOJKAŠKI KLUB "ZAGREB"</t>
  </si>
  <si>
    <t>Dan branitelja Grada Zagreba - Međunarodni turnir u sjedećoj odbojci "Zagreb Open 2017."</t>
  </si>
  <si>
    <t>Sjedeća odbojka pomoć u prevenciji daljnjeg razvoja bolesti i resocijalizaciji invalida Domovinskog rata i hrvatskih branitelja</t>
  </si>
  <si>
    <t xml:space="preserve"> E-inkluzija invalida Domovinskog rata i hrvatskih branitelja</t>
  </si>
  <si>
    <t>ZAJEDNICA POLICAJACA DRAGOVOLJACA DOMOVINSKOG RATA</t>
  </si>
  <si>
    <t>21007164</t>
  </si>
  <si>
    <t>92125330535</t>
  </si>
  <si>
    <t>0198772</t>
  </si>
  <si>
    <t>Srednjaci 16, Zagreb</t>
  </si>
  <si>
    <t>Franjo Jaklenec</t>
  </si>
  <si>
    <t>Organiziranje sportskih, kulturnih, zdravstvenih, edukativnih i dr.aktivnosti članova</t>
  </si>
  <si>
    <t>ZAJEDNICA UDRUGA I ČLANOVA HRVATSKIH VOJNIH INVALIDA DOMOVINSKOG RATA GRADA ZAGREBA</t>
  </si>
  <si>
    <t>00000303</t>
  </si>
  <si>
    <t>24433844878</t>
  </si>
  <si>
    <t>0110805</t>
  </si>
  <si>
    <t>Slovenska 21, Zagreb</t>
  </si>
  <si>
    <t xml:space="preserve"> Ante Tandara</t>
  </si>
  <si>
    <t>Reintegracija i psihičko osnaživanje zajednica hrvatskih ratnih vojnih invalida</t>
  </si>
  <si>
    <t>JOCKEY KLUB HRVATSKE</t>
  </si>
  <si>
    <t>Projekt terapijskog i rekrativnog jahanja za HRVI</t>
  </si>
  <si>
    <t>UDRUGA VETERANA 1.HRVATSKI GARDIJSKI ZDRUG</t>
  </si>
  <si>
    <t>21006060</t>
  </si>
  <si>
    <t>24139385268</t>
  </si>
  <si>
    <t>0232073</t>
  </si>
  <si>
    <t>Siget 17, Zagreb</t>
  </si>
  <si>
    <t>Miljenko Filipović</t>
  </si>
  <si>
    <t>Obilježavanje obljetnice 1. hrvatskog gardijskog zdruga</t>
  </si>
  <si>
    <t>Nediljko Radoš</t>
  </si>
  <si>
    <t>UDRUGA HRVATSKIH BRANITELJA LIJEČENIH OD PTSP-a GRADA ZAGREBA</t>
  </si>
  <si>
    <t>21002719</t>
  </si>
  <si>
    <t>34463635930</t>
  </si>
  <si>
    <t>0053775</t>
  </si>
  <si>
    <t>Slovenskog 9, Zagreb</t>
  </si>
  <si>
    <t>Ivan Tolić</t>
  </si>
  <si>
    <t>Do kvalitetnijeg života rekreacijom, športom i kulturom</t>
  </si>
  <si>
    <t>Željko Drašković</t>
  </si>
  <si>
    <t>Resocijalizacija i provođenje psihološke i pravne pomoći i samopomoći u procesu reintegracija</t>
  </si>
  <si>
    <t>Osposobljavanje za samozapošljavanje branitelja liječenih od PTSP-a</t>
  </si>
  <si>
    <t>UDRUGA BOJNA FRANKOPAN</t>
  </si>
  <si>
    <t>21004684</t>
  </si>
  <si>
    <t>58758237215</t>
  </si>
  <si>
    <t>0023027</t>
  </si>
  <si>
    <t>Bruno Zorica</t>
  </si>
  <si>
    <t>Planinom do zdravlja</t>
  </si>
  <si>
    <t>UDRUGA DRAGOVOLJACA DOMOVINSKOG RATA "ŠTRASERI"</t>
  </si>
  <si>
    <t>21002646</t>
  </si>
  <si>
    <t>60126304470</t>
  </si>
  <si>
    <t>0311267</t>
  </si>
  <si>
    <t>Ilica 48, Zagreb</t>
  </si>
  <si>
    <t>Zlatko Brozinčević</t>
  </si>
  <si>
    <t>Sat povijesti - oslobađanje zapadne Slavonije</t>
  </si>
  <si>
    <t>Adventsko druženje Štrasera i prijatelja</t>
  </si>
  <si>
    <t>SAVEZ HRVATSKIH RATNIH VETERANA</t>
  </si>
  <si>
    <t>21003195</t>
  </si>
  <si>
    <t>87310842394</t>
  </si>
  <si>
    <t>0283365</t>
  </si>
  <si>
    <t>Vlaška 87, Zagreb</t>
  </si>
  <si>
    <t>Tomislav Štefanac</t>
  </si>
  <si>
    <t>UDRUGA ALBANACA BRANITELJA HRVATSKE U DOMOVINSKOM RATU</t>
  </si>
  <si>
    <t>21006763</t>
  </si>
  <si>
    <t>32556049576</t>
  </si>
  <si>
    <t>0158003</t>
  </si>
  <si>
    <t>Draškovićeva 25, Zagreb</t>
  </si>
  <si>
    <t>Esad Čollaku</t>
  </si>
  <si>
    <t>Sportski susreti</t>
  </si>
  <si>
    <t>Okrugli stol</t>
  </si>
  <si>
    <t>KLUB VETERANA DOMOVINSKOG RATA 102. BR. HV - NOVI ZAGREB</t>
  </si>
  <si>
    <t>21001106</t>
  </si>
  <si>
    <t>46379403532</t>
  </si>
  <si>
    <t>0163297</t>
  </si>
  <si>
    <t>Hribarov prilaz 5, Zagreb</t>
  </si>
  <si>
    <t>Željko Vranić</t>
  </si>
  <si>
    <t>Postavljanje Spomen ploče poginulim pripadnicima brigade u O.Š. "Zapruđe"</t>
  </si>
  <si>
    <t>Obilježavanje važnih datuma 102. brigade HV i državnih praznika i blagdana RH</t>
  </si>
  <si>
    <t>UDRUGA ANTIFAŠISTIČKIH BORACA I ANTIFAŠISTA PODRUČJA CENTAR - ZAGREB</t>
  </si>
  <si>
    <t>21002530</t>
  </si>
  <si>
    <t>05892564628</t>
  </si>
  <si>
    <t>0285572</t>
  </si>
  <si>
    <t>Pavla Hatza 16, Zagreb</t>
  </si>
  <si>
    <t>Jasna Kozlović</t>
  </si>
  <si>
    <t>Socijalno humanitarni projekt i obljetnice</t>
  </si>
  <si>
    <t>UDRUGA ANTIFAŠISTIČKIH BORACA I ANTIFAŠISTA "JUG" ZAGREB</t>
  </si>
  <si>
    <t>00001184</t>
  </si>
  <si>
    <t>24970545992</t>
  </si>
  <si>
    <t>0281701</t>
  </si>
  <si>
    <t>Boris Biličić</t>
  </si>
  <si>
    <t xml:space="preserve"> Socijalno humanitarni - obljetnice</t>
  </si>
  <si>
    <t>UDRUGA ANTIFAŠISTIČKIH BORACA I ANTIFAŠISTA GRADSKE ČETVRTI MAKSIMIR</t>
  </si>
  <si>
    <t>21002749</t>
  </si>
  <si>
    <t>34999445027</t>
  </si>
  <si>
    <t>0285599</t>
  </si>
  <si>
    <t>Bukovčev trg 3, Zagreb</t>
  </si>
  <si>
    <t>Dušan Vitas</t>
  </si>
  <si>
    <t>ZAJEDNICA UDRUGA ANTIFAŠISTIČKIH BORACA I ANTIFAŠISTA ZAGREBAČKE ŽUPANIJE I GRADA ZAGREBA</t>
  </si>
  <si>
    <t>00000884</t>
  </si>
  <si>
    <t>38398002455</t>
  </si>
  <si>
    <t>0042005</t>
  </si>
  <si>
    <t>Petar Raić</t>
  </si>
  <si>
    <t>Socijalno humanitarni program i obljetnice</t>
  </si>
  <si>
    <t>UDRUGA BRANITELJA IZ DOMOVINSKOG RATA ZAGREBAČKOG ELEKTRIČNOG TRAMVAJA</t>
  </si>
  <si>
    <t>21005131</t>
  </si>
  <si>
    <t>24610591379</t>
  </si>
  <si>
    <t>0114883</t>
  </si>
  <si>
    <t>Darko Matijević</t>
  </si>
  <si>
    <t>Odavanje počasti poginulim i nestalim braniteljima radnicima ZET-a i obilježavanja važnijih datuma iz Domovinskog rata</t>
  </si>
  <si>
    <t>UDRUGA CIVILNIH INVALIDA RATA GRADA ZAGREBA</t>
  </si>
  <si>
    <t>21000294</t>
  </si>
  <si>
    <t>40135052654</t>
  </si>
  <si>
    <t>0082791</t>
  </si>
  <si>
    <t>Savska cesta 3/1, Zagreb</t>
  </si>
  <si>
    <t>Nikola Kovačić</t>
  </si>
  <si>
    <t>Usluge u zajednici za civilne invalide II. svjetskog rata</t>
  </si>
  <si>
    <t>Ljiljana Knežević</t>
  </si>
  <si>
    <t>UDRUGA HRVATSKIH DRAGOVOLJACA I BRANITELJA DOMOVINSKOG RATA GORNJE VRAPČE</t>
  </si>
  <si>
    <t>21009934</t>
  </si>
  <si>
    <t>04997976045</t>
  </si>
  <si>
    <t>0234508</t>
  </si>
  <si>
    <t>Vrapčanska 166, Zagreb</t>
  </si>
  <si>
    <t>Dušan Barbarić</t>
  </si>
  <si>
    <t>Dani Gornjeg Vrapča</t>
  </si>
  <si>
    <t>UDRUGA HRVATSKIH BRANITELJA - DRAGOVOLJACA DOMOVINSKOG RATA</t>
  </si>
  <si>
    <t>00000090</t>
  </si>
  <si>
    <t>07321284009</t>
  </si>
  <si>
    <t>0023009</t>
  </si>
  <si>
    <t>Gundulićeva 45, Zagreb</t>
  </si>
  <si>
    <t>Zvonko Milas</t>
  </si>
  <si>
    <t>Oružje koje je branilo Hrvatsku</t>
  </si>
  <si>
    <t>Marija Kronja</t>
  </si>
  <si>
    <t>SPORTSKO DRUŠTVO INVALIDA "HRABRI" ZA SPORT I REKREACIJU INVALIDNIH OSOBA</t>
  </si>
  <si>
    <t>Božidarevićeva 11, Zagreb</t>
  </si>
  <si>
    <t xml:space="preserve"> Međunarodni turnir u sjedećoj odbojci "Prijateljstvo 2017"</t>
  </si>
  <si>
    <t>VUKOVARSKE MAJKE UDRUGA RODITELJA I OBITELJI ZAROBLJENIH I NASILNO ODVEDENIH HRVATSKIH BRANITELJA</t>
  </si>
  <si>
    <t>00000426</t>
  </si>
  <si>
    <t>19905002344</t>
  </si>
  <si>
    <t>0057762</t>
  </si>
  <si>
    <t>Manda Patko</t>
  </si>
  <si>
    <t>Vukovar i Škabrnja u Zagrebu - 26 godina poslije</t>
  </si>
  <si>
    <t>UDRUGA HRVATSKI RATNI VETERANI ZAGREBA</t>
  </si>
  <si>
    <t>21000125</t>
  </si>
  <si>
    <t>86121805051</t>
  </si>
  <si>
    <t>0020583</t>
  </si>
  <si>
    <t>Trg bana Josipa Jelačića 15/2, Zagreb</t>
  </si>
  <si>
    <t>Zvonko Sesar</t>
  </si>
  <si>
    <t>Kulturno - edukativno sportski program 2017.</t>
  </si>
  <si>
    <t>UDRUGA BOŠNJAKA BRANITELJA DOMOVINSKOG RATA HRVATSKE OGRANAK GRADA ZAGREBA</t>
  </si>
  <si>
    <t>21002495</t>
  </si>
  <si>
    <t>74028234499</t>
  </si>
  <si>
    <t>0137157</t>
  </si>
  <si>
    <t>Nova cesta 4, Zagreb</t>
  </si>
  <si>
    <t>Ishak Hodžić</t>
  </si>
  <si>
    <t>Sportskih susreti hrvatskih branitelja</t>
  </si>
  <si>
    <t>Omer Alibašić</t>
  </si>
  <si>
    <t>UDRUGA RATNIH VETERANA 1. GARDIJSKE BRIGADE "TIGROVI"</t>
  </si>
  <si>
    <t>21005432</t>
  </si>
  <si>
    <t>74192552063</t>
  </si>
  <si>
    <t xml:space="preserve"> 0236198</t>
  </si>
  <si>
    <t>Ilija Vučemilović Šimunović</t>
  </si>
  <si>
    <t>Obilježavanje 27.obljetnice osnutka 1. gardijske brigade "Tigrovi"</t>
  </si>
  <si>
    <t xml:space="preserve">UDRUGA DRAGOVOLJACA NARODNE ZAŠTITE DOMOVINSKOG RATA </t>
  </si>
  <si>
    <t xml:space="preserve">Spomendan Narodne zaštite  </t>
  </si>
  <si>
    <t>RONILAČKI KLUB "AGRAMSUB" ZAGREB</t>
  </si>
  <si>
    <t>21005708</t>
  </si>
  <si>
    <t>07549864262</t>
  </si>
  <si>
    <t>0050482</t>
  </si>
  <si>
    <t>Poljanički prilaz 2, Zagreb</t>
  </si>
  <si>
    <t>Rene Toplek</t>
  </si>
  <si>
    <t>Jačanje kapaciteta udruge - kluba i edukacija</t>
  </si>
  <si>
    <t>Tomislav Mihoci</t>
  </si>
  <si>
    <t xml:space="preserve">UDRUGA VETERANA DOMOVINSKOG RATA 150. BRIGADE HV    </t>
  </si>
  <si>
    <t>21001948</t>
  </si>
  <si>
    <t>96414737542</t>
  </si>
  <si>
    <t>0188295</t>
  </si>
  <si>
    <t>Ilica 181, Zagreb</t>
  </si>
  <si>
    <t>Damir Loborec</t>
  </si>
  <si>
    <t xml:space="preserve">Odavanje počasti poginulim pripadnicima Tounj-Generalski Stol       </t>
  </si>
  <si>
    <t xml:space="preserve">UDRUGA VETERANA DOMOVINSKOG RATA 150. BRIGADE HV        </t>
  </si>
  <si>
    <t xml:space="preserve">Od Karlovca do Udbine - uređenje spomenika u Alivojvodićima   </t>
  </si>
  <si>
    <t xml:space="preserve">UDRUGA VETERANA DOMOVINSKOG RATA 150. BRIGADE HV      </t>
  </si>
  <si>
    <t xml:space="preserve">25. Memorijalni turnir "Stjepan Major - Štef"     </t>
  </si>
  <si>
    <t>MAJKE HRVATSKIH SOKOLOVA</t>
  </si>
  <si>
    <t>21005533</t>
  </si>
  <si>
    <t>63249379254</t>
  </si>
  <si>
    <t>0337861</t>
  </si>
  <si>
    <t>Lisičina 62, Zagreb</t>
  </si>
  <si>
    <t>Mirjana Birač-Šivak</t>
  </si>
  <si>
    <t xml:space="preserve">Proslava Majčinog dana s naglaskom na majke hrvatskih branitelja </t>
  </si>
  <si>
    <t xml:space="preserve">ZAJEDNICA UDRUGA I ČLANOVA HVIDR-a GRADA ZAGREBA  </t>
  </si>
  <si>
    <t>Ante Tandara</t>
  </si>
  <si>
    <t xml:space="preserve">Edukativni program seminara za braniteljske i stradalničke udruge Grada Zagreba         </t>
  </si>
  <si>
    <t xml:space="preserve">ZAJEDNICA UDRUGA I ČLANOVA HVIDR-a GRADA ZAGREBA       </t>
  </si>
  <si>
    <t>Športskom tjelovježbom i rekreacijom do zdravlja - športskim natjecanjem do zajedništva i ponosa</t>
  </si>
  <si>
    <t>ZBOR RATNIH VETERANA-HRVATSKA</t>
  </si>
  <si>
    <t>21011836</t>
  </si>
  <si>
    <t>55550793305</t>
  </si>
  <si>
    <t>0346473</t>
  </si>
  <si>
    <t>Bezdanska ulica 3, Zagreb</t>
  </si>
  <si>
    <t>Marijan Žugelj</t>
  </si>
  <si>
    <t xml:space="preserve">Institucionalna i organizacijska podrška razvoju udruge - nabavka majica za članove udruge   </t>
  </si>
  <si>
    <t xml:space="preserve">Jačanje kapaciteta udruge </t>
  </si>
  <si>
    <t>UDRUGA BRANITELJA PROIZVOĐAČA PANONIJA</t>
  </si>
  <si>
    <t>16001968</t>
  </si>
  <si>
    <t>18428618109</t>
  </si>
  <si>
    <t>0284259</t>
  </si>
  <si>
    <t>J.J.Strossmayera 182, Bošnjaci</t>
  </si>
  <si>
    <t>Pavo Baotić</t>
  </si>
  <si>
    <t xml:space="preserve">Domaće je domaće     </t>
  </si>
  <si>
    <t xml:space="preserve">UDRUGA HRVATSKIH BRANITELJA DOMOVINSKOG RATA 101. BRIGADE ZNG-a/HV-a, ZAGREB - SUSEDGRAD  </t>
  </si>
  <si>
    <t>12355275165</t>
  </si>
  <si>
    <t>Ahmet Puškar (bio) Sergije Dražić (novi)</t>
  </si>
  <si>
    <t>Očuvanje uspomena na ime i djelo 101. brigade ZNG-a/HV-a i promicanje digniteta Domovinskog rata</t>
  </si>
  <si>
    <t>26378007258</t>
  </si>
  <si>
    <t>0080578</t>
  </si>
  <si>
    <t>Natjecanja i druženja HRVI na Ribolovno rekreacijskom centru Granešina</t>
  </si>
  <si>
    <t>Osnaživanje obiteljskog zajedništva branitelja</t>
  </si>
  <si>
    <t>Zajedno za Hrvatsku bez mina</t>
  </si>
  <si>
    <t>24. Memorijalni malonogometni turnir "Mario Babić"</t>
  </si>
  <si>
    <t xml:space="preserve">Intitucionalni i organizacijski razvoj Udruge         </t>
  </si>
  <si>
    <t xml:space="preserve">13. Memorijalni malonogometni turnir "Petar Šinković-Peco"    </t>
  </si>
  <si>
    <t xml:space="preserve">U spomen žrtvama hrvatskog naroda na Kupresu </t>
  </si>
  <si>
    <t>Edukacije o sigurnosti u ronjenju</t>
  </si>
  <si>
    <t xml:space="preserve">Božićno druženje           </t>
  </si>
  <si>
    <t xml:space="preserve">Obilazak bojišnice i mjesta pogibije branitelja na Zapadno-slavonskom ratištu     </t>
  </si>
  <si>
    <t>UDRUGA UMIROVLJENIKA MINISTARSTVA UNUTARNJIH POSLOVA REPUBLIKE HRVATSKE - ZAGREBAČKA</t>
  </si>
  <si>
    <t>Srtupnička 4, Zagreb</t>
  </si>
  <si>
    <t>Savo Eskićević</t>
  </si>
  <si>
    <t xml:space="preserve">Putovanjem do zajedništva - sjećanje i poštovanje svim stradalima   </t>
  </si>
  <si>
    <t>Proslava 67. Bojne Vojne policije</t>
  </si>
  <si>
    <t>UDRUGA BRANITELJA I VETERANA VOJNE POLICIJE IZ DOMOVINSKOG RATA - PODRUŽNICA GRADA ZAGREBA</t>
  </si>
  <si>
    <t>21011615</t>
  </si>
  <si>
    <t>20315538337</t>
  </si>
  <si>
    <t>0334049</t>
  </si>
  <si>
    <t>Sportski turniri veterana Vojne policije</t>
  </si>
  <si>
    <t>Izlet u Nacionalni park "Krka"</t>
  </si>
  <si>
    <t xml:space="preserve">POLICIJSKA UDRUGA HRVATSKIH BRANITELJA GRADA ZAGREBA I ZAGREBAČKE ŽUPANIJE              </t>
  </si>
  <si>
    <t>21012116</t>
  </si>
  <si>
    <t>84439195025</t>
  </si>
  <si>
    <t>0372879</t>
  </si>
  <si>
    <t>Vijenav F.Gotovca 8, Zagreb</t>
  </si>
  <si>
    <t>Vlado Kos</t>
  </si>
  <si>
    <t xml:space="preserve">Obilježavanje godišnjica pogibija pripadnika policije za vrijeme Domovinskog rata  </t>
  </si>
  <si>
    <t>Marijan Vlašec</t>
  </si>
  <si>
    <t xml:space="preserve">Marija Vražić </t>
  </si>
  <si>
    <t xml:space="preserve">Hodočašće u Međugorje      </t>
  </si>
  <si>
    <t>Ivan Friščić</t>
  </si>
  <si>
    <t xml:space="preserve">Obilježavanje 26. obljetnice HOS-a u Domovinskom ratu   </t>
  </si>
  <si>
    <t xml:space="preserve">POČASNI BLEIBURŠKI VOD (BLEIBURGER EHRENZUG)      </t>
  </si>
  <si>
    <t>00963425579</t>
  </si>
  <si>
    <t>0110011</t>
  </si>
  <si>
    <t>X.Frenšćica 14, Zagreb</t>
  </si>
  <si>
    <t>Bože Vukušić</t>
  </si>
  <si>
    <t xml:space="preserve">Održavanje središnje komemoracija žrtvama Bleiburga i Hrvatskog križnog puta na Bleiburškom polju </t>
  </si>
  <si>
    <t xml:space="preserve">Izrada WEB stranice udruge       </t>
  </si>
  <si>
    <t>ZAJEDNICA UDRUGA I ČLANOVA HVIDR-a VIROVITIČKO-PODRAVSKE ŽUPANIJE</t>
  </si>
  <si>
    <t>10000099</t>
  </si>
  <si>
    <t>03405216451</t>
  </si>
  <si>
    <t>0029874</t>
  </si>
  <si>
    <t>Matije Gupca 5, Virovitica</t>
  </si>
  <si>
    <t>Nenad Križić</t>
  </si>
  <si>
    <t xml:space="preserve">Lipanjski dani sjećanja   </t>
  </si>
  <si>
    <t>Zvonko Gorički</t>
  </si>
  <si>
    <t>Ilija Vučemilović</t>
  </si>
  <si>
    <t xml:space="preserve">Memorijalni malonogometni turnir "Damir Tomljanović - Gavran"  </t>
  </si>
  <si>
    <t>Darko Katuša</t>
  </si>
  <si>
    <t xml:space="preserve">Obilježavanje 10.obljetnice osnutka udruge ratnih veterana 1. gardijske brigade "Tigrovi"       </t>
  </si>
  <si>
    <t xml:space="preserve">Nabava opreme             </t>
  </si>
  <si>
    <t xml:space="preserve">Terenska nastava za učenike osnovnih i srednjih škola Sesveta </t>
  </si>
  <si>
    <t xml:space="preserve">MREŽA ANTIFAŠISTKINJA ZAGREBA </t>
  </si>
  <si>
    <t>21002781</t>
  </si>
  <si>
    <t>85625941652</t>
  </si>
  <si>
    <t>0098256</t>
  </si>
  <si>
    <t>Josip Jagić</t>
  </si>
  <si>
    <t xml:space="preserve">Fijuk - sajam malih izdavača   </t>
  </si>
  <si>
    <t>Bojan Krištofić</t>
  </si>
  <si>
    <t xml:space="preserve"> Trnjanski kresovi 2017.             </t>
  </si>
  <si>
    <t>Velimir Gašparac</t>
  </si>
  <si>
    <t xml:space="preserve">Izložba slika iz Domovinskog rata </t>
  </si>
  <si>
    <t xml:space="preserve">UDRUGA BOJNA FRANKOPAN             </t>
  </si>
  <si>
    <t xml:space="preserve">Podrška institucionalnom i organizacijskom razvoju udruge    </t>
  </si>
  <si>
    <t>Mario Maričević</t>
  </si>
  <si>
    <t xml:space="preserve">UDRUGA BRANITELJA - MOTORISTA CROATIA </t>
  </si>
  <si>
    <t>21003864</t>
  </si>
  <si>
    <t>21081139272</t>
  </si>
  <si>
    <t>0196664</t>
  </si>
  <si>
    <t>I. Petruševac, IV odvojak 33, Zagreb</t>
  </si>
  <si>
    <t>Damir Božinović</t>
  </si>
  <si>
    <t xml:space="preserve">Putevima junaka 2017.           </t>
  </si>
  <si>
    <t>Krešimir Leskovar</t>
  </si>
  <si>
    <t xml:space="preserve">UDRUGA HRVATSKIH BRANITELJA DOMOVINSKOG RATA "99. BRIGADE", PEŠĆENICA-ZAGREB </t>
  </si>
  <si>
    <t xml:space="preserve">Obilježavanje akcije Šagovina  </t>
  </si>
  <si>
    <t>Jure Pavelić</t>
  </si>
  <si>
    <t xml:space="preserve">Izložbe umjetničkih fotografija "Žena u vojnoj odori"    </t>
  </si>
  <si>
    <t>Vedran Černy</t>
  </si>
  <si>
    <t xml:space="preserve">UDRUGA ANTIFAŠISTIČKIH BORACA I ANTIFAŠISTA "JUG" ZAGREB </t>
  </si>
  <si>
    <t xml:space="preserve">Obilježavanje 75.jubilarne obljetnice osnivanja partizanske avijacije NOB-a 21.5.1942. 21.5.2017.            </t>
  </si>
  <si>
    <t xml:space="preserve">UDRUGA POČASNI VOD BOŠNJAKA   </t>
  </si>
  <si>
    <t>21011020</t>
  </si>
  <si>
    <t>49556327799</t>
  </si>
  <si>
    <t>0307095</t>
  </si>
  <si>
    <t>Vladimira Varićaka 12, Zagreb</t>
  </si>
  <si>
    <t>Fahrudin Jašarević</t>
  </si>
  <si>
    <t>Dragovoljci Bošnjaci u Domovinskom ratu</t>
  </si>
  <si>
    <t>Obilježavanje 26. godišnjice "Dani Šehida"</t>
  </si>
  <si>
    <t xml:space="preserve">UDRUGA RATNIH VETERANA 2. GARDIJSKE BRIGADE GROMOVI   </t>
  </si>
  <si>
    <t>21005561</t>
  </si>
  <si>
    <t>34339873375</t>
  </si>
  <si>
    <t>0005991</t>
  </si>
  <si>
    <t>Obilježavanje 25.obljetnice oslobađanja Dubravačkog zaleđa i sudjelovanja 2. gbr Gromovi na Južnom bojištu</t>
  </si>
  <si>
    <t>Otkrivanje spomenika prvom poginulom Bošnjaku branitelju Domovinskog rata RH - Šefiku Pezeroviću</t>
  </si>
  <si>
    <t xml:space="preserve">Putovanje u Srebrenicu na obilježavanje obljetnice "Da se nikad ne zaboravi" </t>
  </si>
  <si>
    <t xml:space="preserve">UDRUGA HRVATSKIH VOJNIH INVALIDA DOMOVINSKOG RATA NOVI ZAGREB-ISTOK - NOVI ZAGREB-ZAPAD   </t>
  </si>
  <si>
    <t>21008154</t>
  </si>
  <si>
    <t>80601323442</t>
  </si>
  <si>
    <t>0188879</t>
  </si>
  <si>
    <t>Trg Ivana Meštrovića 1, Zagreb</t>
  </si>
  <si>
    <t>Valentino Rajković</t>
  </si>
  <si>
    <t>Obilježavanje 100. obljetnice I. svjetskog rata, obnova vojnog groblja hrvatskih vojnika Uscije Jezuicki - faza II Poljska</t>
  </si>
  <si>
    <t>Obilježavanje 100. obljetnice I. svjetskog rata, obnova vojnog groblja hrvatskih vojnika Dobrinovci - faza II Ukrajina</t>
  </si>
  <si>
    <t>Dan branitelja Grada Zagreba</t>
  </si>
  <si>
    <t>Svečana akademija i projekcija filma o braniteljima Grada Zagreba povodom Dana branitelja Grada Zagreba 2017.</t>
  </si>
  <si>
    <t>Krešimir Maretić</t>
  </si>
  <si>
    <t xml:space="preserve">UDRUGA RATNIH VETERANA 1. GARDIJSKE BRIGADE "TIGROVI"     </t>
  </si>
  <si>
    <t>Promotivne aktivnosti i odavanje počasti povodom Dana branitelja Grada Zagreba</t>
  </si>
  <si>
    <t>Tomislav Sabljo</t>
  </si>
  <si>
    <t>UDRUGA HRVATSKIH VOJNIH INVALIDA DOMOVINSKOG RATA SINJ</t>
  </si>
  <si>
    <t>17000111</t>
  </si>
  <si>
    <t>45766709601</t>
  </si>
  <si>
    <t>0009814</t>
  </si>
  <si>
    <t>Trg dr.F.Tuđmana 8, Sinj</t>
  </si>
  <si>
    <t>Dražan Pavlović</t>
  </si>
  <si>
    <t>Održavanje svečane alke u Vukovaru</t>
  </si>
  <si>
    <t>Edukacija i duhovnost povodom Dana branitelja Grada Zagreba 2017. godine</t>
  </si>
  <si>
    <t xml:space="preserve">02. svibnja sjećanje na poginule civile u Zagrebu  </t>
  </si>
  <si>
    <t>Tradicionalni posjet Škabrnji povodom obilježavanja Dana sjećanja na žrtvu Vukovara i Škabrnje</t>
  </si>
  <si>
    <t>Tradicionalni posjet Vukovaru povodom obilježavanja Dana sjećanja na žrtvu Vukovara i Škabrnje</t>
  </si>
  <si>
    <t xml:space="preserve">Obilježavanje 26.godišnjice ustroja 148. br. HV      </t>
  </si>
  <si>
    <t xml:space="preserve">UDRUGA BRANITELJA DOMOVINSKOG RATA TREŠNJEVKA  </t>
  </si>
  <si>
    <t>21001993</t>
  </si>
  <si>
    <t>32802347101</t>
  </si>
  <si>
    <t>0080977</t>
  </si>
  <si>
    <t>Park stara Trešnjevka 2, Zagreb</t>
  </si>
  <si>
    <t>Ivan Rubčić</t>
  </si>
  <si>
    <t xml:space="preserve">Obilježavanje 26. obljetnice 149. brigade HV - Trešnjevka  </t>
  </si>
  <si>
    <t xml:space="preserve">ATLETSKI KLUB "ODISEJ" ZA OSOBE S INVALIDITETOM               </t>
  </si>
  <si>
    <t>03001889</t>
  </si>
  <si>
    <t>40391155116</t>
  </si>
  <si>
    <t>0284313</t>
  </si>
  <si>
    <t>Zagrebačka 65, Kutina</t>
  </si>
  <si>
    <t>Mate Damjanović</t>
  </si>
  <si>
    <t xml:space="preserve">Jačanje kapaciteta Kluba         </t>
  </si>
  <si>
    <t>Adrijana Bokulić Vučić</t>
  </si>
  <si>
    <t>Željko Radanović</t>
  </si>
  <si>
    <t xml:space="preserve">Postavljanje Spomen ploče poginulim pripadnicima 145.brigade HV u Dubrovniku            </t>
  </si>
  <si>
    <t xml:space="preserve">HRVATSKI FENIKS UDRUGA OBITELJI ZATOČENIH I NESTALIH HRVATSKIH BRANITELJA      </t>
  </si>
  <si>
    <t>Dani sjećanja - Banovina</t>
  </si>
  <si>
    <t>Daniela Urban</t>
  </si>
  <si>
    <t xml:space="preserve">Jačanje kapaciteta Udruge i nabave opreme za rad  </t>
  </si>
  <si>
    <t xml:space="preserve">UDRUGA DJECE POGINULIH I NESTALIH HRVATSKIH BRANITELJA DOMOVINSKOG RATA   </t>
  </si>
  <si>
    <t>16001225</t>
  </si>
  <si>
    <t>20313591753</t>
  </si>
  <si>
    <t>0062901</t>
  </si>
  <si>
    <t>Trg hrvatskih branitelja 1, Vukovar</t>
  </si>
  <si>
    <t xml:space="preserve">Sandra Rapčak </t>
  </si>
  <si>
    <t>Vi ste naš ponos - mi smo vaša snaga</t>
  </si>
  <si>
    <t>HRVATSKI OBREDNI ZDRUG JAZOVKA</t>
  </si>
  <si>
    <t>21005470</t>
  </si>
  <si>
    <t>53203132488</t>
  </si>
  <si>
    <t>0168090</t>
  </si>
  <si>
    <t>Bernarda Vukasa 30, Zagreb</t>
  </si>
  <si>
    <t>Boris Prebeg</t>
  </si>
  <si>
    <t>Organiziranje hodočašća na Jazovku 22.06.2017.</t>
  </si>
  <si>
    <t>Žarko Jerković</t>
  </si>
  <si>
    <t>Nabavka opreme za provedbu aktivnosti udruge na Sv. Geri</t>
  </si>
  <si>
    <t>75. jubilarna obljetnica formiranja Prvog korpusa NOV Hrvatske (IV korpus NOV Jugoslavije) u NOB-u 22.11.1942.</t>
  </si>
  <si>
    <t>Šime Mudrovčić</t>
  </si>
  <si>
    <t>UDRUGA HRVATSKIH VOJNIH INVALIDA DOMOVINSKOG RATA MAKSIMIR</t>
  </si>
  <si>
    <t>00000811</t>
  </si>
  <si>
    <t>44950710371</t>
  </si>
  <si>
    <t>0157828</t>
  </si>
  <si>
    <t>Jordanovac 5I, Zagreb</t>
  </si>
  <si>
    <t>Ante Čarapović</t>
  </si>
  <si>
    <t>Svečana skupština povodom 25. obljetnice osnutka Udruge HVIDR-a Maksimir</t>
  </si>
  <si>
    <t>Prvenstvo Hrvatske u lovu pastrve na jezeru</t>
  </si>
  <si>
    <t>Športskim natjecanjem do zajedništva i ponosa na 23. ŠNIDOR 2017.</t>
  </si>
  <si>
    <t>Malonogometni turnir pod motom "Veterani i prijatelji športom protiv poroka" MIHOLJE 2017.</t>
  </si>
  <si>
    <t>NLB liga košarke u kolicima</t>
  </si>
  <si>
    <t>Obnova spomeničke baštine</t>
  </si>
  <si>
    <t>Dragica Lovreković</t>
  </si>
  <si>
    <t>UDRUGA ZAGREBAČKI DRAGOVOLJCI BRANITELJI VUKOVARA</t>
  </si>
  <si>
    <t>21012402</t>
  </si>
  <si>
    <t>10581884091</t>
  </si>
  <si>
    <t>0396658</t>
  </si>
  <si>
    <t>Zorica Gregurić</t>
  </si>
  <si>
    <t>Najam dvorane Vijenac za predstavljanje knjige "General Praljak"</t>
  </si>
  <si>
    <t>UDRUGA MAJKE HRVATSKIH SOKOLOVA</t>
  </si>
  <si>
    <t xml:space="preserve"> 63249379254</t>
  </si>
  <si>
    <t xml:space="preserve"> Lisičina 62, Zagreb</t>
  </si>
  <si>
    <t>Sufinanciranje manifestacije "Majčin dan"</t>
  </si>
  <si>
    <t>CENTAR ZA ŽENE ŽRTVE RATA - ROSA</t>
  </si>
  <si>
    <t>Kralja Držislava 2, Zagreb</t>
  </si>
  <si>
    <t>Sufinanciranje održavanja radionica grupe pomoći i podrške za žrtve ratnog nasilja</t>
  </si>
  <si>
    <t>ŽENE U DOMOVINSKOM RATU</t>
  </si>
  <si>
    <t>21004625</t>
  </si>
  <si>
    <t>20623362216</t>
  </si>
  <si>
    <t>0234157</t>
  </si>
  <si>
    <t>ILICA 28, ZAGREB</t>
  </si>
  <si>
    <t>Jadranka Cigelj - Jakimova</t>
  </si>
  <si>
    <t>Sufinanciranje održavanja okruglog stola</t>
  </si>
  <si>
    <t>Centar za politiku razvoja malih i
srednjih poduzeća i poduzetništva</t>
  </si>
  <si>
    <t>00002109</t>
  </si>
  <si>
    <t>35209595692</t>
  </si>
  <si>
    <t>0058386</t>
  </si>
  <si>
    <t>Trg J.F. Kennedya 7
Zagreb</t>
  </si>
  <si>
    <t>01/2305 363</t>
  </si>
  <si>
    <t>deterovic@cepor.hr</t>
  </si>
  <si>
    <t>www.cepor.hr</t>
  </si>
  <si>
    <t>Mirela Alpeza</t>
  </si>
  <si>
    <t>aktivnosti edukacije i individualnog
savjetovanja na temu važnosti pravovremene pripreme za proces prijenosa poslovanja (business transfera)</t>
  </si>
  <si>
    <t>Hrvatsko udruženje menadžera i 
poduzetnika – CROMA</t>
  </si>
  <si>
    <t>1279</t>
  </si>
  <si>
    <t>61615891993</t>
  </si>
  <si>
    <t>0053953</t>
  </si>
  <si>
    <t>Ilica 390A
Zagreb</t>
  </si>
  <si>
    <t>01/4838 709</t>
  </si>
  <si>
    <t>hum-croma@croma.hr</t>
  </si>
  <si>
    <t>www.croma.hr</t>
  </si>
  <si>
    <t>Esad Čolaković</t>
  </si>
  <si>
    <t>troškovi organizacije 2. Kongresa 
europskih menadžera</t>
  </si>
  <si>
    <t>Hrvatski uredu za kreativnost i
inovacije</t>
  </si>
  <si>
    <t>21011858</t>
  </si>
  <si>
    <t>42871852309</t>
  </si>
  <si>
    <t>0366030</t>
  </si>
  <si>
    <t>Lubenjaki 10
Zagreb</t>
  </si>
  <si>
    <t>091/5520 092</t>
  </si>
  <si>
    <t>davidh7@net.hr</t>
  </si>
  <si>
    <t>Andrej Hanzir</t>
  </si>
  <si>
    <t>troškovi aktivnosti organizacije
internacionalne konferencije LEAP Summit</t>
  </si>
  <si>
    <t>Institut za razvoj i inovativnost mladih</t>
  </si>
  <si>
    <t>21011325</t>
  </si>
  <si>
    <t>29139223214</t>
  </si>
  <si>
    <t>0287998</t>
  </si>
  <si>
    <t>Strojarska 20
Zagreb</t>
  </si>
  <si>
    <t>091/2274 825</t>
  </si>
  <si>
    <t>nb@selectio.hr</t>
  </si>
  <si>
    <t>Rujana Bakić</t>
  </si>
  <si>
    <t>sufinanciranje troškova sudjelovanja na WER
svjetskom kupu u Kini, Shanghai</t>
  </si>
  <si>
    <t>Institut za razvoj poduzetništva i 
europske projekte</t>
  </si>
  <si>
    <t>21009339</t>
  </si>
  <si>
    <t>68105934277</t>
  </si>
  <si>
    <t>0215280</t>
  </si>
  <si>
    <t>Froudeova 9
Zagreb</t>
  </si>
  <si>
    <t>01/5534 878</t>
  </si>
  <si>
    <t>info@eu-projekti.com</t>
  </si>
  <si>
    <t>Ariana Vela</t>
  </si>
  <si>
    <t>organizacija konferencije o EU
fondovima „Mogućnosti financiranja infrastrukturnih projekata iz Europskih strukturnih i investicijskih fondova u financijskom razdoblju 2014.-2020.- Stečena iskustva i preporuke“ i edukacija</t>
  </si>
  <si>
    <t>Institut za istraživanje i edukaciju-
Zaposlena mama</t>
  </si>
  <si>
    <t>21002239</t>
  </si>
  <si>
    <t>39795859030</t>
  </si>
  <si>
    <t>0269541</t>
  </si>
  <si>
    <t>Trg Fra Filipa Grabovca 4
Zagreb</t>
  </si>
  <si>
    <t>091/4663 673</t>
  </si>
  <si>
    <t>dijana.deskovic@spona.hr</t>
  </si>
  <si>
    <t>Dijana Kobaš Dešković</t>
  </si>
  <si>
    <t>provedba mentorskog programa za
educiranje poduzetnica-TRAIN THE TRAINER</t>
  </si>
  <si>
    <t>Hrvatska udruga poslovnih žena Krug</t>
  </si>
  <si>
    <t>1265</t>
  </si>
  <si>
    <t>0001155</t>
  </si>
  <si>
    <t>Ilica 5
Zagreb</t>
  </si>
  <si>
    <t>099/6893 805</t>
  </si>
  <si>
    <t>udruga.posl.zena.krug@gmail.com</t>
  </si>
  <si>
    <t>www.krug.com.hr</t>
  </si>
  <si>
    <t>Gordana Restović</t>
  </si>
  <si>
    <t>donacije i sponzorstva</t>
  </si>
  <si>
    <t xml:space="preserve">Libera hrvatska udruga za edukaciju,
poduzetništvo i međunarodnu suradnju </t>
  </si>
  <si>
    <t>21009932</t>
  </si>
  <si>
    <t>43279006766</t>
  </si>
  <si>
    <t>0232238</t>
  </si>
  <si>
    <t>Ostrovička 4
Zagreb</t>
  </si>
  <si>
    <t>095/850 8399</t>
  </si>
  <si>
    <t>udruga.libera@gmail.com</t>
  </si>
  <si>
    <t>Ines Rudelić</t>
  </si>
  <si>
    <t>troškovi aktivnosti organizacije
poslovne priredbe Poduzetništvo ruskih sunarodnjaka u Gradu Zagrebu</t>
  </si>
  <si>
    <t>Savez inovatora Zagreba</t>
  </si>
  <si>
    <t>21000001</t>
  </si>
  <si>
    <t>31792033223</t>
  </si>
  <si>
    <t>0029696</t>
  </si>
  <si>
    <t>Trg žrtava fašizma 14
Zagreb</t>
  </si>
  <si>
    <t>01/461 2517</t>
  </si>
  <si>
    <t>savez.inovatora.zagreba@zg.htnet.hr</t>
  </si>
  <si>
    <t>Neven Marković</t>
  </si>
  <si>
    <t>sudjelovanje zagrebačkih inovatora
 na Europskoj izložbi stvaralaštva i inovatorstva EUROINVENT 2017.u Iasi, Rumunjska</t>
  </si>
  <si>
    <t>sudjelovanje zagrebačkih inovatora na međunarodnom sajmu inovacija JAPAN DESIGN and INVENTION EXPO, u Tokyu, Japan</t>
  </si>
  <si>
    <t>sudjelovanje zagrebačkih inovatora
 na izložbi gospodarskih i znanstvenih inovacija INTARG 2017., u Katowicama, Poljska</t>
  </si>
  <si>
    <t>sudjelovanje zagrebačkih inovatora na 16. Međunarodnoj izložbi novih tehnologija, inovacija i novih proizvoda, MTE 2017., u Kuala Lumpuru, Malezija</t>
  </si>
  <si>
    <t>sudjelovanje zagrebačkih inovatora
na međunarodnoj izložbi inovacija INPEX, u Pittsburghu, SAD</t>
  </si>
  <si>
    <t>Udruženje kozmetičara Republike Hrvatske</t>
  </si>
  <si>
    <t>21009967</t>
  </si>
  <si>
    <t>26140769521</t>
  </si>
  <si>
    <t>0234427</t>
  </si>
  <si>
    <t>Selačka 12
Zagreb</t>
  </si>
  <si>
    <t>091/2310 197</t>
  </si>
  <si>
    <t>info@petra-kump.com</t>
  </si>
  <si>
    <t>www.udruzenje-kozmeticara-rh.hr</t>
  </si>
  <si>
    <t>Petra Vesna Kump</t>
  </si>
  <si>
    <t xml:space="preserve">jačanje kapaciteta udruge </t>
  </si>
  <si>
    <t>Institut za razvoj ženskog poduzetništva
i vodstva - Adria</t>
  </si>
  <si>
    <t>21010049</t>
  </si>
  <si>
    <t>34376463482</t>
  </si>
  <si>
    <t>0238570</t>
  </si>
  <si>
    <t>Radnička cesta 80
Zagreb</t>
  </si>
  <si>
    <t>091/1400 91</t>
  </si>
  <si>
    <t>ivana@irzpv.com</t>
  </si>
  <si>
    <t>www.womeninadria.com</t>
  </si>
  <si>
    <t>Ivana Matić</t>
  </si>
  <si>
    <t>sufinanciranje troškova edukacije</t>
  </si>
  <si>
    <t>sufinanciranje troškova pripreme edukacija za akcelerator poduzetnica i inicijalno jačanje udruge</t>
  </si>
  <si>
    <t>Zagrebački inkubator poduzetništva</t>
  </si>
  <si>
    <t>21009348</t>
  </si>
  <si>
    <t>01465891094</t>
  </si>
  <si>
    <t>0212770</t>
  </si>
  <si>
    <t>Remetinečka cesta 7
Zagreb</t>
  </si>
  <si>
    <t>098/273 678</t>
  </si>
  <si>
    <t>info@zipzg.com</t>
  </si>
  <si>
    <t>www.zipzg.com</t>
  </si>
  <si>
    <t>Mihovil Barančić</t>
  </si>
  <si>
    <t>organizacija edukacije</t>
  </si>
  <si>
    <t>Javni natječaj za financiranje programa i projekata udruga iz područja zaštite potrošača iz Proračuna Grada Zagreba za 2017.</t>
  </si>
  <si>
    <t>Hrvatska udruga za zaštitu potrošača</t>
  </si>
  <si>
    <t>00000078</t>
  </si>
  <si>
    <t>0022586</t>
  </si>
  <si>
    <t>Ozaljska 93/II
Zagreb</t>
  </si>
  <si>
    <t>01/46 333 66</t>
  </si>
  <si>
    <t>huzp@zg.t-com.hr</t>
  </si>
  <si>
    <t>www.huzp.hr</t>
  </si>
  <si>
    <t>Tomislav Lončar
tajnik</t>
  </si>
  <si>
    <t>DOĐITE I POSLUŠAJTE NEŠTO NOVO</t>
  </si>
  <si>
    <t>Tomislav Lončar</t>
  </si>
  <si>
    <t xml:space="preserve">Edukativnim predavanjima informira se potrošače o potrošačkim pravima </t>
  </si>
  <si>
    <t>MI PIŠEMO, VI SE INFORMIRAJTE</t>
  </si>
  <si>
    <t>Izrada letka i brošura o pravima potrošača</t>
  </si>
  <si>
    <t>DOBAR SAVJET ZLATA VRIJEDI</t>
  </si>
  <si>
    <t>Savjeti (prava i obveze potrošača;razna problematika-odvoz otpada,ovrhe..) dani potrošačima telefonom u vrijeme dežurstva, elektroničkom poštom, poštom,telefaksom, te osobno potrošačima koji dođu u Udrugu</t>
  </si>
  <si>
    <t>Štedopis, Insitut za financijsko obrazovanje</t>
  </si>
  <si>
    <t>21011587</t>
  </si>
  <si>
    <t>62123850275</t>
  </si>
  <si>
    <t>0331868</t>
  </si>
  <si>
    <t>Vincenta iz Kastva 12
Zagreb</t>
  </si>
  <si>
    <t>098/306 984</t>
  </si>
  <si>
    <t>stedopis@stedopis.hr</t>
  </si>
  <si>
    <t>www.stedopis.hr</t>
  </si>
  <si>
    <t>Marina Ralašić</t>
  </si>
  <si>
    <t>FINANCIJSKA PISMENOST U SLUŽBI ZAŠTITE POTROŠAČA - RADIONICE I ŠTEDOPIS TV</t>
  </si>
  <si>
    <t>Marina Ralapić</t>
  </si>
  <si>
    <t>Održavanje radionica i izrada spota u svrhu financijske pismenosti građana</t>
  </si>
  <si>
    <t>VODIČ ZA OSOBNE FINANCIJE "MOJ NOVAC, MOJA BUDUĆNOST"</t>
  </si>
  <si>
    <t>Tiskanje knjižice u cilju unaprijeđenje financijske pismenosti građana  Zagreba kroz  upoznavanje  s temeljnim financijskim znanjima i vještinama za odgovorno upravljanje svojim novcem za osobne i obiteljske potrebe.</t>
  </si>
  <si>
    <t>FRANAK- Udruga za zaštitu potrošača korisnika financijskih usluga</t>
  </si>
  <si>
    <t>21008665</t>
  </si>
  <si>
    <t>0184820</t>
  </si>
  <si>
    <t>Avenija Marina Držića 81b
Zagreb</t>
  </si>
  <si>
    <t>099/7729-065</t>
  </si>
  <si>
    <t>ured.udrugafranak@gmail.com</t>
  </si>
  <si>
    <t>www.udrugafranak.hr</t>
  </si>
  <si>
    <t>Sandra Žiga
vodititeljica ureda</t>
  </si>
  <si>
    <t>PRAVNA ZAŠTITA OVRŠENIH I BLOKIRANIH POTROŠAČA</t>
  </si>
  <si>
    <t>Sandra Žiga</t>
  </si>
  <si>
    <t>održavanje tribine i radionica vezano uz postupke ovrha</t>
  </si>
  <si>
    <t>FINANCIJSKO PREGOVARANJE I PRAVNA ZAŠTITA POTROŠAČA, KORISNIKA FINANCIJSKIH USLUGA</t>
  </si>
  <si>
    <t>održavanje predavanja o pravima potrošača korisnika financijskih usluga</t>
  </si>
  <si>
    <t>Društvo za oblikovanje održivog razvoja</t>
  </si>
  <si>
    <t>Trg kralja Petra Krešimira IV 2/II
Zagreb</t>
  </si>
  <si>
    <t>01/4655 441
01/4655 443</t>
  </si>
  <si>
    <t>dr.sc. Maja Božićević Vrhovčak</t>
  </si>
  <si>
    <t>INFORMIRANJE POTROŠAČA O PRAVIMA VEZANIM UZ OPSKRBU ELEKTRIČNOM ENERGJOM</t>
  </si>
  <si>
    <t>Slavica Robić</t>
  </si>
  <si>
    <t>informiranje potrošača o pravima vezanim za opskrbu električnom energijom kao što su slobodan izbor i promjena opskrbljivača, mogućnost proizvodnje električne energije za vlastite potrebe (prosumer).</t>
  </si>
  <si>
    <t>Hrvatski insitut za financijsku edukaciju</t>
  </si>
  <si>
    <t>21008803</t>
  </si>
  <si>
    <t>28303500883</t>
  </si>
  <si>
    <t>0192539</t>
  </si>
  <si>
    <t>Draškovićeva 4
Zagreb</t>
  </si>
  <si>
    <t>01/4811-377
091/7389-682</t>
  </si>
  <si>
    <t>udruga@hife.hr</t>
  </si>
  <si>
    <t>www.hife.hr</t>
  </si>
  <si>
    <t>Ana Vrbošić</t>
  </si>
  <si>
    <t>ABECEDA ODGOVORNOSTI ZAŠTITE POTROŠAČA</t>
  </si>
  <si>
    <t>održavanje 5 radionica vezano uz prava i obveze potrošača i tiskanje letaka</t>
  </si>
  <si>
    <t>Hrvatski institut za financijsku edukaciju</t>
  </si>
  <si>
    <t>21008804</t>
  </si>
  <si>
    <t>0192540</t>
  </si>
  <si>
    <t>01/4811-377
091/7389-683</t>
  </si>
  <si>
    <t>UZ MANJE TROŠKOVE DO VEĆE KVALITETE ŽIVOTA</t>
  </si>
  <si>
    <t>Ana Vrbošić
Danijela Princi Grgat</t>
  </si>
  <si>
    <t>održavanje 8 radionica vezano planiranje potrošnje (kućni budžet), upravljanje novcem</t>
  </si>
  <si>
    <t xml:space="preserve">"POTROŠAČ" - Društvo za zaštitu potrošača Hrvatske </t>
  </si>
  <si>
    <t>00001741</t>
  </si>
  <si>
    <t>57654288475</t>
  </si>
  <si>
    <t>0003891</t>
  </si>
  <si>
    <t>Kneza Ljudevita Posavskog 48,
Zagreb</t>
  </si>
  <si>
    <t>01/4835 888
01/4835 888</t>
  </si>
  <si>
    <t>potrosac@zg.ht.hr</t>
  </si>
  <si>
    <t>www.potrosac.hr</t>
  </si>
  <si>
    <t>Igor Vujović</t>
  </si>
  <si>
    <t>EDUKACIJOM DO RJEŠENJA</t>
  </si>
  <si>
    <t>Igor Mavrović</t>
  </si>
  <si>
    <t xml:space="preserve">održavanje seminara pod nazivom „Potrošač na tržištu elektroničkih komunikacija“ </t>
  </si>
  <si>
    <t>WEB APLIKACIJA ZA SUSTAVNO INFORMIRANJE POTROŠAČA</t>
  </si>
  <si>
    <t>informiranje potrošača putem web aplikacije</t>
  </si>
  <si>
    <t xml:space="preserve">Hrvatsko društvo za pravo i ekonmiju </t>
  </si>
  <si>
    <t>21011084</t>
  </si>
  <si>
    <t>33326349568</t>
  </si>
  <si>
    <t>0280480</t>
  </si>
  <si>
    <t>Vlaška 53
Zagreb</t>
  </si>
  <si>
    <t>091/302-9346</t>
  </si>
  <si>
    <t>matickatarina1@gmail.com</t>
  </si>
  <si>
    <t>Katarina Matić</t>
  </si>
  <si>
    <t>JAČANJE KAPACITETA UDRUGE</t>
  </si>
  <si>
    <t>jačanje kapaciteta udruge - inicijalna pomoć udrugama za razvoj aktivnosti u lokalnoj zajednici</t>
  </si>
  <si>
    <t>nabava opreme za rad u udruzi</t>
  </si>
  <si>
    <t>Javni natječaj za dodjelu financijske potpore za provedbu projekta savjetovanja potrošača za 2017. godinu (provodi Ministarstvo gospodarstva, poduzetništva i obrta)</t>
  </si>
  <si>
    <t>Sporazum o suradnji na provedbi projekta „Savjetovanje potrošača u savjetovalištu za zaštitu potrošača u Zagrebačkoj regiji“</t>
  </si>
  <si>
    <t>Besplatno savjetovanje potrošača u Zagrebačkoj regiji putem Centralnog informacijskog sustava za zaštitu potrošača, elektronske pošte, telefona, telefaxa, pošte i osobnim dolaskom u prostorije udruge</t>
  </si>
  <si>
    <t>Udruga WOW - Žene i vino</t>
  </si>
  <si>
    <t>21008692</t>
  </si>
  <si>
    <t>06195105856</t>
  </si>
  <si>
    <t>0357843</t>
  </si>
  <si>
    <t>Barčićeva 9/2,
Zagreb</t>
  </si>
  <si>
    <t>mindasin@gmail.com</t>
  </si>
  <si>
    <t>http://www.womenonwine.com.hr</t>
  </si>
  <si>
    <t>Sanja Bianca Muzaferija</t>
  </si>
  <si>
    <t>PINK DAY- 5. Međunarodni festival ružičastih vina i Green in Pink</t>
  </si>
  <si>
    <t xml:space="preserve">Hrvatska udruga turističkih novinara i pisaca u turizmu </t>
  </si>
  <si>
    <t>21004483</t>
  </si>
  <si>
    <t>83239725319</t>
  </si>
  <si>
    <t>0236155</t>
  </si>
  <si>
    <t>Perkovčeva 2 c/o HND,
Zagreb</t>
  </si>
  <si>
    <t>marijana.rebic@zg.t-com.hr</t>
  </si>
  <si>
    <t>www.fijet-croatia.com</t>
  </si>
  <si>
    <t>Tina Čubrilo</t>
  </si>
  <si>
    <t>Svečana dodjela nagrade "Marko Polo 2017."</t>
  </si>
  <si>
    <t>Kuća hrvatskog dizajna</t>
  </si>
  <si>
    <t>21009147</t>
  </si>
  <si>
    <t>74936899664</t>
  </si>
  <si>
    <t>0208932</t>
  </si>
  <si>
    <t>Gajeva 26,
Zagreb</t>
  </si>
  <si>
    <t>kucahrvatskogdizajna@gmail.com</t>
  </si>
  <si>
    <t>Korana Gjalski Filipović</t>
  </si>
  <si>
    <t>Zaključak o korištenju sredstava</t>
  </si>
  <si>
    <t>Zajednica društava turističkih vodića</t>
  </si>
  <si>
    <t>21004240</t>
  </si>
  <si>
    <t>19188354717</t>
  </si>
  <si>
    <t>0081990</t>
  </si>
  <si>
    <t>Šubićeva 20,
Zagreb</t>
  </si>
  <si>
    <t>kristina.nuicprka@gmail.com</t>
  </si>
  <si>
    <t>Kristina Nuić Prka</t>
  </si>
  <si>
    <t>Zaštićeni lokaliteti</t>
  </si>
  <si>
    <t>KUD Prepuštovec</t>
  </si>
  <si>
    <t>01 2055 048</t>
  </si>
  <si>
    <t>www.kud-prepuštovec.hr</t>
  </si>
  <si>
    <t>21004281</t>
  </si>
  <si>
    <t>0160216</t>
  </si>
  <si>
    <t>2 2055 048</t>
  </si>
  <si>
    <t>Advent u Sesvetama</t>
  </si>
  <si>
    <t>Hrvatski klaster konkurentnosti</t>
  </si>
  <si>
    <t>21010260</t>
  </si>
  <si>
    <t>0261522</t>
  </si>
  <si>
    <t>Ulica grada Vukovara 78,
Zagreb</t>
  </si>
  <si>
    <t>01 6286 827</t>
  </si>
  <si>
    <t>marina.perisic@aik-invest.hr</t>
  </si>
  <si>
    <t>Marina Perišić</t>
  </si>
  <si>
    <t>Readymade Ilica</t>
  </si>
  <si>
    <t>Auto klub Brzina</t>
  </si>
  <si>
    <t>21003466</t>
  </si>
  <si>
    <t>70794096680</t>
  </si>
  <si>
    <t>0194631</t>
  </si>
  <si>
    <t>Horvatova 37/c,
Zagreb</t>
  </si>
  <si>
    <t>098 9911 105</t>
  </si>
  <si>
    <t>ak.brzina@gmail.com</t>
  </si>
  <si>
    <t>www.ak.brzina@gmail.com</t>
  </si>
  <si>
    <t>Dario Ljubičić</t>
  </si>
  <si>
    <t>Brzi i žestoki 2017.</t>
  </si>
  <si>
    <t>Udruga "Hrvatska pomaže"</t>
  </si>
  <si>
    <t>21011320</t>
  </si>
  <si>
    <t>79683350380</t>
  </si>
  <si>
    <t>0305311</t>
  </si>
  <si>
    <t>Masarykova 22, Zagreb</t>
  </si>
  <si>
    <t>091 2399830</t>
  </si>
  <si>
    <t xml:space="preserve">ured@udruga-hrvatska-pomaze.hr </t>
  </si>
  <si>
    <t>http://udruga-hrvatska-pomaze.hr/</t>
  </si>
  <si>
    <t>Đurđa Adlešić
Marijan Dolić</t>
  </si>
  <si>
    <t>Donatorska večera "Zagreb za život bez mina"</t>
  </si>
  <si>
    <t>Javni natječaj za financiranje programa i projekata udruga iz područja sustava civilne zaštite Proračuna Grada Zagreba za 2017.</t>
  </si>
  <si>
    <t>Zajednica saveza osoba s invaliditemo Hrvatske- SOIH</t>
  </si>
  <si>
    <t xml:space="preserve">00000853
</t>
  </si>
  <si>
    <t>Savska 3, Zagreb</t>
  </si>
  <si>
    <t>01/4829394</t>
  </si>
  <si>
    <t>Vodič za podršku osobama s invaliditetom tijekom opasnosti, kriznih situacija I katastrofa</t>
  </si>
  <si>
    <t>Klub za obuku službenih i sportskih pasa "Zagreb"</t>
  </si>
  <si>
    <t>21000029</t>
  </si>
  <si>
    <t>43137553684</t>
  </si>
  <si>
    <t>0055506</t>
  </si>
  <si>
    <t>Remetinečka cesta 24; Zagreb</t>
  </si>
  <si>
    <t>spasioci@kossp.hr</t>
  </si>
  <si>
    <t>www.kossp.hr</t>
  </si>
  <si>
    <t>Gorana Smoljenović</t>
  </si>
  <si>
    <t>Sardog</t>
  </si>
  <si>
    <t>Institut za istraživanje hibridnih sukoba</t>
  </si>
  <si>
    <t>21012385</t>
  </si>
  <si>
    <t>31073348655</t>
  </si>
  <si>
    <t>0375255</t>
  </si>
  <si>
    <t>Ivšićev prolaz 11; Zagreb</t>
  </si>
  <si>
    <t>Vilko Klasan</t>
  </si>
  <si>
    <t>Sufinanciranje troškova organizacije manifestacije "Zagreb Security Forum 2017"</t>
  </si>
  <si>
    <t>Hrvatski ceh zaštitara strukovna zaštitarska komora</t>
  </si>
  <si>
    <t>00000748</t>
  </si>
  <si>
    <t>03629466827</t>
  </si>
  <si>
    <t>0078697</t>
  </si>
  <si>
    <t>Sarajevska 29, Zagreb</t>
  </si>
  <si>
    <t>Lidija Renata Stolica</t>
  </si>
  <si>
    <t>Obilježavanje 25 godina osnutka Ceha I Stručna konferencija "Privatna zaštita 2017-Prevencija-zaštita-sigurnost"</t>
  </si>
  <si>
    <t>Hrvatski institut za urbanu sigurnost</t>
  </si>
  <si>
    <t>21010021</t>
  </si>
  <si>
    <t>03553018556</t>
  </si>
  <si>
    <t>0254640</t>
  </si>
  <si>
    <t>Radnička cesta 48/III</t>
  </si>
  <si>
    <t>Nikola Milijević</t>
  </si>
  <si>
    <t>Sufinanciranje dijela materijalnih troškova organizacije manifestacije "Dan zaštite I sigurnosti 2017."</t>
  </si>
  <si>
    <t>Vatrogasna zajednica Grada Zagreba</t>
  </si>
  <si>
    <t>21000076</t>
  </si>
  <si>
    <t>11909496026</t>
  </si>
  <si>
    <t>0057053</t>
  </si>
  <si>
    <t>Našićka 14</t>
  </si>
  <si>
    <t>Zlatko Križanić</t>
  </si>
  <si>
    <t>Sufinanciranje troškova organizacije 2. konferencije vatrogasaca glavnih gradova EU</t>
  </si>
  <si>
    <t>Financijska potpora u svrhu provođenja program "Mjesec zaštite od požara"</t>
  </si>
  <si>
    <t>Dobrovoljno vatrogasno društvo Kupinečki Kraljevec</t>
  </si>
  <si>
    <t>59277516449</t>
  </si>
  <si>
    <t>0092436</t>
  </si>
  <si>
    <t>Matički 27, Kupinečki Kraljevec</t>
  </si>
  <si>
    <t>Srećko Tatar</t>
  </si>
  <si>
    <t>Dobrovoljno vatrogasno društvo Kašina</t>
  </si>
  <si>
    <t>25979829037</t>
  </si>
  <si>
    <t>0302462</t>
  </si>
  <si>
    <t>Ivana Mažuranića 20, Kašina</t>
  </si>
  <si>
    <t>Stjepan Kenfelja</t>
  </si>
  <si>
    <t>UDRUGA ZA PODRŠKU I POTICANJE ZAJEDNIŠTVA HRVATSKA POMAŽE</t>
  </si>
  <si>
    <t>Đurđa Adlešić</t>
  </si>
  <si>
    <t>Sufinanciranje dijela troškova donatorske večere "Zagreb za život bez mina"</t>
  </si>
  <si>
    <t>ZAGREBAČKI ATLETSKI SAVEZ</t>
  </si>
  <si>
    <t>21001038</t>
  </si>
  <si>
    <t>94266637361</t>
  </si>
  <si>
    <t>0083003</t>
  </si>
  <si>
    <t>Ulica grada Vukovara 284, Zagreb</t>
  </si>
  <si>
    <t>MARKO JAKOPOVIĆ</t>
  </si>
  <si>
    <t>TROŠKOVI KORIŠTENJA OBJEKTA</t>
  </si>
  <si>
    <t>83</t>
  </si>
  <si>
    <t xml:space="preserve">TROŠKOVI KORIŠTENJA OBJEKTA </t>
  </si>
  <si>
    <t>ZAGREBAČKI AUTOMOBILISTIČKI SAVEZ</t>
  </si>
  <si>
    <t>21001462</t>
  </si>
  <si>
    <t>47841757913</t>
  </si>
  <si>
    <t>0083518</t>
  </si>
  <si>
    <t>Rakovčeva ulica 10, Zagreb</t>
  </si>
  <si>
    <t>VLADIMIR ZADRAVEC</t>
  </si>
  <si>
    <t>BADMINTONSKI KLUB PURGER</t>
  </si>
  <si>
    <t>21001889</t>
  </si>
  <si>
    <t>80086991104</t>
  </si>
  <si>
    <t>0124281</t>
  </si>
  <si>
    <t>Jelšanska 17, Zagreb</t>
  </si>
  <si>
    <t xml:space="preserve">ZLATKO  ŠAVOR </t>
  </si>
  <si>
    <t>ZAGREBAČKI BADMINTONSKI SAVEZ</t>
  </si>
  <si>
    <t>21001465</t>
  </si>
  <si>
    <t>24136857762</t>
  </si>
  <si>
    <t>0083399</t>
  </si>
  <si>
    <t>Savska cesta 137, Zagreb</t>
  </si>
  <si>
    <t>ŠIME ZEKAN</t>
  </si>
  <si>
    <t>BASEBALL KLUB ZAGREB</t>
  </si>
  <si>
    <t>21000346</t>
  </si>
  <si>
    <t>46499240908</t>
  </si>
  <si>
    <t xml:space="preserve">0123621 </t>
  </si>
  <si>
    <t>Ul.Ivana Šibla 8, Zagreb</t>
  </si>
  <si>
    <t xml:space="preserve">TOMISLAV ŠPEHAR </t>
  </si>
  <si>
    <t>ZAGREBAČKI BASEBALL SAVEZ</t>
  </si>
  <si>
    <t>21001043</t>
  </si>
  <si>
    <t>88157607340</t>
  </si>
  <si>
    <t>0083437</t>
  </si>
  <si>
    <t>ZDENKO OSTOVIĆ</t>
  </si>
  <si>
    <t>ZAGREBAČKI BICIKLISTIČKI SAVEZ</t>
  </si>
  <si>
    <t>21001422</t>
  </si>
  <si>
    <t>89226031823</t>
  </si>
  <si>
    <t>0083445</t>
  </si>
  <si>
    <t>VLADIMIR DAMJANIĆ</t>
  </si>
  <si>
    <t>ZAGREBAČKI BOĆARSKI SAVEZ</t>
  </si>
  <si>
    <t>21001402</t>
  </si>
  <si>
    <t>51386082058</t>
  </si>
  <si>
    <t>0083038</t>
  </si>
  <si>
    <t>Slavka Batušića 2 a, Zagreb</t>
  </si>
  <si>
    <t>MARIO MILANOVIĆ-LITRE</t>
  </si>
  <si>
    <t>BOĆARSKI KLUB ZRINJEVAC</t>
  </si>
  <si>
    <t>Prisavlje 2</t>
  </si>
  <si>
    <t>Ante Ledić</t>
  </si>
  <si>
    <t>TROŠKOVI KORIŠTENJAOBJEKTA</t>
  </si>
  <si>
    <t>BOĆARSKI KLUB ŠPANSKO</t>
  </si>
  <si>
    <t>21001133</t>
  </si>
  <si>
    <t>71230245853</t>
  </si>
  <si>
    <t>0157210</t>
  </si>
  <si>
    <t>Slavka Batušića 2a, Zagreb</t>
  </si>
  <si>
    <t xml:space="preserve">STIPAN BOTICA </t>
  </si>
  <si>
    <t>BOĆARSKI KLUB ANTE  STARČEVIĆ</t>
  </si>
  <si>
    <t>21001391</t>
  </si>
  <si>
    <t>62262812533</t>
  </si>
  <si>
    <t>0019763</t>
  </si>
  <si>
    <t xml:space="preserve">Ulica sv.L.Mandića bb, Zagreb </t>
  </si>
  <si>
    <t xml:space="preserve">IVAN VARAT </t>
  </si>
  <si>
    <t>Body building klub "Maksimir"</t>
  </si>
  <si>
    <t>Hrgovići 49</t>
  </si>
  <si>
    <t>Neven Mada, Jasenka Mada</t>
  </si>
  <si>
    <t>BOKSAČKI KLUB SESVETE</t>
  </si>
  <si>
    <t>21006014</t>
  </si>
  <si>
    <t>68920244646</t>
  </si>
  <si>
    <t xml:space="preserve">0065739 </t>
  </si>
  <si>
    <t xml:space="preserve">Savska ulica 91, Sesvete </t>
  </si>
  <si>
    <t xml:space="preserve">JURE KRSTANOVIĆ </t>
  </si>
  <si>
    <t>BOKSAČKI KLUB OMEGA</t>
  </si>
  <si>
    <t>21007394</t>
  </si>
  <si>
    <t>69462451757</t>
  </si>
  <si>
    <t xml:space="preserve">0153399 </t>
  </si>
  <si>
    <t xml:space="preserve">Šubićeva 55, Zagreb </t>
  </si>
  <si>
    <t xml:space="preserve">VLASTIMIR RAC </t>
  </si>
  <si>
    <t>BOKSAČKI KLUB LEONARDO</t>
  </si>
  <si>
    <t>21000054</t>
  </si>
  <si>
    <t>06384896803</t>
  </si>
  <si>
    <t xml:space="preserve">0078662 </t>
  </si>
  <si>
    <t xml:space="preserve">Cerska 3, Zagreb </t>
  </si>
  <si>
    <t xml:space="preserve">LEONARD PIJETRAJ </t>
  </si>
  <si>
    <t>BOKSAČKI KLUB GLADIJATOR</t>
  </si>
  <si>
    <t>21006720</t>
  </si>
  <si>
    <t>77487375749</t>
  </si>
  <si>
    <t>0289747</t>
  </si>
  <si>
    <t>Ilica 298, Zagreb</t>
  </si>
  <si>
    <t>SAŠA LUCARIĆ</t>
  </si>
  <si>
    <t>ZAGREBAČKI BRIDŽ SAVEZ</t>
  </si>
  <si>
    <t>21001136</t>
  </si>
  <si>
    <t>47976493474</t>
  </si>
  <si>
    <t>0083470</t>
  </si>
  <si>
    <t>DRAGO DIKLIĆ</t>
  </si>
  <si>
    <t>ZAGREBAČKI BOKSAČKI SAVEZ</t>
  </si>
  <si>
    <t>21001198</t>
  </si>
  <si>
    <t>29878213790</t>
  </si>
  <si>
    <t>0083331</t>
  </si>
  <si>
    <t>NENAD IVANKOVIĆ</t>
  </si>
  <si>
    <t>HTD HRVATSKI SOKOL</t>
  </si>
  <si>
    <t>21000852</t>
  </si>
  <si>
    <t>62134292408</t>
  </si>
  <si>
    <t xml:space="preserve">0152831 </t>
  </si>
  <si>
    <t xml:space="preserve">Trg maršala Tita 6, Zagreb </t>
  </si>
  <si>
    <t xml:space="preserve">TIGRAN GORIČKI </t>
  </si>
  <si>
    <t>GIMNASTIČKI KLUB AURA</t>
  </si>
  <si>
    <t>0153120</t>
  </si>
  <si>
    <t>Lanište 18</t>
  </si>
  <si>
    <t>Robert Crevatini, Vesna Crevatini</t>
  </si>
  <si>
    <t>ZAGREBAČKA GOLF UDRUGA</t>
  </si>
  <si>
    <t>21009638</t>
  </si>
  <si>
    <t>30244300986</t>
  </si>
  <si>
    <t>0276875</t>
  </si>
  <si>
    <t>Jadranska avenija 6, Zagreb</t>
  </si>
  <si>
    <t>DRAŽEN ILEKOVIĆ</t>
  </si>
  <si>
    <t>ZAGREBAČKI GIMNASTIČKI SAVEZ</t>
  </si>
  <si>
    <t>0083364</t>
  </si>
  <si>
    <t>Savska 137</t>
  </si>
  <si>
    <t>&gt;Robert Bašić, Neven Jerkić, Ines Cota</t>
  </si>
  <si>
    <t>ZAGREBAČKI HOKEJSKI SAVEZ</t>
  </si>
  <si>
    <t>21001048</t>
  </si>
  <si>
    <t>09309908320</t>
  </si>
  <si>
    <t>0027138</t>
  </si>
  <si>
    <t>VLADIMIR MIKAC</t>
  </si>
  <si>
    <t>IN LINE CENTAR KUNA</t>
  </si>
  <si>
    <t>Maksimirska 52a, Zagreb</t>
  </si>
  <si>
    <t>IGOR JAČMENJAK</t>
  </si>
  <si>
    <t>HRVAČKI KLUB SESVETE</t>
  </si>
  <si>
    <t>21001380</t>
  </si>
  <si>
    <t>50085478787</t>
  </si>
  <si>
    <t xml:space="preserve">0131877 </t>
  </si>
  <si>
    <t xml:space="preserve">Bistrička, Sesvete </t>
  </si>
  <si>
    <t xml:space="preserve">MIŠE KUTLEŠA </t>
  </si>
  <si>
    <t>HRVAČKI KLUB METALAC</t>
  </si>
  <si>
    <t>21000812</t>
  </si>
  <si>
    <t>09500124412</t>
  </si>
  <si>
    <t>0081434</t>
  </si>
  <si>
    <t xml:space="preserve">Talajićeva 9, Zagreb </t>
  </si>
  <si>
    <t xml:space="preserve">NIKOLA STARČEVIĆ </t>
  </si>
  <si>
    <t xml:space="preserve">HRVAČKI KLUB LOKOMOTIVA </t>
  </si>
  <si>
    <t>21000309</t>
  </si>
  <si>
    <t xml:space="preserve">26280615754 </t>
  </si>
  <si>
    <t xml:space="preserve">0113855 </t>
  </si>
  <si>
    <t xml:space="preserve">Crnatkova 18, Zagreb </t>
  </si>
  <si>
    <t xml:space="preserve">FILIP MIŠURAC </t>
  </si>
  <si>
    <t xml:space="preserve">HRVAČKI KLUB LIKA </t>
  </si>
  <si>
    <t>21000931</t>
  </si>
  <si>
    <t>48105132935</t>
  </si>
  <si>
    <t xml:space="preserve">0053155 </t>
  </si>
  <si>
    <t xml:space="preserve">Trg žrtava fašizma 3, Zagreb </t>
  </si>
  <si>
    <t xml:space="preserve">IVAN KRALJ </t>
  </si>
  <si>
    <t>HRVAČKI KL.HRV.DRAGOVOLJAC</t>
  </si>
  <si>
    <t>21000273</t>
  </si>
  <si>
    <t>64517619661</t>
  </si>
  <si>
    <t>0134624</t>
  </si>
  <si>
    <t xml:space="preserve">Brezovička cesta 100, Zagreb </t>
  </si>
  <si>
    <t xml:space="preserve">DAMIR DASOVIĆ </t>
  </si>
  <si>
    <t>SAVEZ HRVAČKIH SPORTOVA GRADA ZAGREBA</t>
  </si>
  <si>
    <t>0009768</t>
  </si>
  <si>
    <t>U. Grada Gospića 1</t>
  </si>
  <si>
    <t>Milan Pavelić, Mario Miketek, Miše Kutleša</t>
  </si>
  <si>
    <t>JUDO KLUB ZAGREB</t>
  </si>
  <si>
    <t>21001313</t>
  </si>
  <si>
    <t>26369549797</t>
  </si>
  <si>
    <t>0161972</t>
  </si>
  <si>
    <t>Pantovčak 59, Zagreb</t>
  </si>
  <si>
    <t xml:space="preserve">DEAN BOGIĆ </t>
  </si>
  <si>
    <t>JUDO KLUB LIKA</t>
  </si>
  <si>
    <t xml:space="preserve">13551454828 </t>
  </si>
  <si>
    <t xml:space="preserve">0088879 </t>
  </si>
  <si>
    <t xml:space="preserve">MIROSLAV NOVKOVIĆ </t>
  </si>
  <si>
    <t>KARATE KLUB SLJEME</t>
  </si>
  <si>
    <t>21001991</t>
  </si>
  <si>
    <t>49609574653</t>
  </si>
  <si>
    <t xml:space="preserve">0263760 </t>
  </si>
  <si>
    <t xml:space="preserve">Gundulićeva 23a, Zagreb </t>
  </si>
  <si>
    <t xml:space="preserve">NATALIJA BRKIĆ </t>
  </si>
  <si>
    <t>KARATE KLUB PRINC</t>
  </si>
  <si>
    <t xml:space="preserve">21000009 </t>
  </si>
  <si>
    <t xml:space="preserve"> 19707195725 </t>
  </si>
  <si>
    <t xml:space="preserve">0041530 </t>
  </si>
  <si>
    <t xml:space="preserve">NINO GAĆEŠA </t>
  </si>
  <si>
    <t xml:space="preserve"> TROŠKOVI KORIŠTENJA OBJEKTA</t>
  </si>
  <si>
    <t>KARATE KLUB HRV.DRAGOVOLJAC</t>
  </si>
  <si>
    <t xml:space="preserve">21001011 </t>
  </si>
  <si>
    <t>79901937108</t>
  </si>
  <si>
    <t xml:space="preserve">0290119 </t>
  </si>
  <si>
    <t>Cvijete Zuzorić 7, Zagreb</t>
  </si>
  <si>
    <t xml:space="preserve">KORALJKA BJEDOV </t>
  </si>
  <si>
    <t>KARATE KLUB HERCEGOVINA</t>
  </si>
  <si>
    <t xml:space="preserve">21002592 </t>
  </si>
  <si>
    <t>20378974918</t>
  </si>
  <si>
    <t xml:space="preserve">0247419 </t>
  </si>
  <si>
    <t xml:space="preserve">Trg Krešimira Ćosića 11, Zagreb </t>
  </si>
  <si>
    <t xml:space="preserve">GRGO LUBURIĆ </t>
  </si>
  <si>
    <t>KAJAKAŠKI SAVEZ ZAGREBA</t>
  </si>
  <si>
    <t xml:space="preserve">21001278 </t>
  </si>
  <si>
    <t>88615915161</t>
  </si>
  <si>
    <t xml:space="preserve">0027146 </t>
  </si>
  <si>
    <t xml:space="preserve">Savska cesta 193, Zagreb </t>
  </si>
  <si>
    <t xml:space="preserve">KREŠIMIR BEG </t>
  </si>
  <si>
    <t>ZAGREBAČKI KICBOXING SAVEZ</t>
  </si>
  <si>
    <t>21004292</t>
  </si>
  <si>
    <t>74836737653</t>
  </si>
  <si>
    <t>0143186</t>
  </si>
  <si>
    <t>Kombolova 9, Zagreb</t>
  </si>
  <si>
    <t>BONO MARJANOVIĆ</t>
  </si>
  <si>
    <t>KONJIČKI KLUB JARUN</t>
  </si>
  <si>
    <t>21003381</t>
  </si>
  <si>
    <t>14377492857</t>
  </si>
  <si>
    <t>0054607</t>
  </si>
  <si>
    <t>Vrbje 78, Zagreb</t>
  </si>
  <si>
    <t xml:space="preserve">ZDRAVKO NOVAK </t>
  </si>
  <si>
    <t>KONJIČKI KLUB HIPERION</t>
  </si>
  <si>
    <t>21001305</t>
  </si>
  <si>
    <t>39779961423</t>
  </si>
  <si>
    <t xml:space="preserve">0011576 </t>
  </si>
  <si>
    <t xml:space="preserve">Fakultetsko dobro 7/2, Zagreb </t>
  </si>
  <si>
    <t xml:space="preserve">ZDRAVKO PETROVIĆ </t>
  </si>
  <si>
    <t xml:space="preserve">ŽENSKI KOŠARKAŠKI KLUB MEDVEŠČAK </t>
  </si>
  <si>
    <t>0002836</t>
  </si>
  <si>
    <t xml:space="preserve">Schlosserove Stube 2 </t>
  </si>
  <si>
    <t>Silva Šeđa, Milan Perić</t>
  </si>
  <si>
    <t xml:space="preserve">KOŠARKAŠKI KLUB CEDEVITA </t>
  </si>
  <si>
    <t>21000972</t>
  </si>
  <si>
    <t>47379113894</t>
  </si>
  <si>
    <t>0029139</t>
  </si>
  <si>
    <t xml:space="preserve">Avenija Dubrovnik 15/26, Zagreb </t>
  </si>
  <si>
    <t xml:space="preserve">MLADEN VEBER </t>
  </si>
  <si>
    <t>KOŠARKAŠKI KLUB ZAPRUĐE</t>
  </si>
  <si>
    <t>Vankina 14</t>
  </si>
  <si>
    <t>GORAN KOVAČEVIĆ</t>
  </si>
  <si>
    <t>KUGLAČKI KLUB ZAGREB</t>
  </si>
  <si>
    <t>21000419</t>
  </si>
  <si>
    <t>61890285084</t>
  </si>
  <si>
    <t>0127120</t>
  </si>
  <si>
    <t>Klanječka 37, Zagreb</t>
  </si>
  <si>
    <t xml:space="preserve">MARKO KUJUNDŽIĆ </t>
  </si>
  <si>
    <t>KUGLAČKI KLUB PONIKVE</t>
  </si>
  <si>
    <t>21000385</t>
  </si>
  <si>
    <t>82704576463</t>
  </si>
  <si>
    <t>0057592</t>
  </si>
  <si>
    <t xml:space="preserve">Kozjačka 50, Zagreb </t>
  </si>
  <si>
    <t xml:space="preserve">KREŠO ZIDANIĆ </t>
  </si>
  <si>
    <t>KUGLAČKI KLUB MEDVEŠČAK</t>
  </si>
  <si>
    <t>21000760</t>
  </si>
  <si>
    <t>70638794730</t>
  </si>
  <si>
    <t xml:space="preserve">0002763 </t>
  </si>
  <si>
    <t>Kranjčevićeva 2, Zagreb</t>
  </si>
  <si>
    <t xml:space="preserve">ROBERT SEDLAR </t>
  </si>
  <si>
    <t>KUGLAČKI KLUB GRMOŠČICA</t>
  </si>
  <si>
    <t>21000517</t>
  </si>
  <si>
    <t>78563410324</t>
  </si>
  <si>
    <t>0152715</t>
  </si>
  <si>
    <t xml:space="preserve">BRANKO RADOŠEVIĆ </t>
  </si>
  <si>
    <t>ZAGREBAČKI KUGLAČKI SAVEZ</t>
  </si>
  <si>
    <t>21000487</t>
  </si>
  <si>
    <t>54712248399</t>
  </si>
  <si>
    <t>0027197</t>
  </si>
  <si>
    <t>ROBERTINO MILETA</t>
  </si>
  <si>
    <t>MAČEVALAČKI KLUB "RAPIR"</t>
  </si>
  <si>
    <t>0056863</t>
  </si>
  <si>
    <t>Vlaška 71</t>
  </si>
  <si>
    <t>Željko Kvesić, Ana Jurčević</t>
  </si>
  <si>
    <t>ZAGREBAČKI MAČEVALAČKI SAVEZ</t>
  </si>
  <si>
    <t>0027209</t>
  </si>
  <si>
    <t>Trg Krešimira Ćosića 11</t>
  </si>
  <si>
    <t>Antonio Trcin, Boris Kvesić</t>
  </si>
  <si>
    <t>ZAGREBAČKI NOGOMETNI SAVEZ</t>
  </si>
  <si>
    <t>21001113</t>
  </si>
  <si>
    <t>14753935233</t>
  </si>
  <si>
    <t>0010596</t>
  </si>
  <si>
    <t>Frankopanska 2/III, Zagreb</t>
  </si>
  <si>
    <t>DAMIR VRBANOVIĆ</t>
  </si>
  <si>
    <t xml:space="preserve">GNK DINAMO </t>
  </si>
  <si>
    <t>21001531</t>
  </si>
  <si>
    <t>93376857458</t>
  </si>
  <si>
    <t>0058408</t>
  </si>
  <si>
    <t>Maksimirska 128, Zagreb</t>
  </si>
  <si>
    <t xml:space="preserve">TOMISLAV SVETINA </t>
  </si>
  <si>
    <t>NK VRAPČE</t>
  </si>
  <si>
    <t>21001479</t>
  </si>
  <si>
    <t>55268936281</t>
  </si>
  <si>
    <t>0245106</t>
  </si>
  <si>
    <t>Aleja Bologne 2, Zagreb</t>
  </si>
  <si>
    <t>TOM KAČINARI</t>
  </si>
  <si>
    <t xml:space="preserve">NK TRNJE </t>
  </si>
  <si>
    <t>21000562</t>
  </si>
  <si>
    <t>12772382651</t>
  </si>
  <si>
    <t>0095842</t>
  </si>
  <si>
    <t>Trg kardinala Franje Šepera bb, Zagreb</t>
  </si>
  <si>
    <t>TOMISLAV KARLO</t>
  </si>
  <si>
    <t>NK ŠPANSKO</t>
  </si>
  <si>
    <t>21000358</t>
  </si>
  <si>
    <t>42172865453</t>
  </si>
  <si>
    <t>0082970</t>
  </si>
  <si>
    <t>Slavka Batušića 2, Zagreb</t>
  </si>
  <si>
    <t>MARIJO RENDULIĆ</t>
  </si>
  <si>
    <t>NK SESVETE</t>
  </si>
  <si>
    <t>21004430</t>
  </si>
  <si>
    <t>62297299676</t>
  </si>
  <si>
    <t>0120211</t>
  </si>
  <si>
    <t>Vladimira Vidrića bb, Sesvete</t>
  </si>
  <si>
    <t>PERO KARATOVIĆ</t>
  </si>
  <si>
    <t>NK RUDEŠ</t>
  </si>
  <si>
    <t>21000662</t>
  </si>
  <si>
    <t>69152683385</t>
  </si>
  <si>
    <t>0118187</t>
  </si>
  <si>
    <t>Rudeška 25, Zagreb</t>
  </si>
  <si>
    <t>TOMISLAV KNEŽEVIĆ</t>
  </si>
  <si>
    <t>NK LUČKO</t>
  </si>
  <si>
    <t>Puškarićeva 122, Lučko</t>
  </si>
  <si>
    <t>PETAR PLAHUTAR</t>
  </si>
  <si>
    <t xml:space="preserve">NK LOKOMOTIVA </t>
  </si>
  <si>
    <t>21001124</t>
  </si>
  <si>
    <t>95058304150</t>
  </si>
  <si>
    <t>0056368</t>
  </si>
  <si>
    <t>Radoslava Cimermana 3, Zagreb</t>
  </si>
  <si>
    <t>TIN DOLIČKI</t>
  </si>
  <si>
    <t>NK LOKOMOTIVA</t>
  </si>
  <si>
    <t>21001123</t>
  </si>
  <si>
    <t>0056367</t>
  </si>
  <si>
    <t>NK HAŠK</t>
  </si>
  <si>
    <t>00001534</t>
  </si>
  <si>
    <t>21375019013</t>
  </si>
  <si>
    <t>0305028</t>
  </si>
  <si>
    <t>Donje Svetice 87, Zagreb</t>
  </si>
  <si>
    <t>VINKO BARIŠIĆ</t>
  </si>
  <si>
    <t xml:space="preserve">NK DUBRAVA </t>
  </si>
  <si>
    <t>21001839</t>
  </si>
  <si>
    <t>62237686273</t>
  </si>
  <si>
    <t>0113847</t>
  </si>
  <si>
    <t>Aleja Blaža Jurišića 2, Zagreb</t>
  </si>
  <si>
    <t>ROKO IVANOVIĆ</t>
  </si>
  <si>
    <t>Nogometni klub "Hrvatski Dragovoljac" - Nogometna škola Darko Mateša</t>
  </si>
  <si>
    <t>0107234</t>
  </si>
  <si>
    <t>Aleja pomoraca 25</t>
  </si>
  <si>
    <t>Ivica Perković</t>
  </si>
  <si>
    <t>NOGOMETNI KLUB ZAGREB</t>
  </si>
  <si>
    <t>21000628</t>
  </si>
  <si>
    <t>42653141010</t>
  </si>
  <si>
    <t>0008630</t>
  </si>
  <si>
    <t>Kranjčevićeva 4, Zagreb</t>
  </si>
  <si>
    <t>DRAŽEN MEDIĆ</t>
  </si>
  <si>
    <t>ZAGREBAČKI ODBOJKAŠKI SAVEZ</t>
  </si>
  <si>
    <t>0027219</t>
  </si>
  <si>
    <t>Miro Pavlović, Vinko Dobrić, Tanja Svoboda</t>
  </si>
  <si>
    <t>SPORTSKO PENJAČKI KLUB FOTHIA</t>
  </si>
  <si>
    <t>21007089</t>
  </si>
  <si>
    <t>32189463930</t>
  </si>
  <si>
    <t>0143517</t>
  </si>
  <si>
    <t>Poljana Jurja Andrassya 10</t>
  </si>
  <si>
    <t>Krešimir Morić</t>
  </si>
  <si>
    <t>ZAGREBAČKI PLANINARSKI SAVEZ</t>
  </si>
  <si>
    <t>21001500</t>
  </si>
  <si>
    <t>10718296003</t>
  </si>
  <si>
    <t>0027227</t>
  </si>
  <si>
    <t>Ribnjak 2, Zagreb</t>
  </si>
  <si>
    <t>MLADEN GRUBANOVIĆ</t>
  </si>
  <si>
    <t>ZAGREBAČKI RUKOMETNI SAVEZ</t>
  </si>
  <si>
    <t>Veprinačka 16, Zagreb</t>
  </si>
  <si>
    <t>BOŽIDAR JOVIĆ</t>
  </si>
  <si>
    <t>ZAGREBAČKI RAGBI SAVEZ</t>
  </si>
  <si>
    <t>21001233</t>
  </si>
  <si>
    <t>57883729585</t>
  </si>
  <si>
    <t>0027243</t>
  </si>
  <si>
    <t>LUKA JUREŠKO</t>
  </si>
  <si>
    <t>RUKOMETNI KLUB ZAGREB</t>
  </si>
  <si>
    <t>21002035</t>
  </si>
  <si>
    <t>94402740800</t>
  </si>
  <si>
    <t>0024032</t>
  </si>
  <si>
    <t>ANTE ANČIĆ</t>
  </si>
  <si>
    <t>RUKOMETNI KLUB SESVETE Ž</t>
  </si>
  <si>
    <t>0055778</t>
  </si>
  <si>
    <t>Bistrička 9/1, Sesvete</t>
  </si>
  <si>
    <t>DAVOR MLADINA</t>
  </si>
  <si>
    <t>ZAGREBAČKI SOFTBALL SAVEZ</t>
  </si>
  <si>
    <t>21002208</t>
  </si>
  <si>
    <t>34753037557</t>
  </si>
  <si>
    <t>0091413</t>
  </si>
  <si>
    <t>JASENKA JURAIĆ</t>
  </si>
  <si>
    <t>ZAGREBAČKI SKIJAŠKI SAVEZ</t>
  </si>
  <si>
    <t>21001285</t>
  </si>
  <si>
    <t>91979503335</t>
  </si>
  <si>
    <t>0027262</t>
  </si>
  <si>
    <t>DARIVOJ REPAČ</t>
  </si>
  <si>
    <t>ZAGREBAČKI SAVEZ ZA SKOKOVE U VODU</t>
  </si>
  <si>
    <t>21002691</t>
  </si>
  <si>
    <t>98532460031</t>
  </si>
  <si>
    <t>0027286</t>
  </si>
  <si>
    <t>ĐURĐICA NOVOSEL</t>
  </si>
  <si>
    <t>ZAG.SPORT.SAVEZ OSOBA S INVALIDITETOM</t>
  </si>
  <si>
    <t>JOSIP DRŽAIĆ</t>
  </si>
  <si>
    <t>ZAGREBAČKI ŠPORTSKI ZA OSOBE S INVALIDITETOM</t>
  </si>
  <si>
    <t>TENISKI KLUB TIGAR</t>
  </si>
  <si>
    <t>Remetinečka cesta 64a</t>
  </si>
  <si>
    <t>Tomislav Karačić, Zlatko Antunović</t>
  </si>
  <si>
    <t>ZAGREBAČKI SPORTSKI PLESNI SAVEZ</t>
  </si>
  <si>
    <t>21006202</t>
  </si>
  <si>
    <t>42477948970</t>
  </si>
  <si>
    <t>0140276</t>
  </si>
  <si>
    <t>TOMISLAV VALDEC</t>
  </si>
  <si>
    <t>DŠR TRNJE</t>
  </si>
  <si>
    <t>21001456</t>
  </si>
  <si>
    <t>19386260125</t>
  </si>
  <si>
    <t xml:space="preserve">0092835 </t>
  </si>
  <si>
    <t xml:space="preserve">Ulica Grada Vukovara 236e, Zagreb </t>
  </si>
  <si>
    <t xml:space="preserve">VLADIMIR ANTOLIĆ </t>
  </si>
  <si>
    <t>DŠR MEDVEŠČAK</t>
  </si>
  <si>
    <t>21000372</t>
  </si>
  <si>
    <t>82535342577</t>
  </si>
  <si>
    <t xml:space="preserve">0011525 </t>
  </si>
  <si>
    <t xml:space="preserve">Fabkovićeva 1, Zagreb </t>
  </si>
  <si>
    <t xml:space="preserve">STJEPAN HEIMER </t>
  </si>
  <si>
    <t>ZAGREBAČKI ZRAKOPLOVNI SAVEZ</t>
  </si>
  <si>
    <t>21000716</t>
  </si>
  <si>
    <t>02338106667</t>
  </si>
  <si>
    <t>0080357</t>
  </si>
  <si>
    <t>DUŠAN JURČIĆ</t>
  </si>
  <si>
    <t>ZAGREBAČKI WUSHU SAVEZ</t>
  </si>
  <si>
    <t>21007978</t>
  </si>
  <si>
    <t>42265561353</t>
  </si>
  <si>
    <t>0271041</t>
  </si>
  <si>
    <t>Tuškanac 44, Zagreb</t>
  </si>
  <si>
    <t>BORIS KEBER</t>
  </si>
  <si>
    <t>ZAGREBAČKI TRIATLONSKI SAVEZ</t>
  </si>
  <si>
    <t>21001830</t>
  </si>
  <si>
    <t>01223757319</t>
  </si>
  <si>
    <t>0081009</t>
  </si>
  <si>
    <t>Aleja Matije Ljubeka 3, Zagreb</t>
  </si>
  <si>
    <t>GORDAN ZELENIKA</t>
  </si>
  <si>
    <t>HRVATSKI TENISKI KLUB ZAGREB</t>
  </si>
  <si>
    <t>21000956</t>
  </si>
  <si>
    <t>66270002204</t>
  </si>
  <si>
    <t>0113910</t>
  </si>
  <si>
    <t>Me5talčeva 2</t>
  </si>
  <si>
    <t>Davor Suić</t>
  </si>
  <si>
    <t>ZAGREBAČKI TENISKI SAVEZ</t>
  </si>
  <si>
    <t>21001438</t>
  </si>
  <si>
    <t>44376546296</t>
  </si>
  <si>
    <t>0027332</t>
  </si>
  <si>
    <t>FRANC REGINA</t>
  </si>
  <si>
    <t>ZAGREBAČKI ŠAHOVSKI SAVEZ</t>
  </si>
  <si>
    <t>21001445</t>
  </si>
  <si>
    <t>16782831188</t>
  </si>
  <si>
    <t>0083372</t>
  </si>
  <si>
    <t>NENAD ŠKARE</t>
  </si>
  <si>
    <t>TENISKI KLUB PONIKVE</t>
  </si>
  <si>
    <t>21000243</t>
  </si>
  <si>
    <t>65293365610</t>
  </si>
  <si>
    <t>0079405</t>
  </si>
  <si>
    <t>Ivan Ćalić</t>
  </si>
  <si>
    <t>TROŠKOVI KORIŠTENJA OBJKETA</t>
  </si>
  <si>
    <t>TAEKWONDO KLUB OSVIT</t>
  </si>
  <si>
    <t>21000611</t>
  </si>
  <si>
    <t>54758320349</t>
  </si>
  <si>
    <t>0012815</t>
  </si>
  <si>
    <t>Lipnička 13, Zagreb</t>
  </si>
  <si>
    <t>TOMISLAV HORVAT</t>
  </si>
  <si>
    <t>TAEKWONDO KLUB METALAC</t>
  </si>
  <si>
    <t>21001385</t>
  </si>
  <si>
    <t>08537433553</t>
  </si>
  <si>
    <t>0129630</t>
  </si>
  <si>
    <t>Amruševa 7, Zagreb</t>
  </si>
  <si>
    <t>DARKO MAČEK</t>
  </si>
  <si>
    <t>TAEKWONDO KLUB  BAN KEGLEVIĆ</t>
  </si>
  <si>
    <t>21000905</t>
  </si>
  <si>
    <t>25695544688</t>
  </si>
  <si>
    <t>0236895</t>
  </si>
  <si>
    <t>Bleiweisova 28, Zagreb</t>
  </si>
  <si>
    <t>DOMAGOJ PEČKO</t>
  </si>
  <si>
    <t>TAEKWONDO KL.SUSEDGRAD SOKOL</t>
  </si>
  <si>
    <t>Trdice 7, Zagreb</t>
  </si>
  <si>
    <t>IGOR PATAKY</t>
  </si>
  <si>
    <t>TAEKWONDO KL. CONDOR</t>
  </si>
  <si>
    <t>21000146</t>
  </si>
  <si>
    <t>20505918815</t>
  </si>
  <si>
    <t>0001279</t>
  </si>
  <si>
    <t>Keseri 4F, Zagreb</t>
  </si>
  <si>
    <t>IVICA BLATANČIĆ</t>
  </si>
  <si>
    <t>TAEKWONDO KLUB DUBRAVA</t>
  </si>
  <si>
    <t>21001073</t>
  </si>
  <si>
    <t>00374964821</t>
  </si>
  <si>
    <t>0103744</t>
  </si>
  <si>
    <t>Koledinečka 3a, Zagreb</t>
  </si>
  <si>
    <t>LIDIJA KATALINIĆ ŠPOLJARIĆ</t>
  </si>
  <si>
    <t>TAEKWONDO KLUB JASTREB</t>
  </si>
  <si>
    <t>Švarcova 2, Zagreb</t>
  </si>
  <si>
    <t>KRUNOSLAV PRADEGAN</t>
  </si>
  <si>
    <t>TENISKI KLUB ZAGI</t>
  </si>
  <si>
    <t>21001015</t>
  </si>
  <si>
    <t>75555057963</t>
  </si>
  <si>
    <t>0128021</t>
  </si>
  <si>
    <t>Havidićeva 38, Zagreb</t>
  </si>
  <si>
    <t>KATARIN JARČOV</t>
  </si>
  <si>
    <t>TENISKI KLUB ITEAM</t>
  </si>
  <si>
    <t>21006461</t>
  </si>
  <si>
    <t>47516195948</t>
  </si>
  <si>
    <t>0150997</t>
  </si>
  <si>
    <t>Vrbanićeva 31, Zagreb</t>
  </si>
  <si>
    <t>FILIP FANTONI</t>
  </si>
  <si>
    <t>VESLAČKI KLUB ZAGREB</t>
  </si>
  <si>
    <t>21000563</t>
  </si>
  <si>
    <t>87811609747</t>
  </si>
  <si>
    <t>0041279</t>
  </si>
  <si>
    <t>Veslačka 27, Zagreb</t>
  </si>
  <si>
    <t>HRVOJE-MARIJAN BOŽIĆEVIĆ</t>
  </si>
  <si>
    <t xml:space="preserve">VESLAČKI KLUB TREŠNJEVKA </t>
  </si>
  <si>
    <t>21001058</t>
  </si>
  <si>
    <t>65898429987</t>
  </si>
  <si>
    <t>0147031</t>
  </si>
  <si>
    <t>Savska cesta 183, Zagreb</t>
  </si>
  <si>
    <t>JOSIP ĐELMIŠ</t>
  </si>
  <si>
    <t xml:space="preserve">VESLAČKI KLUB CROATIA </t>
  </si>
  <si>
    <t>21001528</t>
  </si>
  <si>
    <t>44209715627</t>
  </si>
  <si>
    <t>0004154</t>
  </si>
  <si>
    <t>Trnjanska cesta 117, Zagreb</t>
  </si>
  <si>
    <t>DAVOR ŠUG</t>
  </si>
  <si>
    <t>VESLAČKI KLUB MLADOST</t>
  </si>
  <si>
    <t>21001439</t>
  </si>
  <si>
    <t>10299966358</t>
  </si>
  <si>
    <t>0064947</t>
  </si>
  <si>
    <t>Veslačka 26, Zagreb</t>
  </si>
  <si>
    <t>GORAN NUSKERN</t>
  </si>
  <si>
    <t>VESLAČKI SAVEZ ZAGREBA</t>
  </si>
  <si>
    <t>21001288</t>
  </si>
  <si>
    <t>53290192492</t>
  </si>
  <si>
    <t>0083419</t>
  </si>
  <si>
    <t>Aleja Matije Ljubeka 1, Zagreb</t>
  </si>
  <si>
    <t>PERO GRUJIN</t>
  </si>
  <si>
    <t>HASK MLADOST</t>
  </si>
  <si>
    <t>12769065492</t>
  </si>
  <si>
    <t>Ozaljska 7</t>
  </si>
  <si>
    <t>Robert Ptiček</t>
  </si>
  <si>
    <t>STRELJAČKO DRUŠTVO TRNJE</t>
  </si>
  <si>
    <t>21000402</t>
  </si>
  <si>
    <t>53719118643</t>
  </si>
  <si>
    <t>0132531</t>
  </si>
  <si>
    <t>Trg Franje Šepera 5, Zagreb</t>
  </si>
  <si>
    <t>BORIS ANTOLIĆ</t>
  </si>
  <si>
    <t>STRELJAČKO DRUŠTVO SVEUČILIŠTE</t>
  </si>
  <si>
    <t>21000179</t>
  </si>
  <si>
    <t>91017202502</t>
  </si>
  <si>
    <t>0001678</t>
  </si>
  <si>
    <t>Ante Kovačića 4, Zagreb</t>
  </si>
  <si>
    <t>IVAN ANTON ŽLIMEN</t>
  </si>
  <si>
    <t>STRELJAČKO DRUŠTVO SAVICA</t>
  </si>
  <si>
    <t>PREDRAG PETRIĆ</t>
  </si>
  <si>
    <t xml:space="preserve">STRELJAČKI KLUB MEDVEŠČAK </t>
  </si>
  <si>
    <t>21001134</t>
  </si>
  <si>
    <t>78826736618</t>
  </si>
  <si>
    <t>0065293</t>
  </si>
  <si>
    <t>Trg kralja Petra Krešimira IV 3, Zagreb</t>
  </si>
  <si>
    <t>TIHOMIR SERTIĆ</t>
  </si>
  <si>
    <t>STRELJAČKI KLUB KUSTOŠIJA</t>
  </si>
  <si>
    <t>21001404</t>
  </si>
  <si>
    <t>49302890110</t>
  </si>
  <si>
    <t>0104945</t>
  </si>
  <si>
    <t>Trg hrvatskih obrambenih snaga 6, Zagreb</t>
  </si>
  <si>
    <t>ZLATKO MALBAŠIĆ</t>
  </si>
  <si>
    <t>STRELJAČKA UDRUGA ZAGREBA</t>
  </si>
  <si>
    <t>21011734</t>
  </si>
  <si>
    <t>27704597061</t>
  </si>
  <si>
    <t>0337756</t>
  </si>
  <si>
    <t>BRANKO SMILJANIĆ</t>
  </si>
  <si>
    <t>STOLNOTENISKI KLUB MERIX</t>
  </si>
  <si>
    <t>21009387</t>
  </si>
  <si>
    <t>23399320646</t>
  </si>
  <si>
    <t>0212624</t>
  </si>
  <si>
    <t>Dugi Dol 58, Zagreb</t>
  </si>
  <si>
    <t>JOSIP ŠARIĆ</t>
  </si>
  <si>
    <t>ZAGREBAČKI SQUASH SAVEZ</t>
  </si>
  <si>
    <t>21002225</t>
  </si>
  <si>
    <t>13000460392</t>
  </si>
  <si>
    <t>0137467</t>
  </si>
  <si>
    <t>Zavrtnica 17, Zagreb</t>
  </si>
  <si>
    <t>VEDRAN REŽIĆ</t>
  </si>
  <si>
    <t>ZAGREBAČKI STRELIČARSKI SAVEZ</t>
  </si>
  <si>
    <t>21000761</t>
  </si>
  <si>
    <t>52931822745</t>
  </si>
  <si>
    <t>0027308</t>
  </si>
  <si>
    <t>ANDREA VRBIK</t>
  </si>
  <si>
    <t>KARATE KLUB OMEGA</t>
  </si>
  <si>
    <t>0176636</t>
  </si>
  <si>
    <t>Ana Cebić, Marija Pavelka, Alberta Naletina, Hrvoje Cebić</t>
  </si>
  <si>
    <t>GRAĐANSKI NOGOMETNI KLUB DINAMO</t>
  </si>
  <si>
    <t>REALIZACIJA PROGRAMA KLUBOVA NOSITELJA KVALITETE</t>
  </si>
  <si>
    <t>NATJECANJA, STRUČNI RAD, PRIPREME, RAZVOJNI PROGRAMI</t>
  </si>
  <si>
    <t>21002034</t>
  </si>
  <si>
    <t>0024031</t>
  </si>
  <si>
    <t>RUKOMETNI KLUB LOKOMOTIVA</t>
  </si>
  <si>
    <t>21000614</t>
  </si>
  <si>
    <t>00403762661</t>
  </si>
  <si>
    <t>0096679</t>
  </si>
  <si>
    <t>Crnatkova 18, Zagreb</t>
  </si>
  <si>
    <t>ANA-MARIJA BUJAS ČELAN</t>
  </si>
  <si>
    <t>HAOK MLADOST</t>
  </si>
  <si>
    <t>21001168</t>
  </si>
  <si>
    <t>12387694545</t>
  </si>
  <si>
    <t>0174948</t>
  </si>
  <si>
    <t>Jarunska 5, Zagreb</t>
  </si>
  <si>
    <t>MIRO PAVLOVIĆ</t>
  </si>
  <si>
    <t>HAVK MLADOST</t>
  </si>
  <si>
    <t>KOŠARKŠAKI KLUB CIBONA</t>
  </si>
  <si>
    <t>21000826</t>
  </si>
  <si>
    <t>95728434073</t>
  </si>
  <si>
    <t>0057363</t>
  </si>
  <si>
    <t>Tuškanac 1a, Zagreb</t>
  </si>
  <si>
    <t>DOMAGOJ ČAVLOVIĆ</t>
  </si>
  <si>
    <t>ZAGREBAČKI SAVEZ OSOBA SA INVALIDITETOM</t>
  </si>
  <si>
    <t>FINANCIRANJE SAVEZA</t>
  </si>
  <si>
    <t>FINANCIRANJE SAVEZA - PROGRAMI, NATJECANJA, TROŠKOVI FUNKCIONIRANJA, PLAĆE</t>
  </si>
  <si>
    <t>SPORTSKI SAVEZ GRADA ZAGREBA</t>
  </si>
  <si>
    <t>ZDENKO ANTUNOVIĆ</t>
  </si>
  <si>
    <t>PROGRAM JAVNIH POTREBA U SPORTU GRADA ZAGREBA ZA 2017. GODINU</t>
  </si>
  <si>
    <t>REALIZACIJA PROGRAMA JAVNIH POTREB AU SPORTU GRADA ZAGREBA ZA 2017. GODINU</t>
  </si>
  <si>
    <t>ŠKOLSKI SP.SAVEZ</t>
  </si>
  <si>
    <t>21000952</t>
  </si>
  <si>
    <t>19780973350</t>
  </si>
  <si>
    <t>0083389</t>
  </si>
  <si>
    <t>Boškovićeva 4, Zagreb</t>
  </si>
  <si>
    <t>ZVONIMIR HALAMEK</t>
  </si>
  <si>
    <t>ZAGREBAČKI SAVEZ SP.,REKREACIJE SPORT ZA SVE</t>
  </si>
  <si>
    <t>21000919</t>
  </si>
  <si>
    <t>10399936014</t>
  </si>
  <si>
    <t>0083348</t>
  </si>
  <si>
    <t>MARIJAN PILAŠ</t>
  </si>
  <si>
    <t>ZAGREBAČKI SPORTSKI SAVEZ GLUHIH</t>
  </si>
  <si>
    <t>21002472</t>
  </si>
  <si>
    <t>45754112160</t>
  </si>
  <si>
    <t>0029092</t>
  </si>
  <si>
    <t>MIROSLAV GOTOVAC</t>
  </si>
  <si>
    <t>SVEUČILIŠNI SPORTSKI SAVEZ</t>
  </si>
  <si>
    <t>21001411</t>
  </si>
  <si>
    <t>92486618284</t>
  </si>
  <si>
    <t>0080608</t>
  </si>
  <si>
    <t>DAVOR PAVLOVIĆ</t>
  </si>
  <si>
    <t>HRVATSKI JUDO SAVEZ</t>
  </si>
  <si>
    <t>00001757</t>
  </si>
  <si>
    <t>67894852113</t>
  </si>
  <si>
    <t>0110321</t>
  </si>
  <si>
    <t>Trg Krešimira Ćosića 11, Zagreb</t>
  </si>
  <si>
    <t>HRVOJE LINDI</t>
  </si>
  <si>
    <t>JUDO G.P 2017</t>
  </si>
  <si>
    <t>ORGANIZACIJA VELIKE SPORTSKE PRIREDBE</t>
  </si>
  <si>
    <t xml:space="preserve">HRV.SKI SAVEZ </t>
  </si>
  <si>
    <t>00000648</t>
  </si>
  <si>
    <t>72333959658</t>
  </si>
  <si>
    <t>0088749</t>
  </si>
  <si>
    <t>DAMIR RAOS</t>
  </si>
  <si>
    <t>SNJEŽNA KRALJICA 2017</t>
  </si>
  <si>
    <t>ZG GRAND PRIX 2017</t>
  </si>
  <si>
    <t xml:space="preserve">HR.RUKOMETNI SAVEZ </t>
  </si>
  <si>
    <t>Metalčeva 3</t>
  </si>
  <si>
    <t>EUR.PRVENSTVO U RUKOMETU 2018</t>
  </si>
  <si>
    <t>HRAVSTKI PARAOLIMPIJSKI ODBOR</t>
  </si>
  <si>
    <t>Savska cesta 13</t>
  </si>
  <si>
    <t>RATKO KOVAČIĆ</t>
  </si>
  <si>
    <t>EUR.PRV.U SKIJANJU</t>
  </si>
  <si>
    <t>ATLETSKI KLUB DINAMO ZRINJEVAC</t>
  </si>
  <si>
    <t>21000779</t>
  </si>
  <si>
    <t>60113438833</t>
  </si>
  <si>
    <t>0058424</t>
  </si>
  <si>
    <t xml:space="preserve">MARIJAN HANŽEKOVIĆ </t>
  </si>
  <si>
    <t>HANŽEKOVIĆEV MEMORIJAL</t>
  </si>
  <si>
    <t>Ulica grada Vukovara  284</t>
  </si>
  <si>
    <t>ZAGREBAČKI MARATON</t>
  </si>
  <si>
    <t xml:space="preserve">HAVK MLADOST </t>
  </si>
  <si>
    <t>UTRKA OSMERACA NA SAVI</t>
  </si>
  <si>
    <t>RNR GIMNAZIJA</t>
  </si>
  <si>
    <t>21000794</t>
  </si>
  <si>
    <t>28749063755</t>
  </si>
  <si>
    <t>0174305</t>
  </si>
  <si>
    <t>DARKO TORJANAC</t>
  </si>
  <si>
    <t xml:space="preserve">PRVENSTVO U RNR </t>
  </si>
  <si>
    <t>HRVATSKI STOLNOTENISKI SAVEZ</t>
  </si>
  <si>
    <t>00001039</t>
  </si>
  <si>
    <t xml:space="preserve">14097940897 </t>
  </si>
  <si>
    <t xml:space="preserve">0128410 </t>
  </si>
  <si>
    <t xml:space="preserve">ZLATKO POSPIŠ </t>
  </si>
  <si>
    <t>ITTF ZG OPEN</t>
  </si>
  <si>
    <t>AUTO KLUB INA DELTA</t>
  </si>
  <si>
    <t>21000226</t>
  </si>
  <si>
    <t>91862828797</t>
  </si>
  <si>
    <t>0082899</t>
  </si>
  <si>
    <t>Šubićeva 29, Zagreb</t>
  </si>
  <si>
    <t>ZORAN OBRADOVIĆ</t>
  </si>
  <si>
    <t>INA DELTA RALLY</t>
  </si>
  <si>
    <t>SPORTSKI SAVEZ GRADA ZAGEBA</t>
  </si>
  <si>
    <t>NIKOLA DRAGAŠ</t>
  </si>
  <si>
    <t>TURNIR 4.GRADA</t>
  </si>
  <si>
    <t>HRVATSKI SKIJAŠKI SAVEZ</t>
  </si>
  <si>
    <t>SKIJAŠKA KRALJICA DODATNA SREDSTVA</t>
  </si>
  <si>
    <t>HRVATSKI JUDO SAVEZ-JUDO G.P 2017</t>
  </si>
  <si>
    <t>NOGOMETNI KLUB SAVA JAKUŠEVEC</t>
  </si>
  <si>
    <t>21001627</t>
  </si>
  <si>
    <t>09795885328</t>
  </si>
  <si>
    <t>0095672</t>
  </si>
  <si>
    <t>Tišinska 20, Zagreb</t>
  </si>
  <si>
    <t>MILIVOJ VRBAN</t>
  </si>
  <si>
    <t xml:space="preserve">POTPORA ZA ODRŽ.OBJEKTA I ORG.NATJECANJA </t>
  </si>
  <si>
    <t>JEDNOKRATNA FINANCIJSKA POTPORA</t>
  </si>
  <si>
    <t xml:space="preserve">UDRUGA LAĐARA NERETVE </t>
  </si>
  <si>
    <t>19000591</t>
  </si>
  <si>
    <t>48309934764</t>
  </si>
  <si>
    <t>0135327</t>
  </si>
  <si>
    <t>Ante Starčevića 5, Metković</t>
  </si>
  <si>
    <t>DALIBOR OBRADOVIĆ</t>
  </si>
  <si>
    <t>POTPORA ZA SUOR. UTRKE LAĐA NA RSC JARUN</t>
  </si>
  <si>
    <t>UDRUGA VINKO</t>
  </si>
  <si>
    <t>03002066</t>
  </si>
  <si>
    <t>90354018874</t>
  </si>
  <si>
    <t>0384113</t>
  </si>
  <si>
    <t>A.G.Matoša 33, Kutina</t>
  </si>
  <si>
    <t>Danijel Kepe</t>
  </si>
  <si>
    <t>POTPORA ZA ORGANIZACIJU UTRKE</t>
  </si>
  <si>
    <t>Radoslava Cimermana 5, Zagreb</t>
  </si>
  <si>
    <t>BOĆARSKI KLUB "LUKA" SESVETE</t>
  </si>
  <si>
    <t>21000992</t>
  </si>
  <si>
    <t>25044831685</t>
  </si>
  <si>
    <t>0163967</t>
  </si>
  <si>
    <t>Trg Lovre Matačića 8, Sesvete</t>
  </si>
  <si>
    <t>Ivan Zrile</t>
  </si>
  <si>
    <t xml:space="preserve">POTPORA ZA NABAVKU OPREME </t>
  </si>
  <si>
    <t>STOLNOTENISKI SAVEZ ZAGREBA</t>
  </si>
  <si>
    <t>03254992</t>
  </si>
  <si>
    <t>85066981659</t>
  </si>
  <si>
    <t>0027294</t>
  </si>
  <si>
    <t>Dragutin Šurbek</t>
  </si>
  <si>
    <t>POTPORA ZA TROŠAK ORGANIZACIJE MEMORIJALA</t>
  </si>
  <si>
    <t>DRUŠTVO ZA SPORTSKU REKREACIJU "MILAN"</t>
  </si>
  <si>
    <t>21005726</t>
  </si>
  <si>
    <t>48529724647</t>
  </si>
  <si>
    <t>0163126</t>
  </si>
  <si>
    <t>Tijardovićeva 12, Zagreb</t>
  </si>
  <si>
    <t>Milan Nesvanulica</t>
  </si>
  <si>
    <t>POTPORA ZA TROŠKOVE ORGANIZACIJE NATJECANJA</t>
  </si>
  <si>
    <t>ZBOR ATLETSKIH SUDACA ZAGREBA</t>
  </si>
  <si>
    <t>21000299</t>
  </si>
  <si>
    <t>13348224596</t>
  </si>
  <si>
    <t>0133683</t>
  </si>
  <si>
    <t>Durmitorska 28, Zagreb</t>
  </si>
  <si>
    <t>Josip Barišić</t>
  </si>
  <si>
    <t xml:space="preserve">JOCKEY KLUB HRVATSKE </t>
  </si>
  <si>
    <t>IVAN PANDŽA</t>
  </si>
  <si>
    <t>POTPORA ZA ORGANIZACIJU NATJECANJA</t>
  </si>
  <si>
    <t>AUTO KLUB ORC</t>
  </si>
  <si>
    <t>21010805</t>
  </si>
  <si>
    <t>61199664999</t>
  </si>
  <si>
    <t>0278911</t>
  </si>
  <si>
    <t>Srebrnjak 94a, Zagreb</t>
  </si>
  <si>
    <t>Siniša Dereta</t>
  </si>
  <si>
    <t>21001039</t>
  </si>
  <si>
    <t>0083004</t>
  </si>
  <si>
    <t>Franjo Kordić</t>
  </si>
  <si>
    <t>POTPORA ZA IZGRADNJU ATLETSKE STAZE</t>
  </si>
  <si>
    <t xml:space="preserve">HRVATSKI SVJETSKI KONGRES </t>
  </si>
  <si>
    <t>21011863</t>
  </si>
  <si>
    <t>34495265735</t>
  </si>
  <si>
    <t>0351142</t>
  </si>
  <si>
    <t>Mateja Mandić</t>
  </si>
  <si>
    <t>NOGOMETNI KLUB TREŠNJEVKA</t>
  </si>
  <si>
    <t>21001065</t>
  </si>
  <si>
    <t>61496666972</t>
  </si>
  <si>
    <t>0027839</t>
  </si>
  <si>
    <t>Nenad Mašina</t>
  </si>
  <si>
    <t>POTPORA ZA JAČANJE KAPACITETA UDRUGE</t>
  </si>
  <si>
    <t xml:space="preserve">STRELJAČKA UDRUGA ZAGREBA </t>
  </si>
  <si>
    <t>Branko Smiljanić</t>
  </si>
  <si>
    <t>POTPORA ZA TROŠKOVE NABAVE INVENTARA ZA STRELJANU MAKSIMIR</t>
  </si>
  <si>
    <t>NOGOMETNI KLUB ZELENGAJ</t>
  </si>
  <si>
    <t>21012354</t>
  </si>
  <si>
    <t>94711435351</t>
  </si>
  <si>
    <t>0387021</t>
  </si>
  <si>
    <t>Sv. Mateja 86, Zagreb</t>
  </si>
  <si>
    <t>Igor Kramarić</t>
  </si>
  <si>
    <t>BICIKLISTIČKI KLUB ZAGREB</t>
  </si>
  <si>
    <t>21000509</t>
  </si>
  <si>
    <t>63986037009</t>
  </si>
  <si>
    <t>0056421</t>
  </si>
  <si>
    <t>Kranjčevićeva 4, zagreb</t>
  </si>
  <si>
    <t>Mladen Lojeh</t>
  </si>
  <si>
    <t>JAVNI NATJEČAJ POTPORA VRHUNSKOM SPORTU</t>
  </si>
  <si>
    <t>RUKOMETNI KLUB ZAGRB</t>
  </si>
  <si>
    <t>POTPORA VRHUNSKOM SPORTU-I DIO</t>
  </si>
  <si>
    <t>POTPORA VRHUNSKOM SPORTU</t>
  </si>
  <si>
    <t>GNK DINAMO</t>
  </si>
  <si>
    <t>KK CIBONA</t>
  </si>
  <si>
    <t>RK LOKOMOTIVA</t>
  </si>
  <si>
    <t>ZG.BOKSAČKI SAVEZ</t>
  </si>
  <si>
    <t>21001197</t>
  </si>
  <si>
    <t>0083330</t>
  </si>
  <si>
    <t>ZG.SKIJAŠKI SAVEZ</t>
  </si>
  <si>
    <t>21001283</t>
  </si>
  <si>
    <t>0027260</t>
  </si>
  <si>
    <t>ZG.ATLETSKI SAVEZ</t>
  </si>
  <si>
    <t>ZG.SP.SAVEZ OSOBA S INVALID</t>
  </si>
  <si>
    <t>ZG.PLIVAČKI SAVEZ</t>
  </si>
  <si>
    <t>21001221</t>
  </si>
  <si>
    <t>92751331860</t>
  </si>
  <si>
    <t>0027235</t>
  </si>
  <si>
    <t>IVAN VARVODIĆ</t>
  </si>
  <si>
    <t>VESLAČKI SAVEZ G.Z</t>
  </si>
  <si>
    <t>ZG.TAEKWONDO SAVEZ</t>
  </si>
  <si>
    <t>21000938</t>
  </si>
  <si>
    <t>41020334831</t>
  </si>
  <si>
    <t>0027324</t>
  </si>
  <si>
    <t>SAVEZ HRVAČKIH SPORTOVA</t>
  </si>
  <si>
    <t>21000701</t>
  </si>
  <si>
    <t>30649206553</t>
  </si>
  <si>
    <t>Ulica Grada Gospića 1, Zagreb</t>
  </si>
  <si>
    <t>MILAN PAVELIĆ</t>
  </si>
  <si>
    <t>ZG.JUDO SAVEZ</t>
  </si>
  <si>
    <t>21000292</t>
  </si>
  <si>
    <t>44251478653</t>
  </si>
  <si>
    <t>0079146</t>
  </si>
  <si>
    <t>DEAN BOGIĆ</t>
  </si>
  <si>
    <t>ZG.KARATE SAVEZ</t>
  </si>
  <si>
    <t>21001225</t>
  </si>
  <si>
    <t>09506893120</t>
  </si>
  <si>
    <t>0027154</t>
  </si>
  <si>
    <t>ZLATAN MUHELJIĆ</t>
  </si>
  <si>
    <t>KAJAKAŠKI SAVEZ</t>
  </si>
  <si>
    <t>POTPORA VRHUNSKOM SPORTU- II DIO</t>
  </si>
  <si>
    <t>ZAGREBAČKI GIMNASTČKI SAVEZ</t>
  </si>
  <si>
    <t>21001318</t>
  </si>
  <si>
    <t>84985028632</t>
  </si>
  <si>
    <t>Savska 137, Zagreb</t>
  </si>
  <si>
    <t>NEVEN JERKIĆ</t>
  </si>
  <si>
    <t>KLUB RITMIČKE GIMNASTIKE ZAGREB</t>
  </si>
  <si>
    <t>21002095</t>
  </si>
  <si>
    <t>57307495657</t>
  </si>
  <si>
    <t>0001511</t>
  </si>
  <si>
    <t>x. Podbrežje 14</t>
  </si>
  <si>
    <t>Aida Deić</t>
  </si>
  <si>
    <t>ZAGREBAČKI TAEKWONDO SAVEZ</t>
  </si>
  <si>
    <t>Anđelko Vučenik</t>
  </si>
  <si>
    <t>NOGOMETNI KLUB KUSTOŠIJA</t>
  </si>
  <si>
    <t>21001499</t>
  </si>
  <si>
    <t>64066258434</t>
  </si>
  <si>
    <t>0065218</t>
  </si>
  <si>
    <t>Sokolska 47a</t>
  </si>
  <si>
    <t>Vladimir Babić</t>
  </si>
  <si>
    <t>Javni poziv za predlaganje programa na temelju kojih  će se utvrditi Program javnih potreba Grada Zagreba u tehničkoj kulturi za 2017. godinu</t>
  </si>
  <si>
    <t>Zagrebačka zajednica tehničke kulture</t>
  </si>
  <si>
    <t>21000003</t>
  </si>
  <si>
    <t>0001317</t>
  </si>
  <si>
    <t>Zagreb, Trg žrtava fašizma 14</t>
  </si>
  <si>
    <t>091/5369 494</t>
  </si>
  <si>
    <t xml:space="preserve">
Politehničke radionice
Modelarstvo – maketarstvo
Sam svoj majstor
Prometna kultura
Kreativne radionice
Suradnja s OŠ Luka
Sudjelovanja (natjecanja, izložbe, smotre)
Poticanje učeničkog zadrugarstva u Gradu Zagrebu
Izložbena aktivnost Galerije Vladimira Horvata
Program za osobe s invaliditetom
Izdavaštvo
Suorganizacije i suradnje s članicama
Tehnička kultura u speleologiji
XVIII. Ljetna škola tehničkih vještina 
VI. Dani tehničke kulture 
Godišnja nagrada tehničke kulture "Dr. Oton Kučera" </t>
  </si>
  <si>
    <t>Različiti voditelji ovisno o programu.</t>
  </si>
  <si>
    <t>Sadržaj projekta vidljiv je iz samog naslova programa kojeg provodi Zajednica tehničke kulture zajedno s udrugama članicama, a koji se sastoji od više potprograma (npr. tečajevi, kampovi, radionice, škole, smotre, natjecanja, utrke, izložbe itd.). Dio programa odvija se kontinuirano tijekom cijele godine, a dio programa odnosi se na manifestacije i akcije.</t>
  </si>
  <si>
    <t>ravnopravnost spolova, zaštita okoliša, uključivanje marginaliziranih skupina, međusektorska suradnja</t>
  </si>
  <si>
    <t>091/2912 963</t>
  </si>
  <si>
    <t xml:space="preserve">
EUROPE DIRECT – EUROINVENT – Europska izložba inovacija
INPEX – America’s Largest Invention Trade Show – Američki sajam inovacija, Pittsburgh
Nacionalna izložba inovacija mladih, Bakar
Nagrada "Eduard Slavoljub Penkala"
Posebni program Kluba mladih inovatora Zagreba
INTARG 2017, izložba gospodarskih i znanstvenih inovacija
42. Hrvatski salon inovacija s međunarodnim sudjelovanjem i 13. BUDI UZOR 2017, Zagreb
INOVA-MLADI 2017. izložba inovacija učenika zagrebačkih osnovnih, srednjih škola i studenata s međunarodnim sudjelovanjem</t>
  </si>
  <si>
    <t>Sadržaj projekta vidljiv je iz samog naslova programa kojeg provodi Savez, a koji se sastoji od više potprograma (npr. smotre, natjecanja, izložbe, nagrada itd.). Program se odnosi na sudjelovanje na domaćim i međunarodnim izložbama i natjecanjima inovatora, te na Nagradu "Eduard Slavoljub Penkala" koja se dodjeljuje inovatorima za iznimne uspjehe.</t>
  </si>
  <si>
    <t>ravnopravnost spolova,  međusektorska suradnja</t>
  </si>
  <si>
    <t>Savez udruga pedagoga tehničke kulture Zagreba</t>
  </si>
  <si>
    <t>24124881324</t>
  </si>
  <si>
    <t>0057878</t>
  </si>
  <si>
    <t>099/4441 433</t>
  </si>
  <si>
    <t>Ivan Jurić</t>
  </si>
  <si>
    <t xml:space="preserve">
Seminar: Napredne upravljačke tehnike 
Seminar: Održavanje računalne opreme u školama
Seminar: MIPRO
Državno natjecanje iz područja elektrotehnike i računalstva
Međunarodne izložbe učeničkih radova
Regionalna suradnja udruga pedagoga tehničke kulture
Izrada modela robotskih konstrukcija
Suvremena elektronika
</t>
  </si>
  <si>
    <t>Sadržaj projekta vidljiv je iz samog naslova programa kojeg provodi Savez zajedno s udrugom članicom, a koji se sastoji od više potprograma (npr. seminari, radionice, savjetovanja, smotre, natjecanja, itd.). Dio programa odvija se kontinuirano tijekom cijele godine, a dio programa odnosi se na manifestacije te na međunarodnu odnosno regionalnu suradnju pedagoga tehničke kulture.</t>
  </si>
  <si>
    <t>ravnopravnost spolova, međusektorska suradnja</t>
  </si>
  <si>
    <t>Zagrebački astronomski savez</t>
  </si>
  <si>
    <t>Zagreb, Opatička 22</t>
  </si>
  <si>
    <t>098/251 825</t>
  </si>
  <si>
    <t>Dr. sc. Dragan Roša</t>
  </si>
  <si>
    <t>Sadržaj projekta vidljiv je iz samog naslova programa kojeg provodi Savez a koji se sastoji od više potprograma (npr. tečajevi, radionice, škole, nakladništvo, natjecanja itd.). Dio programa odvija se kontinuirano tijekom cijele godine, a dio programa odnosi se na manifestacije i akcije, odnosno na putovanja na međunarodna natjecanja učenika u astronomiji.</t>
  </si>
  <si>
    <t>ravnopravnost spolova, uključivanje marginaliziranih skupina, međusektorska suradnja</t>
  </si>
  <si>
    <t>Zagrebački automodelarski savez</t>
  </si>
  <si>
    <t>63496160999</t>
  </si>
  <si>
    <t>0099384</t>
  </si>
  <si>
    <t>Zagreb, Ćire Truhelke bb</t>
  </si>
  <si>
    <t>098/234 366</t>
  </si>
  <si>
    <t xml:space="preserve">Sadržaj projekta vidljiv je iz samog naslova programa kojeg provodi Save,z a koji se sastoji od više potprograma (npr. tečajevi, radionice, natjecanja,  utrke itd.). Dio programa odvija se kontinuirano tijekom cijele godine, a dio programa odnosi se na manifestacije i akcije. </t>
  </si>
  <si>
    <t>091/1633 043</t>
  </si>
  <si>
    <t>Milan Bunčić</t>
  </si>
  <si>
    <t>Sadržaj projekta vidljiv je iz samog naslova programa kojeg provodi Savez, a koji se sastoji od više potprograma (npr. tečajevi, radionice, škole, natjecanja, izložbe, smotre itd.). Dio programa odvija se kontinuirano tijekom cijele godine, dio programa odvija se za vrijeme školskih praznika, ostalo su prigodni programi, akcije i međunarodne manifestacije.</t>
  </si>
  <si>
    <t>Zagrebački karting savez</t>
  </si>
  <si>
    <t>Zagreb, Mesekov put 16</t>
  </si>
  <si>
    <t>091/2324 224</t>
  </si>
  <si>
    <t>Sadržaj projekta vidljiv je iz samog naslova programa kojeg provodi Savez, a koji se sastoji od više potprograma (npr. tečajevi, radionice, natjecanja, utrke itd.) Dio programa odvija se kontinuirano tijekom cijele godine, a dio programa se odnosi na manifestacije, akcije i utrke.</t>
  </si>
  <si>
    <t>Zagrebački maketarsko-modelarski savez</t>
  </si>
  <si>
    <t>01599058817</t>
  </si>
  <si>
    <t>0107516</t>
  </si>
  <si>
    <t>091/6011 696</t>
  </si>
  <si>
    <t xml:space="preserve">Sadržaj projekta vidljiv je iz samog naslova programa kojeg provodi Savez, a koji se sastoji od više potprograma (npr. tečajevi, radionice, škole, natjecanja, izložbe, smotre itd.). Dio programa odvija se kontinuirano tijekom cijele godine, ostalo su prigodni programi, akcije i manifestacije. </t>
  </si>
  <si>
    <t>Zagrebački računalni savez</t>
  </si>
  <si>
    <t>0104213</t>
  </si>
  <si>
    <t>Zagreb, Ilica 53 dvorište</t>
  </si>
  <si>
    <t>091/4848 348</t>
  </si>
  <si>
    <t xml:space="preserve">Sadržaj projekta vidljiv je iz samog naslova programa kojeg provodi Savez, a koji se sastoji od više potprograma (npr. tečajevi, radionice, škole, natjecanja, kampovi itd.). Dio programa odvija se kontinuirano tijekom cijele godine, ostalo su natjecanja i manifestacije. </t>
  </si>
  <si>
    <t>Zagrebački radioamaterski savez</t>
  </si>
  <si>
    <t>34456781211</t>
  </si>
  <si>
    <t>0029963</t>
  </si>
  <si>
    <t>Zagreb, Bulićeva 14</t>
  </si>
  <si>
    <t>091/5413 893</t>
  </si>
  <si>
    <t>Krunoslav Horvatić</t>
  </si>
  <si>
    <t>Sadržaj projekta vidljiv je iz samog naslova programa kojeg provodi Savez, a koji se sastoji od više potprograma (npr. tečajevi, radionice, škole, predavanja, vježbe, promocije, natjecanja, festival itd.). Dio programa odvija se kontinuirano tijekom cijele godine, ostalo su natjecanja i manifestacije, te međunarodni festival Zagreb Radio Fest.</t>
  </si>
  <si>
    <t>ravnopravnost spolova, uključivanje marginaliziranih skupina (osobito slijepih i slabovidnih osoba)</t>
  </si>
  <si>
    <t>Zagrebački savez CB radioklubova</t>
  </si>
  <si>
    <t>03749861205</t>
  </si>
  <si>
    <t>0195052</t>
  </si>
  <si>
    <t>091/7630 402</t>
  </si>
  <si>
    <t>Josip Mužina</t>
  </si>
  <si>
    <t>Sadržaj projekta vidljiv je iz samog naslova programa. Radi se o natjecanju CB radiooperatora i CB radioklubova.</t>
  </si>
  <si>
    <t>Zagrebački savez klubova mladih tehničara</t>
  </si>
  <si>
    <t>07943625362</t>
  </si>
  <si>
    <t>0017175</t>
  </si>
  <si>
    <t>Zagreb, Radmanovečka 39</t>
  </si>
  <si>
    <t xml:space="preserve">Sadržaj projekta vidljiv je iz samog naslova programa kojeg provode udruge Saveza, a koji se sastoji od više potprograma (npr. tečajevi, radionice, škole, natjecanja, izložbe, smotre itd.). Dio programa odvija se kontinuirano tijekom cijele godine, ostalo su prigodni programi, akcije i manifestacije. </t>
  </si>
  <si>
    <t>Zagrebački savez tehničkih djelatnosti na vodi</t>
  </si>
  <si>
    <t>01/3832-834</t>
  </si>
  <si>
    <t xml:space="preserve">Sadržaj projekta vidljiv je iz samog naslova programa kojeg provodi Savez, a koji se sastoji od više potprograma ( npr. tečajevi, radionice, škole, natjecanja, utrke, regate itd.). Dio programa odvija se kontinuirano tijekom cijele godine, ostalo su natjecanja, manifestacije i akcije. </t>
  </si>
  <si>
    <t>Zagrebački zrakoplovno tehnički savez Rudolfa Perešina</t>
  </si>
  <si>
    <t>01/4573 823</t>
  </si>
  <si>
    <t>Sadržaj projekta vidljiv je iz samog naslova programa kojeg provodi Save, a koji se sastoji od više potprograma ( npr. tečajevi, radionice, škole, predavanja, treninzi, natjecanja, aeromitinzi itd.). Dio programa odvija se kontinuirano tijekom cijele godine, ostalo su natjecanja, manifestacije i akcije. Posebno se ističe opsegom i posjećenošću zrakoplovna manifestacija "Susreti za Rudija".</t>
  </si>
  <si>
    <t>Univerzalni istraživački institut UR</t>
  </si>
  <si>
    <t>098/820468</t>
  </si>
  <si>
    <t>Gjino Šutić</t>
  </si>
  <si>
    <t>Edukacijski program za
darovite srednjoškolce i studente</t>
  </si>
  <si>
    <t>Radionice za darovite</t>
  </si>
  <si>
    <t>Udruga Nikola Tesla - Genij za budućnost</t>
  </si>
  <si>
    <t>02062417239</t>
  </si>
  <si>
    <t>0152740</t>
  </si>
  <si>
    <t>Zagreb, Turopoljska 24b</t>
  </si>
  <si>
    <t>01/2331663</t>
  </si>
  <si>
    <t>Dragica Mihajlović</t>
  </si>
  <si>
    <t>Više voditelja</t>
  </si>
  <si>
    <t>Obilježavanje života i djela Nikole Tesle</t>
  </si>
  <si>
    <t>Udruga Blank</t>
  </si>
  <si>
    <t>37471824981</t>
  </si>
  <si>
    <t>0081370</t>
  </si>
  <si>
    <t>Zagreb, Matije Divkovića 7</t>
  </si>
  <si>
    <t>098/9133411</t>
  </si>
  <si>
    <t>Igor Jelinović</t>
  </si>
  <si>
    <t>Filmske radionice za djecu i mlade u Španskom</t>
  </si>
  <si>
    <t>Filmske radionice, teorijski i praktični rad uz stručno vodstvo, prezentacija radova</t>
  </si>
  <si>
    <t>Hrvatsko društvo za robotiku</t>
  </si>
  <si>
    <t>00000146</t>
  </si>
  <si>
    <t>68596604054</t>
  </si>
  <si>
    <t>0064629</t>
  </si>
  <si>
    <t>Zagreb, Julija Knifera 4</t>
  </si>
  <si>
    <t>091/5213478</t>
  </si>
  <si>
    <t>Jelka Hrnjić</t>
  </si>
  <si>
    <t>Radionice robotike</t>
  </si>
  <si>
    <t>Klub samogradnje zrakoplova Croatia</t>
  </si>
  <si>
    <t>93840540521</t>
  </si>
  <si>
    <t>0079794</t>
  </si>
  <si>
    <t>Zagreb, Podsusetski trg 14 b</t>
  </si>
  <si>
    <t>Zdravko Pirc</t>
  </si>
  <si>
    <t>Ljubomir Hranjec</t>
  </si>
  <si>
    <t>Radionice samogradnje zrakoplova</t>
  </si>
  <si>
    <t>091 6046061</t>
  </si>
  <si>
    <t>Obilježavanje Svjetskog dana svjesnosti o autizmu "Rušimo zajedno barijere autizma-izgradimo pristupačno društvo!"</t>
  </si>
  <si>
    <t>centralno događanje je bilo na Trgu bana J. Jelačića, postavljena su bila tri štanda sa promo materijalima, uz puštanje balona uz nazočnost uzvanika</t>
  </si>
  <si>
    <t>Savez društava Naša djeca Hrvatske</t>
  </si>
  <si>
    <t>82683059627</t>
  </si>
  <si>
    <t>01 4922959</t>
  </si>
  <si>
    <t>info@savez-dnd.hr</t>
  </si>
  <si>
    <t>www.savez-dnd.hr</t>
  </si>
  <si>
    <t>prof. dr. sc. Aida Salihagić Kadić</t>
  </si>
  <si>
    <t>Akcija "Gradovi i općine - prijatelji djece"</t>
  </si>
  <si>
    <t>Snježana Krpes</t>
  </si>
  <si>
    <t>Natječaj za Naj akciju, dječji tjedan u GZ, tematsko savjetovanje koordinatora iz gradova i općina (112), izrada promotivnih materijal</t>
  </si>
  <si>
    <t xml:space="preserve">Udruga Korak po korak </t>
  </si>
  <si>
    <t>01 4855578</t>
  </si>
  <si>
    <t>Vesna Miličević</t>
  </si>
  <si>
    <t>Podizanje javne svijesti o važnosti iskorjenjavanja nasilja nad djecom CAP program</t>
  </si>
  <si>
    <t>Održao se okrugli stol kao dio programa 25. Godišnje Konferencije Hrvatskih Psihologa u Zadru. Cilj okruglog stola je prikazati doprinose stručnih suradnika iz odgojno-obrazovnih instituacija te stručnjaka iz civilnog društva, primarno psihologinja i psihologa, u jačanju kapaciteta odraslih te djece i mladih u području ljudskih prava i demokratizacije društva</t>
  </si>
  <si>
    <t xml:space="preserve">Udruga Nikola Tesla-Genij za budućnost </t>
  </si>
  <si>
    <t>21007452</t>
  </si>
  <si>
    <t>Turopoljska 76</t>
  </si>
  <si>
    <t>091 2022449</t>
  </si>
  <si>
    <t>predsjednica@unt-genius.hr</t>
  </si>
  <si>
    <t>http://www.unt-genius.hr</t>
  </si>
  <si>
    <t>Manifestacija "Teska&amp;Friends"</t>
  </si>
  <si>
    <t>Trodnevna manifestacija obilježavanja rođendana Nikole tesle i dana znanopsti, inovacija i tehnologija te dodjela godišnje nagrade Nikole Tesle  i polaganje cvijeća na spomenik Nikole Tesle</t>
  </si>
  <si>
    <t>Tstrojarska cesta 20</t>
  </si>
  <si>
    <t>098 1766074</t>
  </si>
  <si>
    <t>kontakt@irim.hr</t>
  </si>
  <si>
    <t>http://wwww.croatianmakers.hr</t>
  </si>
  <si>
    <t>Croatian Makers Liga</t>
  </si>
  <si>
    <t xml:space="preserve">Rujana Bakić </t>
  </si>
  <si>
    <t xml:space="preserve">Projekt se proveo u suradnji sa 60 udruga i škola sa područja Grada Zagreba.Cilj je bio omogućiti široko uključiivanje robotike,sutomatike i programiranja u edukaciju u osnovnoškolskom uzrastu. </t>
  </si>
  <si>
    <t>Hrvatski crveni križ, Gradsko društvo Crvenog križa Zagreb</t>
  </si>
  <si>
    <t>01 3778 236</t>
  </si>
  <si>
    <t>wwww.ckzg.hr</t>
  </si>
  <si>
    <t>Petra Penava</t>
  </si>
  <si>
    <t>Organizacija ljetnje škole za 98 djece iz Subotice</t>
  </si>
  <si>
    <t>Petar penava</t>
  </si>
  <si>
    <t>Ljetna škola u odmaralištu crvenog križa u Novom Vinodolskom za učenike hrvatskih odjela iz Vojvodine</t>
  </si>
  <si>
    <t>Srpsko kulturno društvo "Prosvjeta"</t>
  </si>
  <si>
    <t>0000255</t>
  </si>
  <si>
    <t>Berislavićeva 10</t>
  </si>
  <si>
    <t>01/4872-480</t>
  </si>
  <si>
    <t>skdprosvjeta@skdprosvjeta.com</t>
  </si>
  <si>
    <t>http://skd-prosvjeta.hr/</t>
  </si>
  <si>
    <t>Srđan Tatić</t>
  </si>
  <si>
    <t>Maja Matić</t>
  </si>
  <si>
    <t>Ljetnja škola srpskog jezika i kulture "Sava Mrkalj" koja se održala 20.07.2017. do 01.08.2018.  u Viru.</t>
  </si>
  <si>
    <t>0000381</t>
  </si>
  <si>
    <t>01 481 61 55</t>
  </si>
  <si>
    <t>www.psivodici.hr/hr/kontakt</t>
  </si>
  <si>
    <t>podmirenje dijela troškova provedenih edukacija o aktivnostima koje udruga pruža, edukacije za zaposlenike i stručnjake udruge, edukacije za zajednicu</t>
  </si>
  <si>
    <t>Udruga Međunarodni festival Čarobna frula</t>
  </si>
  <si>
    <t>21012440</t>
  </si>
  <si>
    <t>38060068541</t>
  </si>
  <si>
    <t>0390753</t>
  </si>
  <si>
    <t>Drenovac 11</t>
  </si>
  <si>
    <t>091 2502 552</t>
  </si>
  <si>
    <t>mdf.carobnafrula@gmail.com</t>
  </si>
  <si>
    <t>www.carobnafrula.org/</t>
  </si>
  <si>
    <t>Senka Đinđić</t>
  </si>
  <si>
    <t>jednokratna financijska potpora za aktivnost koja se odnosi na obilježavanje značajnih datuma i važnih obljetnica, organiziranje susreta, natjecanja, priredbi, drugih manifestacija i slično</t>
  </si>
  <si>
    <t>Nazorova 1</t>
  </si>
  <si>
    <t>098 9830 957</t>
  </si>
  <si>
    <t xml:space="preserve">rastimozajedno.centar@gmail.com  </t>
  </si>
  <si>
    <t>www.rastimozajedno.hr/</t>
  </si>
  <si>
    <t>prof.dr.sc. Ninoslava Pećnik</t>
  </si>
  <si>
    <t>pokrivanje dijela troškova aktivnosti koja se odnosi na edukacije stručnih djelatnika u dječjim vrtićima za vođenje radionica s roditeljima djece s teškoćama u razvoju</t>
  </si>
  <si>
    <t>poVuci za kulturu-udruga za projektni menađment u kulturi</t>
  </si>
  <si>
    <t>21007643</t>
  </si>
  <si>
    <t>13190252412</t>
  </si>
  <si>
    <t>0154215</t>
  </si>
  <si>
    <t>Beethovenova 1</t>
  </si>
  <si>
    <t xml:space="preserve">tanja.tandara1@za.t-com.hr    </t>
  </si>
  <si>
    <t>Tanja Tandara</t>
  </si>
  <si>
    <t>podmirenje dijela troškova za nabavu kompleta HAI-Hrvatskih autentičnih igračaka, inspiriranih hrvatskom kulturnom baštinom, namijenjenih djeci predšklske dobi za ustanove predškolskog odgoja i obrazovanja kojima je osnivač Grad Zagreb</t>
  </si>
  <si>
    <t>Otvoreno učilište Korak po korak</t>
  </si>
  <si>
    <t>80401658</t>
  </si>
  <si>
    <t>31390132309</t>
  </si>
  <si>
    <t>0079383</t>
  </si>
  <si>
    <t>01 4854 022</t>
  </si>
  <si>
    <t xml:space="preserve">korakpokorak@korakpokorak.hr   </t>
  </si>
  <si>
    <t>www.korakpokorak.hr</t>
  </si>
  <si>
    <t>Nives Milinović</t>
  </si>
  <si>
    <t>financijska potpora Pučkom otvorenom učilištu „Korak po korak”, za podmirenje dijela troškova izdavanja stručnog časopisa „Dijete, vrtić, obitelj”</t>
  </si>
  <si>
    <t>Uniji Roma Hrvatske</t>
  </si>
  <si>
    <t>00000444</t>
  </si>
  <si>
    <t>58961364614</t>
  </si>
  <si>
    <t>0153541</t>
  </si>
  <si>
    <t>4. Kozari put 6</t>
  </si>
  <si>
    <t>01 2047 866</t>
  </si>
  <si>
    <t>unijaroma@gmail.com</t>
  </si>
  <si>
    <t>Nusret Seferović</t>
  </si>
  <si>
    <t>pokrivanje dijela troškova aktivnosti koja se odnosi na rad s romskom djecom u dobi od 3 do 6 godina i program pripreme za školu</t>
  </si>
  <si>
    <t>Udruga "Ozana"</t>
  </si>
  <si>
    <t>86710457986</t>
  </si>
  <si>
    <t>Ulica Grada Vukovara 239</t>
  </si>
  <si>
    <t>01 6152 946</t>
  </si>
  <si>
    <t>ozana.udr@hi.t-com.hr</t>
  </si>
  <si>
    <t>Vjera Lukavečki</t>
  </si>
  <si>
    <t>pokrivanje dijela troškova aktivnosti koja se odnosi na provedbu kraćeg programa predškolskog odgoja za djecu s teškoćama u razvoju</t>
  </si>
  <si>
    <t>01 2947 066</t>
  </si>
  <si>
    <t>pokrivanje dijela troškova aktivnosti koja se odnosi na provedbu programa „Igrom do škole”</t>
  </si>
  <si>
    <t xml:space="preserve"> Medulićeva 34</t>
  </si>
  <si>
    <t>01 487 54 31</t>
  </si>
  <si>
    <t>dr. sc. Sanja Tarczay</t>
  </si>
  <si>
    <t>pokrivanje troškova koji se odnose na institucionalni i organizacijski razvoj udruge</t>
  </si>
  <si>
    <t>Udruga za promicanje kreativnosti Vilibald</t>
  </si>
  <si>
    <t>Ivanićgradska 59b</t>
  </si>
  <si>
    <t>financijska potpora za aktivnost koja se odnosi na podmirenje troškova za podršku institucionalnom i organizacijskom razvoju Udruge</t>
  </si>
  <si>
    <t>pokrivanje troškova kupnje vozila za prijevoz djece korisnika programa u dječjem centru „Cefferino Jimenez Malla”</t>
  </si>
  <si>
    <t>pokrivanje dijela troškova Patronažnog programa defektološke podrške u terapije djeci predškolske dobi, korisnicima Doma u Nazorovoj</t>
  </si>
  <si>
    <t>JAVNI NATJEČAJ ZA FINANCIRANJE PROGRAMA I PROJEKATA UDRUGA IZ PODRUČJA UDRUGA MLADIH ILI UDRUGA ZA MLADE IZ PRORAČUNA GRADA ZAGREBA ZA 2017.</t>
  </si>
  <si>
    <t>POTICAJ - UDRUGA ZA POTICANJE KVALITETNOG RAZVOJA DJECE I MLADEŽI</t>
  </si>
  <si>
    <t>PROF.DR.SC. Josip Janković</t>
  </si>
  <si>
    <t>Projekt preventivnog savjetovališnog rada u I.ekonomskoj školi u Zagrebu</t>
  </si>
  <si>
    <t>ORGANIZACIJA MLADIH STATUS: M</t>
  </si>
  <si>
    <t>Budi muško - promijeni pravila!</t>
  </si>
  <si>
    <t>P R A G M A</t>
  </si>
  <si>
    <t>Godišnja nagrada za novinarske radove koji promiču vrijednosti obrazovanja</t>
  </si>
  <si>
    <t>LIFE POTENTIAL ORGANIZACIJA</t>
  </si>
  <si>
    <t>76728766865</t>
  </si>
  <si>
    <t>0291336</t>
  </si>
  <si>
    <t>Saša Borovnjak</t>
  </si>
  <si>
    <t>Mladi i osobni razvoj</t>
  </si>
  <si>
    <t>PSIHO-PLANET - CENTAR ZA SAVJETOVANJE, EDUKACIJU I OSOBNI RAZVOJ</t>
  </si>
  <si>
    <t>43438533677</t>
  </si>
  <si>
    <t>0200682</t>
  </si>
  <si>
    <t>Želim posao!</t>
  </si>
  <si>
    <t>Marianne Martinuš</t>
  </si>
  <si>
    <t>ŽIVI ATELJE DK</t>
  </si>
  <si>
    <t>0338187</t>
  </si>
  <si>
    <t>Saša Kralj</t>
  </si>
  <si>
    <t>Umjetnost integracije</t>
  </si>
  <si>
    <t>Bez granica: integracija umjetnosti - umjetnost integracije</t>
  </si>
  <si>
    <t>PUČKO OTVORENO UČILIŠTE "KORAK PO KORAK"</t>
  </si>
  <si>
    <t>Živjeti različitosti - činiti razliku"</t>
  </si>
  <si>
    <t>VOLONTERSKI CENTAR ZAGREB</t>
  </si>
  <si>
    <t>Mobilnost mladih - volontiraj i proputuj svijet</t>
  </si>
  <si>
    <t>UDRUGA VOLIM VOLONTIRATI "VOVO"</t>
  </si>
  <si>
    <t>Luka Mardešić</t>
  </si>
  <si>
    <t>Info centar za mlade vol .2</t>
  </si>
  <si>
    <t>Agenti za pozitivne promjene- APP!</t>
  </si>
  <si>
    <t>UDRUGA RODITELJA DJECE S POSEBNIM POTREBAMA "PUT U ŽIVOT"</t>
  </si>
  <si>
    <t>Subotom u PUŽ- aktivni uz podršku</t>
  </si>
  <si>
    <t>KURZIV - PLATFORMA ZA PITANJA KULTURE, MEDIJA I DRUŠTVA</t>
  </si>
  <si>
    <t>37744271801</t>
  </si>
  <si>
    <t>0094927</t>
  </si>
  <si>
    <t>Antonija Letinić</t>
  </si>
  <si>
    <t>Kulturpunktova novinarska školica: Svijet umjetnosti</t>
  </si>
  <si>
    <t>SVJETSKI SAVEZ MLADIH HRVATSKA</t>
  </si>
  <si>
    <t>24676196426</t>
  </si>
  <si>
    <t>0016268</t>
  </si>
  <si>
    <t>Ivona Zgrabljić</t>
  </si>
  <si>
    <t>Virtograd - grad talenata i radosti u bolnicama</t>
  </si>
  <si>
    <t>Lidija Katalinić špoljarić</t>
  </si>
  <si>
    <t>Taekwondo, sport današnjice</t>
  </si>
  <si>
    <t>UDRUGA CRTANI ROMANI ŠOU</t>
  </si>
  <si>
    <t>46314418222</t>
  </si>
  <si>
    <t>0084107</t>
  </si>
  <si>
    <t>Slaven Gorički</t>
  </si>
  <si>
    <t>Komplementarni program edukacije - Strip Vizija</t>
  </si>
  <si>
    <t>UDRUGA ZA KULTURU, UMJETNOST I TURIZAM OSOBA OŠTEĆENA SLUHA HRVATSKE "SVIJET TIŠINE"</t>
  </si>
  <si>
    <t>34911353826</t>
  </si>
  <si>
    <t>Edukacija mladih o hrvatskom znakovnom jeziku</t>
  </si>
  <si>
    <t>UDRUGA NEKI NOVI KLINCI</t>
  </si>
  <si>
    <t>Zagonetkin kutak</t>
  </si>
  <si>
    <t>KRILA - TERAPIJSKO JAHANJE, UDRUGA OSOBA S CEREBRALNOM I DJEČJOM PARALIZOM</t>
  </si>
  <si>
    <t>Volonteri kao aktivni građani</t>
  </si>
  <si>
    <t>URBAN CULT - UDRUGA ZA PROMICANJE KULTURNIH I DRUŠTVENIH VRIJEDNOSTI</t>
  </si>
  <si>
    <t>99115223850</t>
  </si>
  <si>
    <t>0147500</t>
  </si>
  <si>
    <t>Zoran Đopar</t>
  </si>
  <si>
    <t>Provođenje edukacijskih novinarskih radionica kroz volontiranje i praktičnu primjenu stečenih znanja</t>
  </si>
  <si>
    <t>AUTONOMNI KULTURNI CENTAR "ATTACK"</t>
  </si>
  <si>
    <t>90772018493</t>
  </si>
  <si>
    <t>0056685</t>
  </si>
  <si>
    <t>Saša Ahac</t>
  </si>
  <si>
    <t>Media Attack no3</t>
  </si>
  <si>
    <t>HUMANITARNA UDRUGA "FRA MLADEN HRKAĆ"</t>
  </si>
  <si>
    <t>Volontirajmo srcem</t>
  </si>
  <si>
    <t>UDRUGA NAGLUHIH OSOBA "VIDEATUR"</t>
  </si>
  <si>
    <t>Mladi u društvu</t>
  </si>
  <si>
    <t>UDRUGA KULTURA NOVA</t>
  </si>
  <si>
    <t>48674189572</t>
  </si>
  <si>
    <t>0117945</t>
  </si>
  <si>
    <t>Zvjezdana Bubnjar</t>
  </si>
  <si>
    <t>Otvaranje savjetodavnog centra za pomoć mladima žrtvama Bullyinga</t>
  </si>
  <si>
    <t>UDRUGA BLANK</t>
  </si>
  <si>
    <t>Film u predgrađu</t>
  </si>
  <si>
    <t>KONTEJNER/BIRO SUVREMENE UMJETNIČKE PRAKSE</t>
  </si>
  <si>
    <t>44933468186</t>
  </si>
  <si>
    <t>0001228</t>
  </si>
  <si>
    <t>Ena Hodžić</t>
  </si>
  <si>
    <t>Crni bezdan-program radionica u sklopu Touch Me festivala</t>
  </si>
  <si>
    <t>ISKRA- CENTAR ZA EDUKACIJU I SAVJETOVANJE</t>
  </si>
  <si>
    <t>Pomoć mladim Romima u završavanju osnovne škole</t>
  </si>
  <si>
    <t>Damir Zurub</t>
  </si>
  <si>
    <t>Plavo ronilačko srce za SOS dječje selo Hrvatska i DJECA "Vodeni heroji"</t>
  </si>
  <si>
    <t>UDRUGA ZA SPORTSKE IGRE I KREATIVNI RAZVOJ MLADIH SPORTIĆ</t>
  </si>
  <si>
    <t>Pokrenimo promjene</t>
  </si>
  <si>
    <t>PRAGMA</t>
  </si>
  <si>
    <t>Integracija usluga u zajednici</t>
  </si>
  <si>
    <t>UDRUGA KORAK DALJE</t>
  </si>
  <si>
    <t>43417991742</t>
  </si>
  <si>
    <t>0054151</t>
  </si>
  <si>
    <t>Sanja Legac</t>
  </si>
  <si>
    <t>Želim raditi</t>
  </si>
  <si>
    <t>KRIJESNICA-UDRUGA ZA POMOĆ DJECI I OBITELJIMA SUOČENIMA SA MALIGNIM BOLESTIMA</t>
  </si>
  <si>
    <t>Mladi Krijesnice</t>
  </si>
  <si>
    <t>URBANA MLADEŽ</t>
  </si>
  <si>
    <t>81462432701</t>
  </si>
  <si>
    <t>0161459</t>
  </si>
  <si>
    <t>Roberto Mesir</t>
  </si>
  <si>
    <t>Inovativnost i kreativnost - teorija i primjena</t>
  </si>
  <si>
    <t>HRVATSKI KLASTER KONKURENTNOSTI KREATIVNIH I KULTURNIH INDUSTRIJA</t>
  </si>
  <si>
    <t>82714771341</t>
  </si>
  <si>
    <t>Ivana Nikolić Popović</t>
  </si>
  <si>
    <t>Znam-mogu-hoću!</t>
  </si>
  <si>
    <t>TENISKI KLUB PRO JUNIOR</t>
  </si>
  <si>
    <t>0130903</t>
  </si>
  <si>
    <t>Ivan Kranjče</t>
  </si>
  <si>
    <t>Teniska škola za slobodno vrijeme mladih</t>
  </si>
  <si>
    <t>HRVATSKO UDRUŽENJE ZA CHRONOVU BOLEST I ULCEROZNI KOLITIS</t>
  </si>
  <si>
    <t>Edukacija kroz igru</t>
  </si>
  <si>
    <t>UDRUGA BIVŠIH UČENIKA ŠPUD-A ZAGREB</t>
  </si>
  <si>
    <t>11640474892</t>
  </si>
  <si>
    <t>0120794</t>
  </si>
  <si>
    <t>Bernarda Cesar</t>
  </si>
  <si>
    <t>Edukacijski ciklus PUPUD2 - Poduzetništvo u primjenjenoj umjetnosti i dizajnu</t>
  </si>
  <si>
    <t>UDRUGA IGRA</t>
  </si>
  <si>
    <t>Skok u život</t>
  </si>
  <si>
    <t>GLAZBENO SCENSKI ANSAMBL MEDELAY TEATAR</t>
  </si>
  <si>
    <t>66709579680</t>
  </si>
  <si>
    <t>0216141</t>
  </si>
  <si>
    <t>Trpimir Jerković</t>
  </si>
  <si>
    <t>Medleyplov - glazbom kroz stilove</t>
  </si>
  <si>
    <t>USPINJAČA - ZG</t>
  </si>
  <si>
    <t>90441537077</t>
  </si>
  <si>
    <t>0155314</t>
  </si>
  <si>
    <t>Floria Galić</t>
  </si>
  <si>
    <t>Škola poslije škole za djecu i mlade</t>
  </si>
  <si>
    <t>93537511521</t>
  </si>
  <si>
    <t>0252978</t>
  </si>
  <si>
    <t>Šimun Lončarević</t>
  </si>
  <si>
    <t>Human rights SLAM</t>
  </si>
  <si>
    <t>ZAGREBAČKI KARTING SAVEZ</t>
  </si>
  <si>
    <t>Ivan Majkdak</t>
  </si>
  <si>
    <t>Stigni na cilj</t>
  </si>
  <si>
    <t>SPEED BADMINTONSKI KLUB ZAGREB</t>
  </si>
  <si>
    <t>Odlazak na ICO World Champion Ships</t>
  </si>
  <si>
    <t>PSIHOPLANET CENTAR ZA SAVJETOVANJE, EDUKACIJU I OSOBNI RAZVOJ</t>
  </si>
  <si>
    <t>RUKOMETNA ŠKOLA VUČIĆI</t>
  </si>
  <si>
    <t>S loptom u ruci-hrabri ko vuci</t>
  </si>
  <si>
    <t>CENTAR ZA PSIHOLOŠKU PODRŠKU I RAZVOJ "PRIČAJ MI"</t>
  </si>
  <si>
    <t>Ispričat ću ti priču-podrška volonterima u radu s hospitaliziranom djecom</t>
  </si>
  <si>
    <t>UDRUGA AMAZONAS</t>
  </si>
  <si>
    <t>Udruge za sve - Edukativne video radionice</t>
  </si>
  <si>
    <t>Škola sjedeće odbojka - klub mladih sportaša s invalidetom</t>
  </si>
  <si>
    <t>UDRUGA TEHNIČKE KULTURE DR OTON KUČERA</t>
  </si>
  <si>
    <t>84484685423</t>
  </si>
  <si>
    <t>0080479</t>
  </si>
  <si>
    <t>Vlado Korbar</t>
  </si>
  <si>
    <t>Znanost mladima</t>
  </si>
  <si>
    <t>CENTAR ZA EDUKACIJU I SAVJETOVANJE "SUNCE"</t>
  </si>
  <si>
    <t>Ja mogu! Ja hoću! - za bolju budućnost</t>
  </si>
  <si>
    <t>UDRUŽENJE ZA RAZVOJ KULTURE "URK"</t>
  </si>
  <si>
    <t>71367203326</t>
  </si>
  <si>
    <t>0057258</t>
  </si>
  <si>
    <t>Kornel Šeper</t>
  </si>
  <si>
    <t>Močvarni laboratorij-platforma za neformalnu edukaciju mladih (13.ciklus)</t>
  </si>
  <si>
    <t>AKTIVA-UDRUGA ZA SPOLNO ODGOVORNO PONAŠANJE TE PREVENCIJU NASILJA I OVISNOSTI MEĐU MLADIMA</t>
  </si>
  <si>
    <t>Uvažavanje različitosti među mladima</t>
  </si>
  <si>
    <t>HRVATSKA EDUKACIJSKA I RAZVOJNA MREŽA ZA EVOLUCIJU SPORAZUMIJEVANJA</t>
  </si>
  <si>
    <t>31548573314</t>
  </si>
  <si>
    <t>0223204</t>
  </si>
  <si>
    <t>Morena Pavlišek</t>
  </si>
  <si>
    <t>Model European Union Zagreb</t>
  </si>
  <si>
    <t>HRVATSKI AKADEMSKI JEDRILIČARSKI KLUB DOBRO MORE</t>
  </si>
  <si>
    <t>64840706960</t>
  </si>
  <si>
    <t>0182794</t>
  </si>
  <si>
    <t>Dubravka Kinčl</t>
  </si>
  <si>
    <t>Rekreacijsko jedrenje na mlade grada Zagreba</t>
  </si>
  <si>
    <t>HRVATSKI CROSSMINTONSKI TIM</t>
  </si>
  <si>
    <t>64240509834</t>
  </si>
  <si>
    <t>0102543</t>
  </si>
  <si>
    <t>Željko Miškulin</t>
  </si>
  <si>
    <t>Crossminton - kultura i rekreacija, kao slobodno vrijeme mladih</t>
  </si>
  <si>
    <t>UDRUGA VOLIM VOLONTIRATI VOVO</t>
  </si>
  <si>
    <t>UDRUGA IGRA ZA PRUŽANJE REHABILITACIJSKO- EDUKACIJSKE POMOĆI</t>
  </si>
  <si>
    <t>Savjetovalište IGRA</t>
  </si>
  <si>
    <t>UDRUGA JOCKEY KLUB HRVATSKE</t>
  </si>
  <si>
    <t>Mladi u konjičkom športu</t>
  </si>
  <si>
    <t>SUPEUS</t>
  </si>
  <si>
    <t>Ivan Barišić</t>
  </si>
  <si>
    <t>SAVEZ GLUHIH I NAGLUHIH GRADA ZAGREBA</t>
  </si>
  <si>
    <t>KATARINA TONKOVIĆ</t>
  </si>
  <si>
    <t>Web TV na hrvatskom znakovnom jeziku</t>
  </si>
  <si>
    <t>ZAGREBAČKI ŠPORTSKI SAVEZ OSOBA S INVALIDITETOM</t>
  </si>
  <si>
    <t>61817894937</t>
  </si>
  <si>
    <t>Trening kampovi za perspektivne sportaše s invaliditetom</t>
  </si>
  <si>
    <t>SAVEZ UDRUGA KLUBTURA</t>
  </si>
  <si>
    <t>59999692487</t>
  </si>
  <si>
    <t>0081183</t>
  </si>
  <si>
    <t>Ana Abramović</t>
  </si>
  <si>
    <t>CLUBTURE - HR: PROGRAMSKA RAZMJENA I SURADNJA 2017.- 17. KRUG</t>
  </si>
  <si>
    <t>ZAGREBALKO SAVJETOVALIŠTE PROTIV NASILJA DJECE I MLADIH "LUKA Ritz"</t>
  </si>
  <si>
    <t>66140919139</t>
  </si>
  <si>
    <t>0109776</t>
  </si>
  <si>
    <t>Suzana Ritz</t>
  </si>
  <si>
    <t>Aktiviraj se!</t>
  </si>
  <si>
    <t>Sound Art Incubator: audio.-vizualni oblici meksičkog umjetnika R.G. Casaresa</t>
  </si>
  <si>
    <t>HRVATSKA UDRUGA ZA BORBU PROTIV HIV-A I VIRUSNIH HEPATITISA</t>
  </si>
  <si>
    <t>Checkpoint Zagreb - centar za edukaciju i zdravlje mladih</t>
  </si>
  <si>
    <t>SKAC PALMA</t>
  </si>
  <si>
    <t>98023806945</t>
  </si>
  <si>
    <t>0057207</t>
  </si>
  <si>
    <t>Dominik Knezović</t>
  </si>
  <si>
    <t>3 D fomacija</t>
  </si>
  <si>
    <t>UDRUGA ZA PROMICANJE KVALITETE ŽIVLJENJA MOJ SVIJET</t>
  </si>
  <si>
    <t>86007567711</t>
  </si>
  <si>
    <t>0160685</t>
  </si>
  <si>
    <t>Iva Ljubičić Lukić</t>
  </si>
  <si>
    <t>Ciklus Glazbene staze</t>
  </si>
  <si>
    <t>UDRUGA ZA PROMICANJE KREATIVNOSTI "VILIBALD"</t>
  </si>
  <si>
    <t>"Green flash - mobilne vrtne radionice"</t>
  </si>
  <si>
    <t>DRUŠTVO ZA PROMICANJE GLAZBE "Zvuk svjetlosti"</t>
  </si>
  <si>
    <t>14569982651</t>
  </si>
  <si>
    <t>0147698</t>
  </si>
  <si>
    <t>Jeronim S. Marić</t>
  </si>
  <si>
    <t>Talentom protiv nasilja</t>
  </si>
  <si>
    <t>UDRUGA GLOBAL</t>
  </si>
  <si>
    <t>14636429992</t>
  </si>
  <si>
    <t>2101208</t>
  </si>
  <si>
    <t>Igor Weidlich</t>
  </si>
  <si>
    <t>Internetski portal www.GlobalNovine.eu</t>
  </si>
  <si>
    <t>Pokretanje kulturno-multimedijalnog kluba za mlade</t>
  </si>
  <si>
    <t>CENTAR ZA DUHOVNU POMOĆ</t>
  </si>
  <si>
    <t>Hagioterapijska pomoć djeci i mladima u egzistencijalnim i bazičnim patnjama s ciljem prevencije njihovog neprihvatljivog ponašanja</t>
  </si>
  <si>
    <t>HRVATSKI SAVEZ UDRUGA ZA MLADE I STUDENTE S INVALIDITETOM SUMSI</t>
  </si>
  <si>
    <t>Informacija - socijalizacija</t>
  </si>
  <si>
    <t>UDRUGA ZA PROMICANJE PROGRAMA KREATIVNOSTI I ODRŽIVOG RAZVOJA - ZAJEDNO</t>
  </si>
  <si>
    <t>Zajedno smo jaki</t>
  </si>
  <si>
    <t>KUD DRAGUTIN DOMJANIĆ VUGROVEC</t>
  </si>
  <si>
    <t>57372288540</t>
  </si>
  <si>
    <t>0055794</t>
  </si>
  <si>
    <t>Jasna Židak</t>
  </si>
  <si>
    <t>Aktivno sudjelovanje mladih u društvu</t>
  </si>
  <si>
    <t>ŠAHOVSKI KLUB NOVI ZAGREB</t>
  </si>
  <si>
    <t>Šahovsko obrazovanje mladih</t>
  </si>
  <si>
    <t>5.ICO Crossminton croatia junior Open 2017.</t>
  </si>
  <si>
    <t>Volontiram, učim, širim dobru priču</t>
  </si>
  <si>
    <t>ISKORAK</t>
  </si>
  <si>
    <t>Zoran Dominković</t>
  </si>
  <si>
    <t>Iskorak Centar</t>
  </si>
  <si>
    <t>CENTAR ZA ISTRAŽIVANJE, EDUKACIJU I PRIMJENU NOVIH ZNANJA UP2DATE</t>
  </si>
  <si>
    <t>DUNAVSKA MREŽA</t>
  </si>
  <si>
    <t>Dragomir Bokan</t>
  </si>
  <si>
    <t>Radionica Posao na vrhu</t>
  </si>
  <si>
    <t>Kreativna radionica izrade ukrasa, nakita i uporabnih predmeta</t>
  </si>
  <si>
    <t>CEDAR - CENTAR ZA EDUKACIJU, SAVJETOVANJE I OSOBNI RAZVOJ</t>
  </si>
  <si>
    <t>Dizalica</t>
  </si>
  <si>
    <t>DRUŠTVO TJELESNIH INVALIDA</t>
  </si>
  <si>
    <t>16. Festival jednakih mogućnosti</t>
  </si>
  <si>
    <t>HRVATSKI URED ZA KREATIVNOST I INOVACIJE</t>
  </si>
  <si>
    <t>Poduzetnička akademija</t>
  </si>
  <si>
    <t>SAVEZ STUDENATA FAKULTETA ELEKTRONIKE I RAČUNARSTVA</t>
  </si>
  <si>
    <t>14504100762</t>
  </si>
  <si>
    <t>0150582</t>
  </si>
  <si>
    <t>Luka Zadro</t>
  </si>
  <si>
    <t>Čuješ?!</t>
  </si>
  <si>
    <t>Mladi i poduzetni</t>
  </si>
  <si>
    <t>INSTITUT ZA ODRŽIVOST, OKOLIŠ I PROMICANJE PRIRODNIH ZNANOSTI VIGEA</t>
  </si>
  <si>
    <t>98902890640</t>
  </si>
  <si>
    <t>0015539</t>
  </si>
  <si>
    <t>Nikolina Bošnjak</t>
  </si>
  <si>
    <t>Osnaživanje za samozapošljavanje 2.1</t>
  </si>
  <si>
    <t>UDRUGA ZAMISLI</t>
  </si>
  <si>
    <t>Svjetlana Marion</t>
  </si>
  <si>
    <t>Klub za mlade Zagreb-Moj kvart</t>
  </si>
  <si>
    <t>Alternativna mobilnost 2</t>
  </si>
  <si>
    <t>SUNCOKRET-OLJIN "ODGOJ ZA LJUBAV I NENASILJE"</t>
  </si>
  <si>
    <t>Da i/ili ne? Moj izbor?</t>
  </si>
  <si>
    <t>0090566</t>
  </si>
  <si>
    <t>Građanska inicijativa "Tijelo,um-pokret"</t>
  </si>
  <si>
    <t>DRUŠTVO ZA SOCIJALNU PODRŠKU</t>
  </si>
  <si>
    <t>Mladi i kreiranje programa lokalne socijalne politike</t>
  </si>
  <si>
    <t>Zavičajni klub hercegovačkih studenata za pomoć teško oboljelim osobama</t>
  </si>
  <si>
    <t>MEDIJSKI INFORMATIVNI CENTAR</t>
  </si>
  <si>
    <t>73420960788</t>
  </si>
  <si>
    <t>0112678</t>
  </si>
  <si>
    <t>Orhan Memedi</t>
  </si>
  <si>
    <t>Mladi za zajednicu</t>
  </si>
  <si>
    <t>KULTURNO UMJETNIČKO DRUŠTVO SVETA ANA, ODRANSKI OBREŽ</t>
  </si>
  <si>
    <t>58992153451</t>
  </si>
  <si>
    <t>0055026</t>
  </si>
  <si>
    <t>Tomislav Malkoč</t>
  </si>
  <si>
    <t>Očuvajmo narodni vez od propasti i zaborava</t>
  </si>
  <si>
    <t>KLUB BRĐANA JAVOR</t>
  </si>
  <si>
    <t>91565060678</t>
  </si>
  <si>
    <t>0094170</t>
  </si>
  <si>
    <t>Hrvoje Zeba</t>
  </si>
  <si>
    <t>Volonteri u prirodi 2017.</t>
  </si>
  <si>
    <t>Richter 100 u ŠPUDU</t>
  </si>
  <si>
    <t>DRUŠTVO DISTROFIČARA ZAGREB - DDZ</t>
  </si>
  <si>
    <t>Potpora mladima s MD i NMB u razvoju cjeloživotnih kompetencija</t>
  </si>
  <si>
    <t>Saša Tuskar</t>
  </si>
  <si>
    <t>Jasteb Open 2017</t>
  </si>
  <si>
    <t>Budi muško-promijeni pravila!</t>
  </si>
  <si>
    <t>HRVATSKA PANEUROPSKA UNIJA</t>
  </si>
  <si>
    <t>74779998621</t>
  </si>
  <si>
    <t>0093262</t>
  </si>
  <si>
    <t>Mislav Ježić</t>
  </si>
  <si>
    <t>Izazovi suvremenog i multikulturalnoga društva - paneuropski odgovor mladih</t>
  </si>
  <si>
    <t>SPECTRUM MAKEDONSKO-HRVATSKA UDRUGA ZA PROMICANJE KULTURNIH VRIJEDNOSTI I VEZA</t>
  </si>
  <si>
    <t>12403120543</t>
  </si>
  <si>
    <t>2104366</t>
  </si>
  <si>
    <t>Slavica Koretić</t>
  </si>
  <si>
    <t>Dani makedonske kulture u Zagrebu 2017.</t>
  </si>
  <si>
    <t>NOGOMETNI KLUB BUBAMARA</t>
  </si>
  <si>
    <t>0212802</t>
  </si>
  <si>
    <t>Velika škola nogometa Bubamara</t>
  </si>
  <si>
    <t>ODRAZ - ODRŽIVI RAZVOJ ZAJEDNICE</t>
  </si>
  <si>
    <t>Lidija Pavić Rogošić</t>
  </si>
  <si>
    <t>Mladi-pokretači lokalnog održivog razvoja</t>
  </si>
  <si>
    <t>RESTART</t>
  </si>
  <si>
    <t>65917862963</t>
  </si>
  <si>
    <t>0011894</t>
  </si>
  <si>
    <t xml:space="preserve">Vanja Jambrović </t>
  </si>
  <si>
    <t>Jedan na Jedan</t>
  </si>
  <si>
    <t>UDRUGA ZAG</t>
  </si>
  <si>
    <t xml:space="preserve">Melita Horvatek </t>
  </si>
  <si>
    <t>Najljepše je gdje je srce (filmsko-edukativna radionica)</t>
  </si>
  <si>
    <t>TENISKI KLUB OSOBA S INVALIDITETOM SIRIUS</t>
  </si>
  <si>
    <t>Sirius Open 2017.</t>
  </si>
  <si>
    <t>HRVATSKA IGO UDRUGA</t>
  </si>
  <si>
    <t>02791985285</t>
  </si>
  <si>
    <t>0053201</t>
  </si>
  <si>
    <t>Zoran Mutabžija</t>
  </si>
  <si>
    <t>Misaona igra GO u knjižnicama grada Zagreba</t>
  </si>
  <si>
    <t>HRVATSKA ŠKOLA OUTWARD BOURD</t>
  </si>
  <si>
    <t>0900387</t>
  </si>
  <si>
    <t>Lana Novosel</t>
  </si>
  <si>
    <t>Budi aktivan, volontiraj!</t>
  </si>
  <si>
    <t>HRVATSKA GLAZBENA MLADEŽ</t>
  </si>
  <si>
    <t>30457432092</t>
  </si>
  <si>
    <t>0064823</t>
  </si>
  <si>
    <t>Dubravka Dujmović Kušan</t>
  </si>
  <si>
    <t>Jazz Lab</t>
  </si>
  <si>
    <t>OTVORENA RAČUNALNA RADIONICA "Svi smo protiv"</t>
  </si>
  <si>
    <t>Klub mladih Novi Zagreb</t>
  </si>
  <si>
    <t>DRUŠTVO ZA OBLIKOVANJE ODRŽIVOG RAZVOJA DOOR</t>
  </si>
  <si>
    <t>Maja Bozičević Vrhovčak</t>
  </si>
  <si>
    <t>Zeleni inkubator 7</t>
  </si>
  <si>
    <t>DRUŠTVO SPORTSKE REKREACIJE SPORT ZA SVE CENTAR</t>
  </si>
  <si>
    <t>Svi smo mi sportaši - rekreativci</t>
  </si>
  <si>
    <t xml:space="preserve">ŠUTKA </t>
  </si>
  <si>
    <t>26164890304</t>
  </si>
  <si>
    <t>0338954</t>
  </si>
  <si>
    <t>Tomislav Šnidarić</t>
  </si>
  <si>
    <t>Glazbom protiv predrasuda</t>
  </si>
  <si>
    <t>ZAGREBAČKI STUDENTSKI DEBATNI FORUM</t>
  </si>
  <si>
    <t>88209166545</t>
  </si>
  <si>
    <t>0382516</t>
  </si>
  <si>
    <t>Luka Naglić</t>
  </si>
  <si>
    <t>Zagreb Open 2017.</t>
  </si>
  <si>
    <t>Maja Mustać</t>
  </si>
  <si>
    <t>Črnkas 2.0</t>
  </si>
  <si>
    <t>Rasporedi i uštedi</t>
  </si>
  <si>
    <t>HRABRI TELEFON</t>
  </si>
  <si>
    <t>Poticanje volonterskog rada kroz senzibilizaciju i edukaciju mladih</t>
  </si>
  <si>
    <t>HRVATSKI CENTAR ITI</t>
  </si>
  <si>
    <t>14590133971</t>
  </si>
  <si>
    <t>0079545</t>
  </si>
  <si>
    <t>Željka Turčinović</t>
  </si>
  <si>
    <t>Kazalište izbliza:ciklus radionica iz teorije i prakse izvedbenih umjetnosti</t>
  </si>
  <si>
    <t>CENTAR INKLUZIVNE POTPORE IDEM</t>
  </si>
  <si>
    <t>Savjetovalište za mlade "Idem"</t>
  </si>
  <si>
    <t>AKIDO KLUB MUSUBI</t>
  </si>
  <si>
    <t>Borilačka vještina - AIKIDO: postajem borac-bolji čovjek za bolje sutra</t>
  </si>
  <si>
    <t>ZAGREBAČKI INKUBATOR PODUZETNIŠTVA</t>
  </si>
  <si>
    <t>#Startup ZG - natjecanje u razvoju poslovnih ideja</t>
  </si>
  <si>
    <t>UDRUGA MLADI I AKTIVNI "MIA"</t>
  </si>
  <si>
    <t>69739536134</t>
  </si>
  <si>
    <t>0380182</t>
  </si>
  <si>
    <t>Boris Brkljačić</t>
  </si>
  <si>
    <t>Kako da učim-učimo</t>
  </si>
  <si>
    <t>DJEVOJAČKI ZBOR MOZARTINE</t>
  </si>
  <si>
    <t>Kultura u životu mladih</t>
  </si>
  <si>
    <t>DRUŠTVO SPORTSKE REKREACIJE DUGAVE ZAGREB</t>
  </si>
  <si>
    <t>15371767353</t>
  </si>
  <si>
    <t>0244739</t>
  </si>
  <si>
    <t>Miroslav Matišić</t>
  </si>
  <si>
    <t>mnt Dugave CUP 2017.</t>
  </si>
  <si>
    <t>DRUŠTVO ZA PSIHOLOŠKU POMOĆ (dpp)</t>
  </si>
  <si>
    <t>Svađa na vidiku - promijeni spiku!</t>
  </si>
  <si>
    <t>OTVORENA RAČUNALNA RADIONICA "Računalom protiv droge"</t>
  </si>
  <si>
    <t>59663208413</t>
  </si>
  <si>
    <t>0161911</t>
  </si>
  <si>
    <t>Informatizacija šumskog logora</t>
  </si>
  <si>
    <t>DRUŠTVO ŠPORTSKE REKREACIJE JARUN</t>
  </si>
  <si>
    <t>94087454070</t>
  </si>
  <si>
    <t>0160931</t>
  </si>
  <si>
    <t>Tomislav Jablan</t>
  </si>
  <si>
    <t>Dan Državnosti na Meštroviću</t>
  </si>
  <si>
    <t>UDRUGA ZA OSOBNI RAZVOJ "PROMJENA"</t>
  </si>
  <si>
    <t>Vrijeme za mene</t>
  </si>
  <si>
    <t>UDRUGA ZA CJELOVITI RAZVOJ DJECE I MLADIH "NOVA EVA"</t>
  </si>
  <si>
    <t>05791831352</t>
  </si>
  <si>
    <t>0273668</t>
  </si>
  <si>
    <t>Antonija Ledenko</t>
  </si>
  <si>
    <t>Mladi u zajednici - rastimo zajedno</t>
  </si>
  <si>
    <t>INSTITUT ZA FINANCIJSKO OBRAZOVANJE</t>
  </si>
  <si>
    <t>Projekt financijske pismenosti za mlade</t>
  </si>
  <si>
    <t>Eli Pjaca Plavšić</t>
  </si>
  <si>
    <t>Škola poduzetnosti</t>
  </si>
  <si>
    <t>INSTITUT ZA RAZVOJ OBRAZOVANJA IRO</t>
  </si>
  <si>
    <t>88292527040</t>
  </si>
  <si>
    <t>0080683</t>
  </si>
  <si>
    <t>Ninoslav Šćukanec</t>
  </si>
  <si>
    <t>Financijska pismenost mladih</t>
  </si>
  <si>
    <t>CESI - CENTAR ZA EDUKACIJU, SAVJETOVANJE I ISTRAŽIVANJE</t>
  </si>
  <si>
    <t>Socijalna pravda i jednake mogućnosti u svijetu rada - Mlade NEET žene žele raditi</t>
  </si>
  <si>
    <t>FALA</t>
  </si>
  <si>
    <t>Vjetar u nama</t>
  </si>
  <si>
    <t>UDRUGA ZA PROMICANJE KVALITETNOG OBRAZOVANJA MLADIH S INVALIDITETOM "ZAMISLI"</t>
  </si>
  <si>
    <t>HRVATSKI INSTITUT ZA FINANCIJSKU EDUKACIJU</t>
  </si>
  <si>
    <t>Danijela Princi Grgat</t>
  </si>
  <si>
    <t>Poduzetništvo za početnike</t>
  </si>
  <si>
    <t>UDRUGA PROSPERIKON</t>
  </si>
  <si>
    <t>(Ne)zaposleni</t>
  </si>
  <si>
    <t>GLAZBENI CENTAR PAPANDOPULINE</t>
  </si>
  <si>
    <t>Pjesmom za prijateljstvo</t>
  </si>
  <si>
    <t>ŽENSAK SOBA-CENTAR ZA SEKSUALNA PRAVA</t>
  </si>
  <si>
    <t>Volontiram protiv nasilja!</t>
  </si>
  <si>
    <t>CENTAR ZA POREMEĆAJ HRANJENJA BEA</t>
  </si>
  <si>
    <t>Baš je dobro biti JA!</t>
  </si>
  <si>
    <t>CENTAR ZA PROMICANJE KVALITETNOG ŽIVOTA "LABIRINT"</t>
  </si>
  <si>
    <t>ARTEX</t>
  </si>
  <si>
    <t>RUKOMETNI KLUB TRNJE</t>
  </si>
  <si>
    <t>Loptom protiv ovisnosti</t>
  </si>
  <si>
    <t>CENTAR ZA OBITELJ, DJECU I MLADE - CODIM</t>
  </si>
  <si>
    <t>Alemka Guštin</t>
  </si>
  <si>
    <t>Edukacija i osnaživanje mladih nezaposlenih osoba "Iz doma na posao"</t>
  </si>
  <si>
    <t>UDRUGA MEDIA TALENTI</t>
  </si>
  <si>
    <t>20591572046</t>
  </si>
  <si>
    <t>0365154</t>
  </si>
  <si>
    <t>Silvia Vladić Vrban</t>
  </si>
  <si>
    <t>Budućnost je u mojim rukama</t>
  </si>
  <si>
    <t>UDRUGA MINIJATURISTA, MAKETARA I IGRAČA STOLNIH STRATEŠKIH IGARA "AGRAM"</t>
  </si>
  <si>
    <t>Andrija Jurišić</t>
  </si>
  <si>
    <t>Povežimo igrom Zagreb i Europu</t>
  </si>
  <si>
    <t>UDRUGA RIJEČI PRAVE PREDSTAVE</t>
  </si>
  <si>
    <t>21001506</t>
  </si>
  <si>
    <t>"NASILJE-za nasilje nema opravdanja"</t>
  </si>
  <si>
    <t>21000626</t>
  </si>
  <si>
    <t>Supervizija za stručnjake koji rade s djecom i mladima</t>
  </si>
  <si>
    <t>O.A.ZA - ODRŽIVA ALTERNATIVA ZAJEDNICI</t>
  </si>
  <si>
    <t>21008919</t>
  </si>
  <si>
    <t>Transformacijsko obrazovni ćošak - TOĆ</t>
  </si>
  <si>
    <t>UHULI - UDRUGA HRVATSKIH UČITELJA LIKOVNE IZOBRAZBE</t>
  </si>
  <si>
    <t>21012201</t>
  </si>
  <si>
    <t>52165661369</t>
  </si>
  <si>
    <t>Kreativne radionice za mlade</t>
  </si>
  <si>
    <t>Učim poučavajući</t>
  </si>
  <si>
    <t>LJEPOTA JE U PRIRODI "BELLA"</t>
  </si>
  <si>
    <t>21006896</t>
  </si>
  <si>
    <t>Marija Brkljačić</t>
  </si>
  <si>
    <t>Prvi koraci u poduzetništvu</t>
  </si>
  <si>
    <t>21008807</t>
  </si>
  <si>
    <t>Znanjem ka ravnopravnoj konkurentnosti</t>
  </si>
  <si>
    <t>Most prema boljem</t>
  </si>
  <si>
    <t>UDRUGA ZA SPREČAVANJE, INFORMIRANJE, DJELOVANJE I PERSONALIZACIJU OVISNIKA - S.I.D.R.O.</t>
  </si>
  <si>
    <t>21006811</t>
  </si>
  <si>
    <t>Mostovi u bolji život</t>
  </si>
  <si>
    <t>REHABILITACIJSKI CENTAR ZA STRES I TRAUMU</t>
  </si>
  <si>
    <t>21011823</t>
  </si>
  <si>
    <t>Moja odluka je najbolja odluka 2 - jačanje kompetencija učenika za donošenje profesionalnih odluka</t>
  </si>
  <si>
    <t>21007633</t>
  </si>
  <si>
    <t>Imam ideju</t>
  </si>
  <si>
    <t>STUDENTSKI INFORMATIVNI KUTAK</t>
  </si>
  <si>
    <t>21000471</t>
  </si>
  <si>
    <t>31587190315</t>
  </si>
  <si>
    <t>0214724</t>
  </si>
  <si>
    <t>Branimir Čulina</t>
  </si>
  <si>
    <t>Financijskom pismenošću i poduzetničkim vještinama do vlastitog posla</t>
  </si>
  <si>
    <t xml:space="preserve">AUTONOMNI KULTURNI CENTAR </t>
  </si>
  <si>
    <t>50513</t>
  </si>
  <si>
    <t>PROFI Attack</t>
  </si>
  <si>
    <t xml:space="preserve">SIRIUS-CENTAR ZA PSIHOLOŠKO SAVJETOVANJE, EDUKACIJU I ISTRAŽIVANJE </t>
  </si>
  <si>
    <t>U igri za posao</t>
  </si>
  <si>
    <t>0105522</t>
  </si>
  <si>
    <t>Škola poduzetništva za mlade</t>
  </si>
  <si>
    <t>UDRUGA 01 ABC CENTAR</t>
  </si>
  <si>
    <t>21008328</t>
  </si>
  <si>
    <t>82675650114</t>
  </si>
  <si>
    <t>2108229</t>
  </si>
  <si>
    <t>Tatjana Tarbuk</t>
  </si>
  <si>
    <t>Jezične, prevodilačke i informatičke radionice</t>
  </si>
  <si>
    <t>ŠTEDOPIS-INSTITUT ZA FINANCIJSKO OBRAZOVANJE</t>
  </si>
  <si>
    <t>Financijsko obrazovanje na internetu: e-učenje o osobnim financijama</t>
  </si>
  <si>
    <t>MREŽA MLADIH HRVATSKE</t>
  </si>
  <si>
    <t>25858858563</t>
  </si>
  <si>
    <t>0081396</t>
  </si>
  <si>
    <t>Nikola Buković</t>
  </si>
  <si>
    <t>Komunikacijskim vještinama do zaposlenja 2</t>
  </si>
  <si>
    <t>HRVATSKO DEBATNO DRUŠTVO</t>
  </si>
  <si>
    <t>21004537</t>
  </si>
  <si>
    <t>82395099569</t>
  </si>
  <si>
    <t>Podizanje financijske pismenosti i poticanje poduzetništva mladih</t>
  </si>
  <si>
    <t>INSTITUT ZA RAZVOJ ŽENSKOG PODUZETNIŠTVA I VODSTVA - ADRIA</t>
  </si>
  <si>
    <t>Žensko poduzetništvo-značajan faktor u postizanju ekonomske samostalnosti mladih žena</t>
  </si>
  <si>
    <t>KONJIČKI KLUB APPALOOSA</t>
  </si>
  <si>
    <t>Equo credite (Vjerujte konju)</t>
  </si>
  <si>
    <t>PSIHOLOŠKI KLUB TESA</t>
  </si>
  <si>
    <t>Psiho-Portal za mlade- podrška u izazovima mladenaštva</t>
  </si>
  <si>
    <t>EUROPSKI INSTITUT ZA INTERKULTURALNU KOMUNIKACIJU</t>
  </si>
  <si>
    <t>55362634115</t>
  </si>
  <si>
    <t>2109063</t>
  </si>
  <si>
    <t>Livia Kardum</t>
  </si>
  <si>
    <t>Rekreacija mladih i kultura</t>
  </si>
  <si>
    <t>PSIHOLOŠKI CENTAR TESA</t>
  </si>
  <si>
    <t xml:space="preserve">Savjetovalište za mlade </t>
  </si>
  <si>
    <t>Centar za mlade</t>
  </si>
  <si>
    <t>Vještina komuniciranja mladih u kriznim situacijama-transformacija najvećih slabosti u najveće prednosti</t>
  </si>
  <si>
    <t>SPORTSKO DRUŠTVO VETRANA NAVIJAČA I IGRAČA DINAMA</t>
  </si>
  <si>
    <t>47966125097</t>
  </si>
  <si>
    <t>0352690</t>
  </si>
  <si>
    <t>Dejan Bosančić</t>
  </si>
  <si>
    <t>Podrška sportskom društvu za nabavu opreme za rad</t>
  </si>
  <si>
    <t>KLUB MLADIH TEHNIČARA GORNJI GRAD</t>
  </si>
  <si>
    <t>Redovna djelatnost</t>
  </si>
  <si>
    <t>UDRUGA U IME OBITELJI</t>
  </si>
  <si>
    <t>Željka Markić</t>
  </si>
  <si>
    <t>Institucionalna podrška u kontinuitetu rada Udruge</t>
  </si>
  <si>
    <t>SPORTSKA UDRUGA FARMACEUTSKO-BIOKEMIJSKOG FAKULTETA SVEUČILIŠTA U ZAGREBU</t>
  </si>
  <si>
    <t>12708325247</t>
  </si>
  <si>
    <t>0210161</t>
  </si>
  <si>
    <t>Drago Vujević</t>
  </si>
  <si>
    <t>Organizacija natjecanja Humanijada</t>
  </si>
  <si>
    <t>PLESNI STUDIO BOLERO</t>
  </si>
  <si>
    <t>03148973655</t>
  </si>
  <si>
    <t>0161714</t>
  </si>
  <si>
    <t>Marko Ciboci</t>
  </si>
  <si>
    <t>Blackpool Dance Festival</t>
  </si>
  <si>
    <t>UDRUGA LJUBITELJA BOŽURA</t>
  </si>
  <si>
    <t>76175942862</t>
  </si>
  <si>
    <t>0372780</t>
  </si>
  <si>
    <t>Vlatka Lipovac Vranić</t>
  </si>
  <si>
    <t>Kiparska prezentacija izrade cvijeta božura za FloraArt 2017.</t>
  </si>
  <si>
    <t>0372384</t>
  </si>
  <si>
    <t>Igor Weilich</t>
  </si>
  <si>
    <t>Inter portal udruge Global</t>
  </si>
  <si>
    <t>ZAVIČAJNO DRUŠTVO MEĐIMURJE</t>
  </si>
  <si>
    <t>08886744000</t>
  </si>
  <si>
    <t>0003263</t>
  </si>
  <si>
    <t>Matija Kiken</t>
  </si>
  <si>
    <t>Obilježavanje 80. godišnjice postojanja i djelovanja Društva</t>
  </si>
  <si>
    <t>DRUŠTVO NAŠA DJECA MAKSIMIR</t>
  </si>
  <si>
    <t>Ivanka Gregorinčić</t>
  </si>
  <si>
    <t>Učitelji u bolnici Hrvatske i Europe zajedno</t>
  </si>
  <si>
    <t>UDRUGA ZA KREATIVNO DJELOVANJE ACT</t>
  </si>
  <si>
    <t>07946422756</t>
  </si>
  <si>
    <t>0212221</t>
  </si>
  <si>
    <t>Slavica Šarović</t>
  </si>
  <si>
    <t>Dokumentarni film "Moje dvije domovine"</t>
  </si>
  <si>
    <t>KUD ROMSKA DUŠA</t>
  </si>
  <si>
    <t>62132843712</t>
  </si>
  <si>
    <t>Nenad Mešić</t>
  </si>
  <si>
    <t>Nabava opreme za njegovanje folklornih običaja u muzici, načinu sviranja i pjevanja</t>
  </si>
  <si>
    <t>ATLETSKI KLUB MAKSIMIR</t>
  </si>
  <si>
    <t>85264201698</t>
  </si>
  <si>
    <t>0091669</t>
  </si>
  <si>
    <t>Krešimir Košić</t>
  </si>
  <si>
    <t>Sufinaciranje organizacije atletske utrke</t>
  </si>
  <si>
    <t>MALONOGOMETNI KLUB KOBILJAK</t>
  </si>
  <si>
    <t>69674672792</t>
  </si>
  <si>
    <t>0054534</t>
  </si>
  <si>
    <t>Željko Žegarac</t>
  </si>
  <si>
    <t>Potpora za nabavu opreme</t>
  </si>
  <si>
    <t>UDRUGA STUDENATA EUROPE - AEGEE ZAGREB</t>
  </si>
  <si>
    <t>25629351735</t>
  </si>
  <si>
    <t>0297811</t>
  </si>
  <si>
    <t>Marina Klanjčić</t>
  </si>
  <si>
    <t>Europien Planning Meeting</t>
  </si>
  <si>
    <t>SPORTSKA UDRUGA BAMBI KIDS</t>
  </si>
  <si>
    <t>30650858681</t>
  </si>
  <si>
    <t>0245375</t>
  </si>
  <si>
    <t>Slobodanka Tintor</t>
  </si>
  <si>
    <t>Priprem i organizacija treće manifestacije susreta djece i mladih</t>
  </si>
  <si>
    <t>UDRUGA GRAĐANA LIBERTAS</t>
  </si>
  <si>
    <t>89083237752</t>
  </si>
  <si>
    <t>0081841</t>
  </si>
  <si>
    <t>Marija Maja Žigić</t>
  </si>
  <si>
    <t>Fantastic Zagreb Film Festival</t>
  </si>
  <si>
    <t>Sudjelovanje učenika iz grada Zagreba na Svjetskom debatnom prvenstvu u Indoneziji 2017.</t>
  </si>
  <si>
    <t>UDRUGA CRONNECTION</t>
  </si>
  <si>
    <t>52572228103</t>
  </si>
  <si>
    <t>0389102</t>
  </si>
  <si>
    <t>Tena Maršić</t>
  </si>
  <si>
    <t>Odlazak na natjecanje DE&amp;CO, Istanbul</t>
  </si>
  <si>
    <t>KLUB HOKEJA NA LEDU MEDVEŠČAK ZAGREB</t>
  </si>
  <si>
    <t>77929934450</t>
  </si>
  <si>
    <t>0050202</t>
  </si>
  <si>
    <t>Damir Gojanović</t>
  </si>
  <si>
    <t>Aktivnosti vezane uz organizaciju i prijave na međunarodna natjecanja, troškovi smještaja, prehrane i opreme</t>
  </si>
  <si>
    <t>UDRUGA LEGENDE ZAGREB</t>
  </si>
  <si>
    <t>01528396684</t>
  </si>
  <si>
    <t>0401508</t>
  </si>
  <si>
    <t>Martina Badžek</t>
  </si>
  <si>
    <t>Cafe de Matoš</t>
  </si>
  <si>
    <t>UDRUGA VAL NOVE GENERACIJE</t>
  </si>
  <si>
    <t>65118852296</t>
  </si>
  <si>
    <t>0251788</t>
  </si>
  <si>
    <t>Hajdi Katinac</t>
  </si>
  <si>
    <t>unaprjeđenje tehničke opremljenosti Udruge</t>
  </si>
  <si>
    <t>UDRUGA SHIREEN</t>
  </si>
  <si>
    <t>72892425491</t>
  </si>
  <si>
    <t>0343005</t>
  </si>
  <si>
    <t>Irena Sertić</t>
  </si>
  <si>
    <t>Oriental Fusion Stars</t>
  </si>
  <si>
    <t>organizacija Humanitarnog taekwondo natjecanja</t>
  </si>
  <si>
    <t>UDRUGA CERANEO</t>
  </si>
  <si>
    <t>Gojko Bežovan</t>
  </si>
  <si>
    <t>Tiskanje knjige prof. Ivana Klaića "Od Vgrae do Vugrovca"</t>
  </si>
  <si>
    <t xml:space="preserve">UDRUGA ZA KREATIVNI SOCIJALNI RAD </t>
  </si>
  <si>
    <t>Moda je naš đir</t>
  </si>
  <si>
    <t>jednokratna financijska potpora u svrhu promicanja romske kulture</t>
  </si>
  <si>
    <t>HRVATSKI KATOLIČKI ZBOR "MI"</t>
  </si>
  <si>
    <t>35450539090</t>
  </si>
  <si>
    <t>0383717</t>
  </si>
  <si>
    <t>Božo Skoko</t>
  </si>
  <si>
    <t>izdavanje lista MI</t>
  </si>
  <si>
    <t>UDRUGA GRAĐANA KNJIGA-NAJBOLJI PRIJATELJ</t>
  </si>
  <si>
    <t>24897597422</t>
  </si>
  <si>
    <t>0381073</t>
  </si>
  <si>
    <t>Ivan Šulek</t>
  </si>
  <si>
    <t>Glas prošlosti u novom vremenu-kako danas čitati hrvatske klasike</t>
  </si>
  <si>
    <t>ALBANSKO DRUŠTVO U HRVATSKOJ MERGIMTARI</t>
  </si>
  <si>
    <t>80122826460</t>
  </si>
  <si>
    <t>0324213</t>
  </si>
  <si>
    <t>Leonard Hamitaj</t>
  </si>
  <si>
    <t>Priprema i predstavljanje komedije "Muž moje žene" na albanskom jeziku uz prikaz titlova na hrvatskom jeziku</t>
  </si>
  <si>
    <t>BAŠČOVJEK</t>
  </si>
  <si>
    <t>0220205</t>
  </si>
  <si>
    <t>Matoša Bjelan Macolić</t>
  </si>
  <si>
    <t>Baščovjek snalaženje u životnim situacijama</t>
  </si>
  <si>
    <t>financijska potpora Udruzi za međunarodni četverodnevni skup Abacus sorban</t>
  </si>
  <si>
    <t>FOTOKLUB ZAGREB</t>
  </si>
  <si>
    <t>26028100809</t>
  </si>
  <si>
    <t>0027065</t>
  </si>
  <si>
    <t>Hrvoje Mahović</t>
  </si>
  <si>
    <t>Škola fotografije ZaGi</t>
  </si>
  <si>
    <t>ZAKLADA ZNANJE NA DJELU</t>
  </si>
  <si>
    <t>04420424593</t>
  </si>
  <si>
    <t>0325271</t>
  </si>
  <si>
    <t>Daška Domljan</t>
  </si>
  <si>
    <t>STEM. Rastem. Istražujem.</t>
  </si>
  <si>
    <t>Hrvoje Petranović</t>
  </si>
  <si>
    <t>Edukativno-preventivna radionica o specifičnim ozljedama u judu i njihovoj sanaciji</t>
  </si>
  <si>
    <t>STUDENTSKI OGRANAK SPE-A</t>
  </si>
  <si>
    <t>01855704195</t>
  </si>
  <si>
    <t>0344531</t>
  </si>
  <si>
    <t>Mario Jukić</t>
  </si>
  <si>
    <t>stručno-edukativni izlet na najveću naftno-plinsku konferenciju</t>
  </si>
  <si>
    <t>KLIZAČKI KLUB MEDO</t>
  </si>
  <si>
    <t>56662084785</t>
  </si>
  <si>
    <t>0002828</t>
  </si>
  <si>
    <t>Snježana Vuk</t>
  </si>
  <si>
    <t>Sportska priredba bajka na ledu Pepeljuga</t>
  </si>
  <si>
    <t>ASTRONOMSKO ASTRONAUTIČKO DRUŠTVO "ZAGREB"</t>
  </si>
  <si>
    <t>63526795427</t>
  </si>
  <si>
    <t>0053439</t>
  </si>
  <si>
    <t>Damir Hržina</t>
  </si>
  <si>
    <t>III. Susret i natjecanje iz astronomije triju država</t>
  </si>
  <si>
    <t>NK BUBAMARA</t>
  </si>
  <si>
    <t>Osmi međunarodni Bubamara kup 2017.</t>
  </si>
  <si>
    <t>BODY BUILDING KLUB MAKSIMIR</t>
  </si>
  <si>
    <t>84509212323</t>
  </si>
  <si>
    <t>0142425</t>
  </si>
  <si>
    <t>Neven Mada</t>
  </si>
  <si>
    <t>Troškovi za Europsko prvenstvo u bodybuildingu i fitnessu</t>
  </si>
  <si>
    <t>PROJEKT VELEBIT</t>
  </si>
  <si>
    <t>62964923856</t>
  </si>
  <si>
    <t>0380452</t>
  </si>
  <si>
    <t>Marko Jurić</t>
  </si>
  <si>
    <t>Pomoć za rad udruge</t>
  </si>
  <si>
    <t>NOVALIS KONCEPT</t>
  </si>
  <si>
    <t>55058646941</t>
  </si>
  <si>
    <t>0306498</t>
  </si>
  <si>
    <t>Davor Branimir Vincze</t>
  </si>
  <si>
    <t>Koncerti i radionice suvremene klasične glazbe</t>
  </si>
  <si>
    <t>UDRUGA JABLANI</t>
  </si>
  <si>
    <t>Debatni turnir Voda je ljudsko pravo</t>
  </si>
  <si>
    <t>Lucija Čorić</t>
  </si>
  <si>
    <t>Curicul za ljudsko dostojanstvo</t>
  </si>
  <si>
    <t>UMJETNIČKA ORGANIZACIJA MULTIKULTI</t>
  </si>
  <si>
    <t>17655152955</t>
  </si>
  <si>
    <t>0394330</t>
  </si>
  <si>
    <t>SAVEZ IZVIĐAČA HRVATSKE</t>
  </si>
  <si>
    <t>11199390757</t>
  </si>
  <si>
    <t>0065269</t>
  </si>
  <si>
    <t>Lidija Pozaić</t>
  </si>
  <si>
    <t>Betlehemsko svjetlo</t>
  </si>
  <si>
    <t>Maja Mustač</t>
  </si>
  <si>
    <t>UDRUGA PLAVI TELEFON</t>
  </si>
  <si>
    <t>Redovni rad udruge, potpora</t>
  </si>
  <si>
    <t>HRVATSKO DRUŠTVO PROFESIONALNIH BALETNIH UMJETNIKA</t>
  </si>
  <si>
    <t>32415362804</t>
  </si>
  <si>
    <t>0064564</t>
  </si>
  <si>
    <t>Andrejs Kovačić</t>
  </si>
  <si>
    <t>Financijska potpora Udruzi</t>
  </si>
  <si>
    <t>UDRUGA HARFA</t>
  </si>
  <si>
    <t>12259699418</t>
  </si>
  <si>
    <t>0112485</t>
  </si>
  <si>
    <t>Daliborka Carević</t>
  </si>
  <si>
    <t>Za sreću je potrebno malo - NADA</t>
  </si>
  <si>
    <t>Terezija Klarić</t>
  </si>
  <si>
    <t>72 sata bez kompromisa</t>
  </si>
  <si>
    <t>1812831</t>
  </si>
  <si>
    <t>JAVNI POZIV ZA SUFINACIRANJE PROGRAMA IZVIĐAČKIH UDRUGA IZ PRORAČUNA GRADA ZAGREBA ZA 2017.</t>
  </si>
  <si>
    <t>Program 2017.</t>
  </si>
  <si>
    <t>28. SAMOSTALNA DRUŽINA IZVIĐAČA DUBRAVA</t>
  </si>
  <si>
    <t>71803193641</t>
  </si>
  <si>
    <t>Toni Lugarov</t>
  </si>
  <si>
    <t>ODRED IZVIĐAČA SAVSKI GAJ</t>
  </si>
  <si>
    <t>ODRED IZVIĐAČA PLAMEN</t>
  </si>
  <si>
    <t>12678970944</t>
  </si>
  <si>
    <t>Goran Sulejmanović</t>
  </si>
  <si>
    <t>ODRED IZVIĐAČA PLAVI PINGVIN</t>
  </si>
  <si>
    <t>16501731296</t>
  </si>
  <si>
    <t>Marija E. Donelli</t>
  </si>
  <si>
    <t>IZVIĐAČKA DRUŽBA</t>
  </si>
  <si>
    <t>68590354717</t>
  </si>
  <si>
    <t>Edi Mudronja</t>
  </si>
  <si>
    <t>ZAGREBAČKI SKAUTSKI ZBOR</t>
  </si>
  <si>
    <t>60426696191</t>
  </si>
  <si>
    <t>DRUŽINA IZVIĐAČA GOLUB MIRA</t>
  </si>
  <si>
    <t>55949022349</t>
  </si>
  <si>
    <t>Gordana Horvat Margetić</t>
  </si>
  <si>
    <t>ODRED IZVIĐAČA NB ĐEBO</t>
  </si>
  <si>
    <t>27465862419</t>
  </si>
  <si>
    <t>Hrvoje Petrić</t>
  </si>
  <si>
    <t>IZVIĐAČKI ODRED EUCALYPTUS</t>
  </si>
  <si>
    <t>32766460150</t>
  </si>
  <si>
    <t>Gemma Sandomenigo</t>
  </si>
  <si>
    <t>ODRED IZVIĐAČA MP</t>
  </si>
  <si>
    <t>91501710073</t>
  </si>
  <si>
    <t>Davorin Kozjak</t>
  </si>
  <si>
    <t>ODRED IZVIĐAČA JELEN</t>
  </si>
  <si>
    <t>97805411587</t>
  </si>
  <si>
    <t>Marko Engel</t>
  </si>
  <si>
    <t>ODRED IZVIĐAČA JARUN</t>
  </si>
  <si>
    <t>20909095952</t>
  </si>
  <si>
    <t>Jurica Balen</t>
  </si>
  <si>
    <t>SAVEZ IZVIĐAČA ZAGREBA</t>
  </si>
  <si>
    <t>84624881929</t>
  </si>
  <si>
    <t>Boris Vujnović</t>
  </si>
  <si>
    <t>ODRED IZVIĐAČA MAĐARA ZRINYI MIKLOS</t>
  </si>
  <si>
    <t>80490106348</t>
  </si>
  <si>
    <t>0054682</t>
  </si>
  <si>
    <t>Janos Liko</t>
  </si>
  <si>
    <t>ODRED IZVIĐAČA BORDO JEDINICA</t>
  </si>
  <si>
    <t>1300579</t>
  </si>
  <si>
    <t>44240185720</t>
  </si>
  <si>
    <t>0006386</t>
  </si>
  <si>
    <t>Igor Herceg</t>
  </si>
  <si>
    <t>ODRED IZVIĐAČA MEDVEDGRAD</t>
  </si>
  <si>
    <t>21011518</t>
  </si>
  <si>
    <t>67048252972</t>
  </si>
  <si>
    <t>0055824</t>
  </si>
  <si>
    <t>Ljiljana Facko</t>
  </si>
  <si>
    <t>ODRED IZVIĐAČA SLJEME</t>
  </si>
  <si>
    <t>1724683</t>
  </si>
  <si>
    <t>29567413403</t>
  </si>
  <si>
    <t>0350517</t>
  </si>
  <si>
    <t>Filip Vukoja</t>
  </si>
  <si>
    <t>IZVIĐAČKI ODRED VETERNICA</t>
  </si>
  <si>
    <t>0983310</t>
  </si>
  <si>
    <t>34587411672</t>
  </si>
  <si>
    <t>0054755</t>
  </si>
  <si>
    <t>Damir Božičević</t>
  </si>
  <si>
    <t>Javni poziv za dodjelu potpora male vrijednosti za sufinanciranje proizvodnje i objave programskih sadržaja u elektroničkim publikacijama za 2017.</t>
  </si>
  <si>
    <t>Udruga "ZG" - za promicanje proizvodnih djelatnosti, turizma i samozapošljavanja</t>
  </si>
  <si>
    <t>21009185</t>
  </si>
  <si>
    <t>42782279954</t>
  </si>
  <si>
    <t>0206348</t>
  </si>
  <si>
    <t>Istarska 30, 10000 Zagreb</t>
  </si>
  <si>
    <t xml:space="preserve">www.zg-magazin.com.hr </t>
  </si>
  <si>
    <t>Boris Jagačić</t>
  </si>
  <si>
    <t xml:space="preserve">PROGRAM potpore male vrijednosti za sufinanciranje proizvodnje i objave programskih sadržaja u elektroničkim publikacijama za razdoblje 2015. - 2020. </t>
  </si>
  <si>
    <t>Najave događanja u gradu Zagrebu kao i svakodnevno  informiranje građana o istim. Praćenje rada Gradske uprave i Gradske skupštine Grada Zagreba.</t>
  </si>
  <si>
    <t>Remetinečka 60, 10000 Zagreb</t>
  </si>
  <si>
    <t>www.novi-zagreb.hr</t>
  </si>
  <si>
    <t>Dom kulture Zagreb</t>
  </si>
  <si>
    <t>21010127</t>
  </si>
  <si>
    <t>69402580185</t>
  </si>
  <si>
    <t>0237557</t>
  </si>
  <si>
    <t>Nova cesta 115, 10000 Zagreb</t>
  </si>
  <si>
    <t>www.forum.tm</t>
  </si>
  <si>
    <t>Goran Borković</t>
  </si>
  <si>
    <t>Udruga Ličana</t>
  </si>
  <si>
    <t>21010996</t>
  </si>
  <si>
    <t>58743107440</t>
  </si>
  <si>
    <t>0301764</t>
  </si>
  <si>
    <t>Ogrizovićeva 3, 10000 Zagreb</t>
  </si>
  <si>
    <t>www.likaclub.eu</t>
  </si>
  <si>
    <t>Ante Fumić</t>
  </si>
  <si>
    <t>Udruga za medijsko promicanje istine - Promise</t>
  </si>
  <si>
    <t>21011663</t>
  </si>
  <si>
    <t>0336438</t>
  </si>
  <si>
    <t>Ive Tijardovića 34, 10000 Zagreb</t>
  </si>
  <si>
    <t>www.promise.hr</t>
  </si>
  <si>
    <t>Damir Kramarić</t>
  </si>
  <si>
    <t>Udruga za promicanje vizualnih umjetnosti i kulturnu djelatnost - Vizkultura</t>
  </si>
  <si>
    <t>21010440</t>
  </si>
  <si>
    <t>86117549775</t>
  </si>
  <si>
    <t>0247601</t>
  </si>
  <si>
    <t>Badalićeva 17, 10 000 Zagreb</t>
  </si>
  <si>
    <t xml:space="preserve">www.vizkultura.hr </t>
  </si>
  <si>
    <t>Ivan Dorotić</t>
  </si>
  <si>
    <t>Zagrebačka novinska udruga - Zna</t>
  </si>
  <si>
    <t>21010597</t>
  </si>
  <si>
    <t>95524965418</t>
  </si>
  <si>
    <t>0252655</t>
  </si>
  <si>
    <t>Ivana Trnskoga 13, 10000 Zagreb</t>
  </si>
  <si>
    <t>www.zna.hr</t>
  </si>
  <si>
    <t>Mario Čužić</t>
  </si>
  <si>
    <t>Udruga za promicanje kultura "Kulturtreger"</t>
  </si>
  <si>
    <t>21002959</t>
  </si>
  <si>
    <t>65550102767</t>
  </si>
  <si>
    <t>0091146</t>
  </si>
  <si>
    <t>Martićeva 14 D, 10000 Zagreb</t>
  </si>
  <si>
    <t xml:space="preserve">www.booksa.hr </t>
  </si>
  <si>
    <t>Miljenka Buljević</t>
  </si>
  <si>
    <t>Udruga Okruglica</t>
  </si>
  <si>
    <t>21011418</t>
  </si>
  <si>
    <t>16696432409</t>
  </si>
  <si>
    <t>0333981</t>
  </si>
  <si>
    <t>Pavla Lončara 37, 10360 Sesvete</t>
  </si>
  <si>
    <t>www.prglas.com</t>
  </si>
  <si>
    <t>Morena Begić</t>
  </si>
  <si>
    <t>Šenoina 21, 10000 Zagreb</t>
  </si>
  <si>
    <t>www.h-alter.org</t>
  </si>
  <si>
    <t>Dijana Pribačić Jurić</t>
  </si>
  <si>
    <t>Udruga za promicanje medijske kulture, umjetnosti i tolerancije "Lupiga - svijet kroz obične oči"</t>
  </si>
  <si>
    <t>21003250</t>
  </si>
  <si>
    <t>00800437421</t>
  </si>
  <si>
    <t>0239661</t>
  </si>
  <si>
    <t>Sermageova 1a, 10000 Zagreb</t>
  </si>
  <si>
    <t>www.lupiga.com</t>
  </si>
  <si>
    <t>Ladislav Tomičić</t>
  </si>
  <si>
    <t>Prostor rodne i medijske kulture "K-zona"</t>
  </si>
  <si>
    <t>21004352</t>
  </si>
  <si>
    <t>84963670423</t>
  </si>
  <si>
    <t>0081981</t>
  </si>
  <si>
    <t>Katančićeva 5, 10000 Zagreb</t>
  </si>
  <si>
    <t xml:space="preserve">www.voxfeminae.net </t>
  </si>
  <si>
    <t>Gabrijela Ivanov, Noah Pintarić</t>
  </si>
  <si>
    <t>Kurziv - platforma za pitanja kulture, medija i društva</t>
  </si>
  <si>
    <t>21006981</t>
  </si>
  <si>
    <t xml:space="preserve">37744271801 </t>
  </si>
  <si>
    <t>Svačićev trg 1, 10000 Zagreb</t>
  </si>
  <si>
    <t xml:space="preserve">www.kulturpunkt.hr </t>
  </si>
  <si>
    <t>Matija Markovčić</t>
  </si>
  <si>
    <t>Udruga POGLEDAJ. TO</t>
  </si>
  <si>
    <t>08003874</t>
  </si>
  <si>
    <t>50882657404</t>
  </si>
  <si>
    <t>0245211</t>
  </si>
  <si>
    <t>Trg Vladka Mačeka 6, 10000 Zagreb</t>
  </si>
  <si>
    <t>www.pogledaj.to</t>
  </si>
  <si>
    <t xml:space="preserve">Saša Randić
Marina Franolić
</t>
  </si>
  <si>
    <t>Saša Randić</t>
  </si>
  <si>
    <t>Udriga za promicanje kulture i umjetnosti i kulturnu suradju u regiji - KULTUROSFERA</t>
  </si>
  <si>
    <t>21007671</t>
  </si>
  <si>
    <t>20754286423</t>
  </si>
  <si>
    <t>0154858</t>
  </si>
  <si>
    <t>Bukovačka 195a, 10000 Zagreb</t>
  </si>
  <si>
    <t>www.totalinfo.hr</t>
  </si>
  <si>
    <t>Milivoj Pašiček</t>
  </si>
  <si>
    <t>Udruga "Jedna nova poruka"</t>
  </si>
  <si>
    <t>21003002</t>
  </si>
  <si>
    <t>63765012512</t>
  </si>
  <si>
    <t>0216073</t>
  </si>
  <si>
    <t>Prilaz baruna Filipovića 13, 10000 Zagreb</t>
  </si>
  <si>
    <t>www.ravnododna.com</t>
  </si>
  <si>
    <t>Zoran Stajčić, Aleksandar Stajčić, Željka Novosel</t>
  </si>
  <si>
    <t>Zoran Stajčić</t>
  </si>
  <si>
    <t>HRVATSKO KULTURNO VIJEĆE</t>
  </si>
  <si>
    <t>21004451</t>
  </si>
  <si>
    <t>74577109813</t>
  </si>
  <si>
    <t>0005282</t>
  </si>
  <si>
    <t xml:space="preserve">Gundulićeva 23, 10000 Zagreb </t>
  </si>
  <si>
    <t>www.hkv.hr</t>
  </si>
  <si>
    <t xml:space="preserve">Marijan Šunjić
Osor-Slaven Barišić
Miroslav Međimorec
</t>
  </si>
  <si>
    <t>Osor-Slaven Barišić</t>
  </si>
  <si>
    <t>Udruga Ličana - "Vila Velebita" Zagreb</t>
  </si>
  <si>
    <t>21000422</t>
  </si>
  <si>
    <t>59188170842</t>
  </si>
  <si>
    <t>0056251</t>
  </si>
  <si>
    <t>Selska cesta 20</t>
  </si>
  <si>
    <t>098/353-359</t>
  </si>
  <si>
    <t>ured@vila-velebita.hr</t>
  </si>
  <si>
    <t>www.vila-velebita.hr</t>
  </si>
  <si>
    <t>predsjednik udruge, Nikola Kostelac</t>
  </si>
  <si>
    <t>Priprema i tisak knjige Lički jezikoslovni trolist.
Priprema i tisak časopisa Vila Velebita</t>
  </si>
  <si>
    <t>Udruga Hrvata iz Tuzle "Husinska buna" - Zagreb</t>
  </si>
  <si>
    <t>21007958</t>
  </si>
  <si>
    <t>17694694464</t>
  </si>
  <si>
    <t>Grada Chicaga 15</t>
  </si>
  <si>
    <t>091/9875-808</t>
  </si>
  <si>
    <t>husinska.buna.zg@gmail.com</t>
  </si>
  <si>
    <t>nema</t>
  </si>
  <si>
    <t>predsjednik udruge, Miljenko Blažević</t>
  </si>
  <si>
    <t>Obilazak 14 sela u kojima žive Hrvati, izrada popis starijih i nemoćnih osoba i onih koji žive sami i nemaju nikoga, kao i nastavak suradnje s muzejom u Tuzli u vezi izdavanja knjige u povodu 100. godina od izbijanja Husinske bune te kupnja novogodišnjih paketa za djecu bivših pripadnika HVO-a 115. brigade Zrinski</t>
  </si>
  <si>
    <t>Zavičajna udruga Sveti Ivana Ričice - Zagreb</t>
  </si>
  <si>
    <t>21001674</t>
  </si>
  <si>
    <t>81355857692</t>
  </si>
  <si>
    <t>0080713</t>
  </si>
  <si>
    <t>Zagrebačka cesta 20</t>
  </si>
  <si>
    <t>098/237-040</t>
  </si>
  <si>
    <t>udruga.ricice@gmail.com</t>
  </si>
  <si>
    <t>www.ricice.hr</t>
  </si>
  <si>
    <t>predsjednik udruge, Vinko Pavić</t>
  </si>
  <si>
    <t>Tiskanje knjige "Vrteška kasnih godina", tiskanje plakata, pozivnica i ulaznica za organizaciju Ričičko-Podbiljskih susreta</t>
  </si>
  <si>
    <t>Hrvatsko-češko društvo</t>
  </si>
  <si>
    <t>00001096</t>
  </si>
  <si>
    <t>19958857498</t>
  </si>
  <si>
    <t>Ulica Pavla Šubića 20</t>
  </si>
  <si>
    <t>099/3232233</t>
  </si>
  <si>
    <t>hcdzag@gmail.com</t>
  </si>
  <si>
    <t>www.hcdzg.hr</t>
  </si>
  <si>
    <t>Marijan Lipovac</t>
  </si>
  <si>
    <t>Troškovi izdavanja političke biografije Václava Havela</t>
  </si>
  <si>
    <t>Udruga Janjevo - Zagreb</t>
  </si>
  <si>
    <t>00000154</t>
  </si>
  <si>
    <t>45221488428</t>
  </si>
  <si>
    <t>0179164</t>
  </si>
  <si>
    <t>Avenija Dubrava 220</t>
  </si>
  <si>
    <t>095/511-0808</t>
  </si>
  <si>
    <t>info@udrugajanjevozagreb.h</t>
  </si>
  <si>
    <t>www.udrugajanjevozagreb.hr</t>
  </si>
  <si>
    <t>predsjednica udruge, Ruža Golomejić</t>
  </si>
  <si>
    <t>Troškovi održavanja smotre "Dani janjevačke riječi"</t>
  </si>
  <si>
    <t>Hrvatska bratovština "Bokeljska mornarica 809" Zagreb</t>
  </si>
  <si>
    <t>00000069</t>
  </si>
  <si>
    <t>03189734311</t>
  </si>
  <si>
    <t>0221284</t>
  </si>
  <si>
    <t>098/288-402</t>
  </si>
  <si>
    <t>bokelji809.zagreb@gmail.com</t>
  </si>
  <si>
    <t>predsjednik udruge, Ivica Škanata</t>
  </si>
  <si>
    <t>Nabava digitalne opreme za rad udruge</t>
  </si>
  <si>
    <t>Zajednica protjeranih Hrvata iz Srijema Bačke i Banata</t>
  </si>
  <si>
    <t>00000952</t>
  </si>
  <si>
    <t>0151985</t>
  </si>
  <si>
    <t>Ulica grada Vukovara 235</t>
  </si>
  <si>
    <t>099/2222-302</t>
  </si>
  <si>
    <t>zajednica.srijemaca@gmail.com</t>
  </si>
  <si>
    <t>www.udruga-hrvata-iz-srijema.hr</t>
  </si>
  <si>
    <t>predsjednik udruge, Mato Jurić</t>
  </si>
  <si>
    <t>Izdavanje dva broja glasila zajednice "Zov Srijema", za grafičku pripremu i tisak istog</t>
  </si>
  <si>
    <t>Albansko kulturno društvo "Shkendija"</t>
  </si>
  <si>
    <t>00001036</t>
  </si>
  <si>
    <t>94743426957</t>
  </si>
  <si>
    <t>0173582</t>
  </si>
  <si>
    <t>Draškovićeva 25</t>
  </si>
  <si>
    <t>095/844-6606</t>
  </si>
  <si>
    <t>info@shkendija.hr</t>
  </si>
  <si>
    <t>Behar Mullajupi</t>
  </si>
  <si>
    <t xml:space="preserve">Troškovi organiziranja dana albanske mladeži u Republici Hrvatskoj i proslave dana neovisnosti Republike Kosova </t>
  </si>
  <si>
    <t>Udruga "Dječja alka Vučkovića"</t>
  </si>
  <si>
    <t>0294714</t>
  </si>
  <si>
    <t>00258124859</t>
  </si>
  <si>
    <t>Brnaze 80, 21 230 Sinj</t>
  </si>
  <si>
    <t>098/633-222</t>
  </si>
  <si>
    <t>josip.beco.vuckovic@gmail.com</t>
  </si>
  <si>
    <t>Josip Vučković</t>
  </si>
  <si>
    <t xml:space="preserve">Troškovi organiziranja dječje alke </t>
  </si>
  <si>
    <t>Hrvatsko-iransko društvo Irandustan</t>
  </si>
  <si>
    <t>21011903</t>
  </si>
  <si>
    <t>98988983526</t>
  </si>
  <si>
    <t>0351263</t>
  </si>
  <si>
    <t>Rusanova 17</t>
  </si>
  <si>
    <t>091/511-8922</t>
  </si>
  <si>
    <t>info@hid-irandustan.hr</t>
  </si>
  <si>
    <t>www.hid-irandustan.hr</t>
  </si>
  <si>
    <t>predsjednik udruge, Ebtehaj Navaey</t>
  </si>
  <si>
    <t>Organizacija programa "Ususret Nouruzu 2017." posvećenog proslavi Nouruza (novog dana) iranskog tradicionalnog blagdana Nove godine; dio avionskih karata za izvođače; troškove smještaja i troškove reprezentacije.</t>
  </si>
  <si>
    <t>Društvo Neretvana i prijatelja Neretve u Zagrebu</t>
  </si>
  <si>
    <t>21004530</t>
  </si>
  <si>
    <t>91999842139</t>
  </si>
  <si>
    <t>0021253</t>
  </si>
  <si>
    <t>Augusta Prosenika 11</t>
  </si>
  <si>
    <t>098/218-394</t>
  </si>
  <si>
    <t>info@drustvo-neretvana.hr</t>
  </si>
  <si>
    <t>www.drustvo-neretvana.hr</t>
  </si>
  <si>
    <t>Luka Vlahović</t>
  </si>
  <si>
    <t>Pomoć u radu i djelovanju udruge</t>
  </si>
  <si>
    <t>Biciklistički klub "Kamešnica"</t>
  </si>
  <si>
    <t>17005575</t>
  </si>
  <si>
    <t>87433546604</t>
  </si>
  <si>
    <t>4633563</t>
  </si>
  <si>
    <t>Otok, Strana 1 br. 83</t>
  </si>
  <si>
    <t>tajnik kluba, 
Roko Pavlinušić</t>
  </si>
  <si>
    <t>Za troškove nabavke službenih majica i troškove nabavke materijala za uređenje staze za profesionalnu biciklističku MTB utrku "XCO Vučja staza"</t>
  </si>
  <si>
    <t>245</t>
  </si>
  <si>
    <t>upravitelj zaklade, Ivan Soldo</t>
  </si>
  <si>
    <t>Zavičajno društvo Međimurje</t>
  </si>
  <si>
    <t>21001482</t>
  </si>
  <si>
    <t>Gajeva 2A</t>
  </si>
  <si>
    <t>091/180-7937</t>
  </si>
  <si>
    <t>zdmedjimurje@gmail.com</t>
  </si>
  <si>
    <t>predsjednik izvršnog Odbora, 
Matija Kikelj</t>
  </si>
  <si>
    <t>Sufinanciranje održavanja tradicionalne 26. "Međimurske večerje"</t>
  </si>
  <si>
    <t>Udruga zavičajnih Poljičana "Sveti Jure"</t>
  </si>
  <si>
    <t>21002949</t>
  </si>
  <si>
    <t>75100087230</t>
  </si>
  <si>
    <t>0005185</t>
  </si>
  <si>
    <t>091/509-6121</t>
  </si>
  <si>
    <t>udruga.zagrebackih.poljicana@gmail.com</t>
  </si>
  <si>
    <t>zamjenik predsjednika, 
Zdravko Vladanović</t>
  </si>
  <si>
    <t>Financijska potpora za pokriće dijela troška aktivnosti jačanja kapaciteta udruge - režijski troškovi</t>
  </si>
  <si>
    <t>predsjednik Udruge, Ivica Škanata</t>
  </si>
  <si>
    <t>Organizacija Tripundanskih svečanosti u Zagrebu</t>
  </si>
  <si>
    <t>Društvo "Trka na prstenac"</t>
  </si>
  <si>
    <t>18000448</t>
  </si>
  <si>
    <t>08533706614</t>
  </si>
  <si>
    <t>0201697</t>
  </si>
  <si>
    <t>Barban 1</t>
  </si>
  <si>
    <t>099/800-7346</t>
  </si>
  <si>
    <t>drustvo@trkanaprstenac.hr</t>
  </si>
  <si>
    <t>www.trkanaprstenac.hr</t>
  </si>
  <si>
    <t>predsjednik, Dalibor Paus</t>
  </si>
  <si>
    <t>Organizacija Trke na prstenac</t>
  </si>
  <si>
    <t>Klub prijatelja otoka Mljeta</t>
  </si>
  <si>
    <t>21001600</t>
  </si>
  <si>
    <t>86300698297</t>
  </si>
  <si>
    <t>0369055</t>
  </si>
  <si>
    <t>Hribarov prilaz 6</t>
  </si>
  <si>
    <t>098/815-750</t>
  </si>
  <si>
    <t>klub.mljecana@gmail.com</t>
  </si>
  <si>
    <t>tajnica kluba, Marija Market</t>
  </si>
  <si>
    <t>Organizacija trodnevne radionice izrade autohtonih predmetai desetodnevnu izložbenu prezentaciju otoka Mljeta s ciljem kulturnog približavanja života na otoku i tradicije otoka Mljeta Zagrepčanima.</t>
  </si>
  <si>
    <t xml:space="preserve">Hrvatsko društvo za pravo i ekonomiju </t>
  </si>
  <si>
    <t>Vlaška 53</t>
  </si>
  <si>
    <t>091/576-2454</t>
  </si>
  <si>
    <t>mirna.malbasic@gmail.com</t>
  </si>
  <si>
    <t>www.hdpe.hr</t>
  </si>
  <si>
    <t>potpredsjednica, Mirna Malbašić</t>
  </si>
  <si>
    <t>Isplata honorara za voditelje projekta, kupnju projektora za potrebe edukacije, održavanje web stranice u dijelu potrebnom za edukacije.</t>
  </si>
  <si>
    <t>Livanjska zajednica Zagreb</t>
  </si>
  <si>
    <t>21000582</t>
  </si>
  <si>
    <t>76501421177</t>
  </si>
  <si>
    <t>0121947</t>
  </si>
  <si>
    <t>Hrvatskog proljeća 38/1</t>
  </si>
  <si>
    <t>098/310-521</t>
  </si>
  <si>
    <t>livanjska.zajednica.zagreb1@zg.t-com.hr</t>
  </si>
  <si>
    <t>www.livanjskazajednica.hr</t>
  </si>
  <si>
    <t>predsjednik, Branko Miloloža</t>
  </si>
  <si>
    <t>Troškovi najma i režija</t>
  </si>
  <si>
    <t>Zavičajno društvo Sinac</t>
  </si>
  <si>
    <t>21000230</t>
  </si>
  <si>
    <t>03343232056</t>
  </si>
  <si>
    <t>0147747</t>
  </si>
  <si>
    <t>Cerska 1</t>
  </si>
  <si>
    <t>091/5700-217</t>
  </si>
  <si>
    <t>info@zd-sinac.hr</t>
  </si>
  <si>
    <t>www.zd-sinac.hr</t>
  </si>
  <si>
    <t>predsjednik, Ivan Bogdanić</t>
  </si>
  <si>
    <t>Troškovi gostovanja Gradišćanskih Hrvata iz Mađarske na Ivanjskim kresovima, putni troškovi za odlazak na međunarodnu večer folklora u Vionici (Čitluk, BiH) i otkup dijelova narodne nošnje-ženskih tkanih torbi.</t>
  </si>
  <si>
    <t>Hrvatski diplomatski klub</t>
  </si>
  <si>
    <t>21002564</t>
  </si>
  <si>
    <t>20754389027</t>
  </si>
  <si>
    <t>0179631</t>
  </si>
  <si>
    <t>Petretićev trg 2</t>
  </si>
  <si>
    <t>098/218-228</t>
  </si>
  <si>
    <t>hdk@mvep.hr</t>
  </si>
  <si>
    <t>www.hdk-cdc.hr</t>
  </si>
  <si>
    <t>predsjednik, Smiljan Šimac</t>
  </si>
  <si>
    <t>Organizacija predavanja, okruglih stolova, tribina, suradnja s udrugama i društvima u drugim zemljama, izdavanje serije knjiga, razvijanje boljih odnosa s nacionalnim manjinama, vjerskim zajednicama i civilnim udrugama, objavljivanje publikacija o aktivnostima, obilježavanje značajnih datuma hrvatske diplomacije, izdavanje Glasnika HDK, uređivanje mrežnih stranica.</t>
  </si>
  <si>
    <t>UDRUGA OS</t>
  </si>
  <si>
    <t>21010645</t>
  </si>
  <si>
    <t>16271867307</t>
  </si>
  <si>
    <t>Tuga Tarle</t>
  </si>
  <si>
    <t>OBILJEŽAVANJE MEĐUN.  DANA ŽENA-PRIREDBA ŽENE S VIZIJOM</t>
  </si>
  <si>
    <t>SAVEZ ROMA U RH KALI SARA</t>
  </si>
  <si>
    <t>ORGANIZACIJA OBILJEŽAVANJA MEĐUN.DANA SJEĆANJA NA ROMSKE ŽRTVE GENOCIDA-SAMUDARIPEN</t>
  </si>
  <si>
    <t>HRVATSKI HELSINŠKI ODBOR ZA LJUDSKA PRAVA</t>
  </si>
  <si>
    <t>21002898</t>
  </si>
  <si>
    <t>63324109596</t>
  </si>
  <si>
    <t>0085308</t>
  </si>
  <si>
    <t>Ivan Zvonimir Čičak</t>
  </si>
  <si>
    <t>POTPORA ZA OSNOVNO FUNKCIONIRANJE UDRUGE</t>
  </si>
  <si>
    <t>HRVATSKO DRUŠTVO POLITIČKIH ZATVORENIKA-PODRUŽNICA ZAGREB</t>
  </si>
  <si>
    <t>21002310</t>
  </si>
  <si>
    <t>0088781</t>
  </si>
  <si>
    <t>Marijan Čuvalo</t>
  </si>
  <si>
    <t>CRKVA CJELOVITOG EVANĐELJA</t>
  </si>
  <si>
    <t>24</t>
  </si>
  <si>
    <t>39639860527</t>
  </si>
  <si>
    <t>Mario Dučić</t>
  </si>
  <si>
    <t>ORGANIZACIJA JARUN FESTA</t>
  </si>
  <si>
    <t>KOALICIJA ROMA HRVATSKE-KRUH</t>
  </si>
  <si>
    <t>21004004</t>
  </si>
  <si>
    <t>83652275577</t>
  </si>
  <si>
    <t>0276891</t>
  </si>
  <si>
    <t>Sead Braco Hasanović</t>
  </si>
  <si>
    <t>OBILJEŽAVANJE ĐURĐEVDANA</t>
  </si>
  <si>
    <t>HRV.DRUŠTVO POLITIČKIH ZATVORENIKA-ŽRTAVA KOMUNIZMA</t>
  </si>
  <si>
    <t>00000024</t>
  </si>
  <si>
    <t>0125921</t>
  </si>
  <si>
    <t>Josip Ferek</t>
  </si>
  <si>
    <t>PODMIRIVANJE TROŠKOVA UKOPA PREMINULOG PREDSJEDNIKA HDPZŽK DR.MARKA VESELICE</t>
  </si>
  <si>
    <t>UDRUGA ZA POMOĆ I EDUKACIJU ŽRTAVA MOBBINGA</t>
  </si>
  <si>
    <t>TROŠKOVI OSNOVNOG FUNKCIONIRANJA UDRUGE</t>
  </si>
  <si>
    <t>STUDENTSKI KATOLIČKI CENTAR PALMA (SKAC)</t>
  </si>
  <si>
    <t>21002196</t>
  </si>
  <si>
    <t>POTPORA INSTITUCIONALNOM I ORGANIZACIJSKOM RAZVOJU UDRUGE</t>
  </si>
  <si>
    <t>KUĆA LJUDSKIH PRAVA ZAGREB</t>
  </si>
  <si>
    <t>21006459</t>
  </si>
  <si>
    <t>84554015070</t>
  </si>
  <si>
    <t>2106459</t>
  </si>
  <si>
    <t>Ivan Novosel</t>
  </si>
  <si>
    <t>POTPORA ISTRAŽIVAČKIM I MONITORING AKTIVNOSTIMA UDRUGE; IZRADA GODIŠNJEG IZVJEŠTAJA O STANJU LJUDSKIH PRAVA U RH U 2016.</t>
  </si>
  <si>
    <t>HRVATSKA UDRUGA ZA ODNOSE S JAVNOŠĆU HUOJ</t>
  </si>
  <si>
    <t>00000913</t>
  </si>
  <si>
    <t>84996804446</t>
  </si>
  <si>
    <t>0065722</t>
  </si>
  <si>
    <t>Maja Vela</t>
  </si>
  <si>
    <t xml:space="preserve">TISAK PRIRUČNIKA ERMINE DURAJ: ODNOSI S MEDIJIMA U LOK.I REG.SAMOUPRAVI U HRVATSKOJ </t>
  </si>
  <si>
    <t>SAN ZA NACIONALNE MANJINE</t>
  </si>
  <si>
    <t>21012467</t>
  </si>
  <si>
    <t>75074476756</t>
  </si>
  <si>
    <t>0390893</t>
  </si>
  <si>
    <t>Ramo Dedić</t>
  </si>
  <si>
    <t>OBILJ.SVJ.DANA ROMA; OBILJEŽ.ĐURĐEVDANA; POSJET JASENOVCU</t>
  </si>
  <si>
    <t>MAĐARSKO KULTURNO DRUŠTVO ADY ENDRE MAGYAR KULTURKOR</t>
  </si>
  <si>
    <t>00000626</t>
  </si>
  <si>
    <t>42293034424</t>
  </si>
  <si>
    <t>0089575</t>
  </si>
  <si>
    <t>Ferencne Ranogajec</t>
  </si>
  <si>
    <t>ORGANIZACIJA RADIONICE MAĐARSKOG JEZIKA</t>
  </si>
  <si>
    <t>HRVATSKI NOVINARI I PUBLICISTI</t>
  </si>
  <si>
    <t>21011763</t>
  </si>
  <si>
    <t>38279989730</t>
  </si>
  <si>
    <t>0348548</t>
  </si>
  <si>
    <t>Hrvoje Juvančić</t>
  </si>
  <si>
    <t>IZRADA VIZUALNOG IDENTITETA, INTERNETSKIH STRANICA HNIP-a I BOLJA PROMOCIJA AKTIVNOSTI UDRUGE</t>
  </si>
  <si>
    <t>BOŠNJAČKA NACIONALNA ZAJEDNICA ZA GZ I ZŽ</t>
  </si>
  <si>
    <t>21004139</t>
  </si>
  <si>
    <t>61714795237</t>
  </si>
  <si>
    <t>0100688</t>
  </si>
  <si>
    <t>Sead Berberović</t>
  </si>
  <si>
    <t>ORGANIZACIJA SIMPOZIJA DOPRINOSI ISLAMSKE KULTURE I CIVILIZACIJE EUROPI</t>
  </si>
  <si>
    <t>KULTURNO DRUŠTVO BOŠNJAKA HRVATSKE "PREPOROD"</t>
  </si>
  <si>
    <t>00000373</t>
  </si>
  <si>
    <t>89134439429</t>
  </si>
  <si>
    <t>0106203</t>
  </si>
  <si>
    <t>Ervin Jahić</t>
  </si>
  <si>
    <t>OBILJEŽAVANJE 22. GODIŠNJICE GONOCIDA U SREBRENICI</t>
  </si>
  <si>
    <t>HRVATSKO DRUŠTVO ZA TRAUMATSKI STRES</t>
  </si>
  <si>
    <t>21008740</t>
  </si>
  <si>
    <t>50786890531</t>
  </si>
  <si>
    <t>0192297</t>
  </si>
  <si>
    <t>Dean Ajduković</t>
  </si>
  <si>
    <t>ISTRAŽIVANJE STAVOVA GRAĐANA PREMA INTEGRACIJI MIGRANATA</t>
  </si>
  <si>
    <t>I MI SMO TU-20 GODINA ORGANIZIRANOG DJELOVANJA ROMSKE NACIONALNE MANJINE U GZ</t>
  </si>
  <si>
    <t>UDRUGA ZA NEZAVISNO KREATIVNO DJELOVANJE ACT</t>
  </si>
  <si>
    <t>21009316</t>
  </si>
  <si>
    <t>NABAVA FOTOOPREME</t>
  </si>
  <si>
    <t>OBILJEŽAVANJE SVJETSKOG DANA ROMSKOG JEZIKA</t>
  </si>
  <si>
    <t>SNIMANJE DOKUMENTARNOG FILMA O DESETOGODIŠNJEM RADU UDRUGE</t>
  </si>
  <si>
    <t>SUFINANCIRANJE DOTISKA PRVOG HRVATSKO-ROMSKOG I ROMSKO-HRVATSKOG RJEČNIKA</t>
  </si>
  <si>
    <t>UDRUGA PREDSTAVNIKA SUVLASNIKA STAMBENIH ZGRADA GZ</t>
  </si>
  <si>
    <t>21012162</t>
  </si>
  <si>
    <t>03488046767</t>
  </si>
  <si>
    <t>0376019</t>
  </si>
  <si>
    <t>Zdravko Vladanović</t>
  </si>
  <si>
    <t>ORGANIZACIJA SIMPOZIJA O BOSANSKOM JEZIKU</t>
  </si>
  <si>
    <t>ZAJEDNICA NIJEMACA U HRVATSKOJ</t>
  </si>
  <si>
    <t>00000423</t>
  </si>
  <si>
    <t>62489844128</t>
  </si>
  <si>
    <t>0022063</t>
  </si>
  <si>
    <t>Ivan Rittig</t>
  </si>
  <si>
    <t>ORGANIZACIJA KULTURNE MANIFESTACIJE "KULTURTREFFEN IN DER STADT ZAGREB"</t>
  </si>
  <si>
    <t>CENTAR ZA DEMOKRACIJU I PRAVO MIKO TRIPALO</t>
  </si>
  <si>
    <t>21003065</t>
  </si>
  <si>
    <t>39816322504</t>
  </si>
  <si>
    <t>0065102</t>
  </si>
  <si>
    <t>Tvrtko Jakovina</t>
  </si>
  <si>
    <t>IZDAVANJE KNJIGE "25 GODINA HRVATSKE NEOVISNOSTI-KAKO DALJE?"</t>
  </si>
  <si>
    <t>HUMANITARNA ORGANIZ.SVJETSKA ORGANIZ.ROMA U HRVATSKOJ</t>
  </si>
  <si>
    <t>00001821</t>
  </si>
  <si>
    <t>86996398605</t>
  </si>
  <si>
    <t>0102616</t>
  </si>
  <si>
    <t>Ivan Rumbak</t>
  </si>
  <si>
    <t>NABAVA TRADICIONALNIH ROMSKIH INSTRUMENATA U SVRHU OČUVANJA GLAZBENE KULTURNE BAŠTINE ROMA</t>
  </si>
  <si>
    <t>HRVATSKA UDRUGA MENAĐERA SIGURNOSTI</t>
  </si>
  <si>
    <t>21005324</t>
  </si>
  <si>
    <t>16381590465</t>
  </si>
  <si>
    <t>0057959</t>
  </si>
  <si>
    <t>Alen Ostojić</t>
  </si>
  <si>
    <t>EDUKACIJA ZA ZAJEDNICU-DANI PREVENCIJE KRIMINALITETA</t>
  </si>
  <si>
    <t>Češka Obec Bjelovar</t>
  </si>
  <si>
    <t>07000178</t>
  </si>
  <si>
    <t>61335517003</t>
  </si>
  <si>
    <t>0110799</t>
  </si>
  <si>
    <t>Miruška Lončar</t>
  </si>
  <si>
    <t>TROŠKOVI MANIFESTACIJE "VEČER NACIONALNIH MANJINA" U BJELOVARU</t>
  </si>
  <si>
    <t>Transparency International Hrvatska</t>
  </si>
  <si>
    <t>00001758</t>
  </si>
  <si>
    <t>05289358009</t>
  </si>
  <si>
    <t>0054267</t>
  </si>
  <si>
    <t>Davorka Budimir</t>
  </si>
  <si>
    <t>TROŠKOVI ORGANIZACIJE PREDSTAVLJANJA KNJIGE  "POLITIČKA ELITA U HRVATSKOJ 1990.-2000."</t>
  </si>
  <si>
    <t>Hrvatski novinari i publicisti</t>
  </si>
  <si>
    <t>TROŠKOVI DODJELE GODIŠNJE NAGRADE HNIP-a ZA NAJBOLJI NOVINARSKI RAD</t>
  </si>
  <si>
    <t>Talijanska unija - zajednica Talijana u Zagrebu</t>
  </si>
  <si>
    <t>21005402</t>
  </si>
  <si>
    <t>45817073180</t>
  </si>
  <si>
    <t>0151251</t>
  </si>
  <si>
    <t>Daniela Dapas</t>
  </si>
  <si>
    <t>PREDSTAVLJANJE KNJIGE "TALIJANI U ZAGREBU" U RIMU U HRVATSKOM VELEPOSLANSTVU</t>
  </si>
  <si>
    <t>Albansko kulturno društvo Shkendija</t>
  </si>
  <si>
    <t>DANI KULTURE ALBANSKE NAC.MANJINE U RH I DAN NEOVISNOSTI REPUBLIKE ALBANIJE</t>
  </si>
  <si>
    <t>Centar za demokraciju i pravo Miko Tripalo</t>
  </si>
  <si>
    <t>FINANCIRANJE RADA UDRUGE</t>
  </si>
  <si>
    <t>Udruga Afrika u mom srcu</t>
  </si>
  <si>
    <t>21012456</t>
  </si>
  <si>
    <t>31453260788</t>
  </si>
  <si>
    <t>2112456</t>
  </si>
  <si>
    <t>Kikelomo Tope Olufeyimi</t>
  </si>
  <si>
    <t>MANIFESTACIJA CROATIA AFRICAN CARNIVAL</t>
  </si>
  <si>
    <t>Forum hrvatske sloge</t>
  </si>
  <si>
    <t>00002098</t>
  </si>
  <si>
    <t>12402450983</t>
  </si>
  <si>
    <t>0056707</t>
  </si>
  <si>
    <t>Zoran Šangut</t>
  </si>
  <si>
    <t>TROŠKOVI OSTVARIVANJA PLANA I PROGRAMA UDRUGE</t>
  </si>
  <si>
    <t>Mađarsko kulturno društvo Ady Endre</t>
  </si>
  <si>
    <t>Udruga romskih dragovoljaca i veterana Domovinskog rata</t>
  </si>
  <si>
    <t>21004159</t>
  </si>
  <si>
    <t>47939950929</t>
  </si>
  <si>
    <t>0392520</t>
  </si>
  <si>
    <t>KNJIGOVODSTVENE USLUGE I NABAVA SREDSTAVA ZA JAVNE RADNE AKTIVNOSTI</t>
  </si>
  <si>
    <t>Koalicija Roma Hrvatske Kruh</t>
  </si>
  <si>
    <t xml:space="preserve">PROSLAVA BLAGDANA BOŽIĆA  </t>
  </si>
  <si>
    <t>Javni natječaj za financiranje programa i projekata udruga iz područja promicanja ljudskih prava iz Proračuna Grada Zagreba za 2017.</t>
  </si>
  <si>
    <t>Oboji svijet šarenim bojama tolerancije</t>
  </si>
  <si>
    <t>ORGANIZACIJA STATUS: M</t>
  </si>
  <si>
    <t>Promicanje antidiskriminacije na radnim mjestima u Gradu Zagrebu</t>
  </si>
  <si>
    <t>OTVORENA MEDIJSKA GRUPACIJA</t>
  </si>
  <si>
    <t>2103516</t>
  </si>
  <si>
    <t>Ivana Mezak</t>
  </si>
  <si>
    <t>Upoznajmo se!</t>
  </si>
  <si>
    <t>Obrazovanjem do sudjelovanja</t>
  </si>
  <si>
    <t>U IME OBITELJI</t>
  </si>
  <si>
    <t>Jačanje kapaciteta udruga za društveno zagovaranje</t>
  </si>
  <si>
    <t>Pluralizam vjera i uvjerenja: perspektiva ljudskih prava</t>
  </si>
  <si>
    <t>ZaJedn(o)akost</t>
  </si>
  <si>
    <t>Usudi se djelovati</t>
  </si>
  <si>
    <t>0000046</t>
  </si>
  <si>
    <t>Informiranjem do ostvarenja prava za žene koje su preživjele silovanje u ratu</t>
  </si>
  <si>
    <t>Patrijarhalni svijet umjetnosti</t>
  </si>
  <si>
    <t>RODITELJI U AKCIJI - RODA</t>
  </si>
  <si>
    <t>0007200</t>
  </si>
  <si>
    <t>Sve boje obitelji - promicanje i zaštita prava različitih obitelji</t>
  </si>
  <si>
    <t>CENTAR ZA KULTURU DIJALOGA - CKD</t>
  </si>
  <si>
    <t>210111779</t>
  </si>
  <si>
    <t>97119804777</t>
  </si>
  <si>
    <t>0341904</t>
  </si>
  <si>
    <t>Bermin Meškić</t>
  </si>
  <si>
    <t>Islamski vjerski odgoj u vrtiću</t>
  </si>
  <si>
    <t>Odluka čelnika</t>
  </si>
  <si>
    <t>SAVEZ DRUŠTAVA DISTROFIČARA HRVATSKE</t>
  </si>
  <si>
    <t>Humanitarna večer</t>
  </si>
  <si>
    <t>Poziv za predlaganje programa javnih potreba u kulturi Grada Zagreba</t>
  </si>
  <si>
    <t>Udruga ZAKUD Vinkovci</t>
  </si>
  <si>
    <t>3301362</t>
  </si>
  <si>
    <t>75673853457</t>
  </si>
  <si>
    <t>0022029</t>
  </si>
  <si>
    <t>Trg Vinkovačkih jeseni 1</t>
  </si>
  <si>
    <t>Stjepan Đureković</t>
  </si>
  <si>
    <t>Vinkovačke jeseni</t>
  </si>
  <si>
    <t>Udruga Legende Zagreb</t>
  </si>
  <si>
    <t>04786700</t>
  </si>
  <si>
    <t>Maksimirska cesta 34</t>
  </si>
  <si>
    <t>Domino</t>
  </si>
  <si>
    <t>15804783376</t>
  </si>
  <si>
    <t>0081426</t>
  </si>
  <si>
    <t>Zvonimir Dobrović</t>
  </si>
  <si>
    <t>Queer momenti</t>
  </si>
  <si>
    <t>Factum</t>
  </si>
  <si>
    <t>81603361175</t>
  </si>
  <si>
    <t>0057002</t>
  </si>
  <si>
    <t>Nenad Puhovski</t>
  </si>
  <si>
    <t>Zagreb dox 2017.</t>
  </si>
  <si>
    <t>Hrvatski filmski savez</t>
  </si>
  <si>
    <t>29355825482</t>
  </si>
  <si>
    <t>0082856</t>
  </si>
  <si>
    <t>Marija Ratković Vidaković</t>
  </si>
  <si>
    <t>Kino Tuškanac</t>
  </si>
  <si>
    <t>Monografska knjižica Pansini</t>
  </si>
  <si>
    <t>Program zaštite autorskih filmova Vladimira Peteka</t>
  </si>
  <si>
    <t>Scenaristička radionica Palunko</t>
  </si>
  <si>
    <t>Multimedijalni institut</t>
  </si>
  <si>
    <t>92350127540</t>
  </si>
  <si>
    <t>0142441</t>
  </si>
  <si>
    <t>Petar Milat</t>
  </si>
  <si>
    <t>Human rights film festival</t>
  </si>
  <si>
    <t>Restart</t>
  </si>
  <si>
    <t>Oliver Sertić</t>
  </si>
  <si>
    <t>Škola dokumentarnog filma</t>
  </si>
  <si>
    <t>Udruga 25 FPS za audiovizualna istraživanja</t>
  </si>
  <si>
    <t>99291112037</t>
  </si>
  <si>
    <t>0109728</t>
  </si>
  <si>
    <t>Marina Kožul</t>
  </si>
  <si>
    <t>11. 25 FPS intenacionalni festival eksperimentalnog filma i videa</t>
  </si>
  <si>
    <t>Udruga Bijeli val</t>
  </si>
  <si>
    <t>00000027</t>
  </si>
  <si>
    <t>84193976847</t>
  </si>
  <si>
    <t>0133791</t>
  </si>
  <si>
    <t>Nikola Devčić</t>
  </si>
  <si>
    <t>Subversive film festival</t>
  </si>
  <si>
    <t>Umjetnička organizacija "film-protufilm"</t>
  </si>
  <si>
    <t>87431717711</t>
  </si>
  <si>
    <t>0131161</t>
  </si>
  <si>
    <t>Tanja Vrvilo</t>
  </si>
  <si>
    <t>Filmske mutacije</t>
  </si>
  <si>
    <t>Umjetnička organizacija Zagreb film festival</t>
  </si>
  <si>
    <t>85305939367</t>
  </si>
  <si>
    <t>0055409</t>
  </si>
  <si>
    <t>Boris T. Matić</t>
  </si>
  <si>
    <t>Filmski programi kina Europa</t>
  </si>
  <si>
    <t>Zagreb film festival</t>
  </si>
  <si>
    <t>Autonomni kulturni centar - Attack</t>
  </si>
  <si>
    <t>Sanja Burlović</t>
  </si>
  <si>
    <t>Filmski studio Medika</t>
  </si>
  <si>
    <t>Kino klub Zagreb</t>
  </si>
  <si>
    <t>Vedran Šuvar</t>
  </si>
  <si>
    <t>Radionice Kino kluba Zagreb</t>
  </si>
  <si>
    <t>Multimedijalna organizacija Bacači sjenki</t>
  </si>
  <si>
    <t>75226535695</t>
  </si>
  <si>
    <t>0118040</t>
  </si>
  <si>
    <t>Boris Bakal</t>
  </si>
  <si>
    <t>Froom edukativni program filmske kulture</t>
  </si>
  <si>
    <t>Prostor rodne i medijske kulture K-zona</t>
  </si>
  <si>
    <t>Gabrijela Ivanov</t>
  </si>
  <si>
    <t>Vox feminae</t>
  </si>
  <si>
    <t>Udruga djeca susreću umjetnost</t>
  </si>
  <si>
    <t>31865324772</t>
  </si>
  <si>
    <t>0193471</t>
  </si>
  <si>
    <t xml:space="preserve">Edita Galinec </t>
  </si>
  <si>
    <t>"Sedmi kontinetnt u bolnici"</t>
  </si>
  <si>
    <t>Udruga za razvoj kulture "URK"</t>
  </si>
  <si>
    <t>Nove filmske večeri u Močvari</t>
  </si>
  <si>
    <t>Udruga ZAMISLI</t>
  </si>
  <si>
    <t>Slušam, dakle vidim film</t>
  </si>
  <si>
    <t>Kulturni klub</t>
  </si>
  <si>
    <t>17834732750</t>
  </si>
  <si>
    <t>0082609</t>
  </si>
  <si>
    <t>Zlatko Vidačković</t>
  </si>
  <si>
    <t>Filmovi.hr</t>
  </si>
  <si>
    <t>Udruga festival suvremenog židovskog filma</t>
  </si>
  <si>
    <t>04338763558</t>
  </si>
  <si>
    <t>0082686</t>
  </si>
  <si>
    <t>Nataša Popović</t>
  </si>
  <si>
    <t>Festival tolerancije</t>
  </si>
  <si>
    <t>udruga Alternator</t>
  </si>
  <si>
    <t>30522286914</t>
  </si>
  <si>
    <t>0183912</t>
  </si>
  <si>
    <t>Tatjana Aćimović</t>
  </si>
  <si>
    <t>Festival o pravima djece</t>
  </si>
  <si>
    <t>UDRUŽENJE RA RAZVOJ KULTURE "URK"</t>
  </si>
  <si>
    <t>Močvara-multimedijalni kulturni centar za mlade</t>
  </si>
  <si>
    <t>MULTIMEDIJALNI INSTITUT</t>
  </si>
  <si>
    <t>00001373</t>
  </si>
  <si>
    <t>0080691</t>
  </si>
  <si>
    <t>Tomislav Medak</t>
  </si>
  <si>
    <t>Kulturni i umjetnički centar MaMa</t>
  </si>
  <si>
    <t>KONTEJNER│BIRO SUVREMENE UMJETNIČKE PRAKSE</t>
  </si>
  <si>
    <t>Touch me Festival 2017.</t>
  </si>
  <si>
    <t>KADENCA- UDRUGA ZABAVLJAČA</t>
  </si>
  <si>
    <t>0021002666</t>
  </si>
  <si>
    <t>12884984092</t>
  </si>
  <si>
    <t>0027969</t>
  </si>
  <si>
    <t>Zlatko Petrović</t>
  </si>
  <si>
    <t>Ljeto na Štrosu</t>
  </si>
  <si>
    <t>DOMINO</t>
  </si>
  <si>
    <t>21003147</t>
  </si>
  <si>
    <t>Queer Zagreb Sezona 2017</t>
  </si>
  <si>
    <t>21006035</t>
  </si>
  <si>
    <t>20. međunarodni festival stripa Crtani romani šou-Zagreb Comin Con</t>
  </si>
  <si>
    <t>CESTAGRAM</t>
  </si>
  <si>
    <t>21002041</t>
  </si>
  <si>
    <t>0027944</t>
  </si>
  <si>
    <t>Miran Hadži- Veljković</t>
  </si>
  <si>
    <t>CEST IS D BEST- 21 - ULIČNI FESTIVAL</t>
  </si>
  <si>
    <t>BLOK-LOKALNA BAZA ZA OSVJEŽAVANJE KULTURE</t>
  </si>
  <si>
    <t>21002203</t>
  </si>
  <si>
    <t>21741449778</t>
  </si>
  <si>
    <t>0054496</t>
  </si>
  <si>
    <t>Ivana Hanaček</t>
  </si>
  <si>
    <t>Umjetnici za kvart</t>
  </si>
  <si>
    <t>UDRUGA BIJELI VAL</t>
  </si>
  <si>
    <t>10. Subersive film festival: Europska ljevica i svijet kao dehumanizirana pustinja</t>
  </si>
  <si>
    <t>STUDIO ARTLESS</t>
  </si>
  <si>
    <t>12584487</t>
  </si>
  <si>
    <t>39615965867</t>
  </si>
  <si>
    <t>0064718</t>
  </si>
  <si>
    <t>Janja Janjatović</t>
  </si>
  <si>
    <t>15. festival prvih izmišljanje tradicije</t>
  </si>
  <si>
    <t>UDRUGA CIRKORAMA</t>
  </si>
  <si>
    <t>21006538</t>
  </si>
  <si>
    <t>10519789204</t>
  </si>
  <si>
    <t>0001830</t>
  </si>
  <si>
    <t>Nikola Mijatović</t>
  </si>
  <si>
    <t>Program udruge Cirkorama 2017.</t>
  </si>
  <si>
    <t>UDRUGA LAUBA</t>
  </si>
  <si>
    <t>21008237</t>
  </si>
  <si>
    <t>23248350988</t>
  </si>
  <si>
    <t>0173574</t>
  </si>
  <si>
    <t>Vanja Žanko</t>
  </si>
  <si>
    <t>Laubaland</t>
  </si>
  <si>
    <t>UDRUGA GRAĐANA ZAPRUĐE</t>
  </si>
  <si>
    <t>21002384</t>
  </si>
  <si>
    <t>69378749013</t>
  </si>
  <si>
    <t>0413620</t>
  </si>
  <si>
    <t>Ozren Kovačević</t>
  </si>
  <si>
    <t>Zapruđe uživo 2017</t>
  </si>
  <si>
    <t>UDRUŽENJE ZA RAZVOJ KULTURE URK</t>
  </si>
  <si>
    <t>Galerija močvara</t>
  </si>
  <si>
    <t>UDRUGA NEBO</t>
  </si>
  <si>
    <t>21002827</t>
  </si>
  <si>
    <t>50181388807</t>
  </si>
  <si>
    <t>0064360</t>
  </si>
  <si>
    <t>Nebojša Stijančić</t>
  </si>
  <si>
    <t>16. Zagreb World Music Festival Nebo</t>
  </si>
  <si>
    <t>UDRUGA ZA PROMICANJE KULTURA KULTURTREGER</t>
  </si>
  <si>
    <t>Klupski program u Booksi</t>
  </si>
  <si>
    <t>KOMIKAZE</t>
  </si>
  <si>
    <t>21005872</t>
  </si>
  <si>
    <t>48954570891</t>
  </si>
  <si>
    <t>0082490</t>
  </si>
  <si>
    <t>Ivana Armanini</t>
  </si>
  <si>
    <t>Komikaze 2017</t>
  </si>
  <si>
    <t xml:space="preserve">SAVEZ UDRUGA KLUBTURA </t>
  </si>
  <si>
    <t>Clubture-HR: Programska razmjena i suradnja, 17.krug</t>
  </si>
  <si>
    <t>AUTONOMNI KULTURNI CENTAR ATTACK</t>
  </si>
  <si>
    <t xml:space="preserve">Saša Ahac </t>
  </si>
  <si>
    <t>Program kluba, FAKI, Subscena, Hacklab01, Galerija siva, Off program</t>
  </si>
  <si>
    <t>HRVATSKO DRUŠTVO LIKOVNIH UMJETNIKA</t>
  </si>
  <si>
    <t>311</t>
  </si>
  <si>
    <t>89246742324</t>
  </si>
  <si>
    <t>0082937</t>
  </si>
  <si>
    <t>Tomislav Buntak</t>
  </si>
  <si>
    <t>Nikola Tesla-Mind from the future</t>
  </si>
  <si>
    <t>Projekt Ilica</t>
  </si>
  <si>
    <t>UMJETNIČKA ORGANIZACIJA GRUPA KUGLA</t>
  </si>
  <si>
    <t>42</t>
  </si>
  <si>
    <t>01717189665</t>
  </si>
  <si>
    <t>0131188</t>
  </si>
  <si>
    <t>Damir Bartol</t>
  </si>
  <si>
    <t>Šahtofonija rumorista, Šahtofonski orkestar, Magla</t>
  </si>
  <si>
    <t>APOTEKA - PROSTOR ZA SUVREMENU UMJETNOST</t>
  </si>
  <si>
    <t>355</t>
  </si>
  <si>
    <t>95121249876</t>
  </si>
  <si>
    <t>0310392</t>
  </si>
  <si>
    <t>Matija Debeljuh</t>
  </si>
  <si>
    <t>Kino umjetnika</t>
  </si>
  <si>
    <t>ARTENATIVA - UDRUGA ZA PROMICANJE UMJETNOSTI I KULTURE</t>
  </si>
  <si>
    <t>21004241</t>
  </si>
  <si>
    <t>85957574925</t>
  </si>
  <si>
    <t>0068632</t>
  </si>
  <si>
    <t>Martina Mezak</t>
  </si>
  <si>
    <t>Artmetamedia 00.17</t>
  </si>
  <si>
    <t>UDRUGA BACAČI SJENKI</t>
  </si>
  <si>
    <t>21004725</t>
  </si>
  <si>
    <t>42280412184</t>
  </si>
  <si>
    <t>0013412</t>
  </si>
  <si>
    <t>Parafernalije Zagreb, Kad bi zgrade mogle govoriti</t>
  </si>
  <si>
    <t>UMJETNIČKA ORGANIZACIJA BEZIMENO AUTORSKO DRUŠTVO</t>
  </si>
  <si>
    <t>82</t>
  </si>
  <si>
    <t>70124771905</t>
  </si>
  <si>
    <t>0078832</t>
  </si>
  <si>
    <t>Goran Pristaš</t>
  </si>
  <si>
    <t>Ništa tromo u svijetu</t>
  </si>
  <si>
    <t>Mikropolitike 2017 - INFRASTRUKTURE</t>
  </si>
  <si>
    <t>UMJETNIČKA ORGANIZACIJA CARGO</t>
  </si>
  <si>
    <t>363</t>
  </si>
  <si>
    <t>35075428561</t>
  </si>
  <si>
    <t>0279983</t>
  </si>
  <si>
    <t>Damir Prica Kafka</t>
  </si>
  <si>
    <t>CUL-DE-SAC, Preparirani projekt 3.0, Prezentacija multimedijalnog projekta "Šilo"</t>
  </si>
  <si>
    <t>EKSPERIMENTALNA SLOBODNA SCENA -EKSCENA</t>
  </si>
  <si>
    <t>21002206</t>
  </si>
  <si>
    <t>83411133656</t>
  </si>
  <si>
    <t>0054526</t>
  </si>
  <si>
    <t>Nino Bokan</t>
  </si>
  <si>
    <t>Rezidencija, Fencing, #Kralježnica</t>
  </si>
  <si>
    <t>KONFUZIJA</t>
  </si>
  <si>
    <t>21002435</t>
  </si>
  <si>
    <t>29931436368</t>
  </si>
  <si>
    <t>0053317</t>
  </si>
  <si>
    <t>Nenad Barić</t>
  </si>
  <si>
    <t>Illectricity Festival 2017</t>
  </si>
  <si>
    <t>KREATIVNI SINDIKAT</t>
  </si>
  <si>
    <t>21003477</t>
  </si>
  <si>
    <t>52856813660</t>
  </si>
  <si>
    <t>0094552</t>
  </si>
  <si>
    <t>Igor Grubić</t>
  </si>
  <si>
    <t>Videoforum</t>
  </si>
  <si>
    <t>KURZIV-PLATFORMA ZA PITANJE KULTURE, MEDIJA I DRUŠTVA</t>
  </si>
  <si>
    <t>0021006981</t>
  </si>
  <si>
    <t>Matija Mrakovčić</t>
  </si>
  <si>
    <t>Kritika, Abeceda nezavisne kulture</t>
  </si>
  <si>
    <t>UDRUGA MAPA</t>
  </si>
  <si>
    <t>023</t>
  </si>
  <si>
    <t>95119882211</t>
  </si>
  <si>
    <t>0242012</t>
  </si>
  <si>
    <t>Ivana Radoš</t>
  </si>
  <si>
    <t>Konstruiranje svakodnevnog, ART-ACT BOX</t>
  </si>
  <si>
    <t>PREUREDI MOJU PUMPU</t>
  </si>
  <si>
    <t>21011250</t>
  </si>
  <si>
    <t>75827633413</t>
  </si>
  <si>
    <t>0283698</t>
  </si>
  <si>
    <t>Boris Bare</t>
  </si>
  <si>
    <t>Art park Zagreb, Lapo Lapo, 30 godina Branimirove</t>
  </si>
  <si>
    <t>UDRUGA ZA RAZVOJ "URADI SAM" KULTURE-RADIONA</t>
  </si>
  <si>
    <t>21010465</t>
  </si>
  <si>
    <t>13042216614</t>
  </si>
  <si>
    <t>0246882</t>
  </si>
  <si>
    <t>Damir Prizmić</t>
  </si>
  <si>
    <t>Kontinuitet inovativnih praksi, Zvučna geometrija</t>
  </si>
  <si>
    <t>URBAN CULT</t>
  </si>
  <si>
    <t>21006887</t>
  </si>
  <si>
    <t>Jazz in the club, DJs Club Mix</t>
  </si>
  <si>
    <t>USPINJAČA-ZG</t>
  </si>
  <si>
    <t>Hrvoje Galić</t>
  </si>
  <si>
    <t>Obojeni kvart-škola za roditelje, Obojeni kvart kreativne umj.radionice</t>
  </si>
  <si>
    <t>ZAGREB PRIDE</t>
  </si>
  <si>
    <t>21006320</t>
  </si>
  <si>
    <t>80888915470</t>
  </si>
  <si>
    <t>0103101</t>
  </si>
  <si>
    <t>Jelena Poštić</t>
  </si>
  <si>
    <t>Pride 2017., #partycipacija</t>
  </si>
  <si>
    <t>STVARALAČKA MREŽA ZEBRA</t>
  </si>
  <si>
    <t>21005957</t>
  </si>
  <si>
    <t>30149263324</t>
  </si>
  <si>
    <t>0187305</t>
  </si>
  <si>
    <t>David Luščić</t>
  </si>
  <si>
    <t>Greta, Interface</t>
  </si>
  <si>
    <t>UMJETNIČKA ORGANIZACIJA ATEATAR</t>
  </si>
  <si>
    <t>356</t>
  </si>
  <si>
    <t>11080330699</t>
  </si>
  <si>
    <t>0280519</t>
  </si>
  <si>
    <t>Bruno Margetić</t>
  </si>
  <si>
    <t>Heroes of Night and Tragic</t>
  </si>
  <si>
    <t>CENTAR ZA DRAMSKU UMJETNOST</t>
  </si>
  <si>
    <t>21000853</t>
  </si>
  <si>
    <t>33136580055</t>
  </si>
  <si>
    <t>0012449</t>
  </si>
  <si>
    <t>Mila Pavičević</t>
  </si>
  <si>
    <t>Psihodramski susreti, Dramaturgije suvremenog plesa</t>
  </si>
  <si>
    <t>CENTAR ZA ISTRAŽIVANJE MODE I ODIJEVANJA</t>
  </si>
  <si>
    <t>21010486</t>
  </si>
  <si>
    <t>55825522817</t>
  </si>
  <si>
    <t>0249273</t>
  </si>
  <si>
    <t>Ante Vladislavić</t>
  </si>
  <si>
    <t>Lokus Artis, Muški manifest, Kuluralna gerontologija</t>
  </si>
  <si>
    <t>Laboratorij cirkuske umjetnosti</t>
  </si>
  <si>
    <t xml:space="preserve"> ČETVERORUKA</t>
  </si>
  <si>
    <t>345</t>
  </si>
  <si>
    <t>78662188473</t>
  </si>
  <si>
    <t>0247571</t>
  </si>
  <si>
    <t>Marina Petković Liker</t>
  </si>
  <si>
    <t>Ranjiva tijela</t>
  </si>
  <si>
    <t>UDRUGA KAZALIŠTE, VIZUALNE UMJETNOSTI I KULTURA GLUHIH DLAN</t>
  </si>
  <si>
    <t>Lino Ujčić</t>
  </si>
  <si>
    <t>Kultturološki aspekti kulture gluhih i znakovnog jezika, Visual Vernacular</t>
  </si>
  <si>
    <t>AUTORSKA RADIONICA KREACIJA ILUSTRACIJA I KOREOGRAFIJA MELONE</t>
  </si>
  <si>
    <t>219</t>
  </si>
  <si>
    <t>80635539984</t>
  </si>
  <si>
    <t>0247378</t>
  </si>
  <si>
    <t>Silvija Marchig</t>
  </si>
  <si>
    <t>Glečer Extended</t>
  </si>
  <si>
    <t>90-60-90/ PLATFORMA ZA SUVREMENU UMJETNOST</t>
  </si>
  <si>
    <t>00001935</t>
  </si>
  <si>
    <t>15166919807</t>
  </si>
  <si>
    <t>0143448</t>
  </si>
  <si>
    <t>Marijana Stanić</t>
  </si>
  <si>
    <t>Galerija 90-60-90</t>
  </si>
  <si>
    <t>STUDIO PANGOLIN</t>
  </si>
  <si>
    <t>147</t>
  </si>
  <si>
    <t>15713274984</t>
  </si>
  <si>
    <t>0056103</t>
  </si>
  <si>
    <t>Nicole Anne Marie Newit</t>
  </si>
  <si>
    <t>Prostor je taktika 8, Scenoslijedi</t>
  </si>
  <si>
    <t>"Modus Vivendi Stubaki"</t>
  </si>
  <si>
    <t>37334431551</t>
  </si>
  <si>
    <t>0292502</t>
  </si>
  <si>
    <t>Stubičke Toplice, Strmec Stubički 260</t>
  </si>
  <si>
    <t>099/6347 460</t>
  </si>
  <si>
    <t>nikola.kristic@hrt.hr</t>
  </si>
  <si>
    <t>Nikola Kristić</t>
  </si>
  <si>
    <t>Izdavanje knjige poezije Nikola Kristić: Daleke blizine</t>
  </si>
  <si>
    <t>Izdavanje knjige pjesama Nikole Kristića ilustriranih s 40 slilka Marija Tomasa, naklada 500 primjeraka</t>
  </si>
  <si>
    <t>Bijeli val</t>
  </si>
  <si>
    <t>Zagreb, Ilica 203a</t>
  </si>
  <si>
    <t>091/7685 004</t>
  </si>
  <si>
    <t>nikoladevcic@inet.hr</t>
  </si>
  <si>
    <t>www.up-underground.com</t>
  </si>
  <si>
    <t>Časopis Up&amp;underground</t>
  </si>
  <si>
    <t>Art dossier za kritičku teoriju i zbivanja na području teorije umjetnosti, filma, filozofije, kritičke teorije i novih emancipacijskih praksi za izgradnju lokalne i globalne zajednice. Dvobroj 31/32</t>
  </si>
  <si>
    <t>Bošnjačka nacionalna zajednica za Grad Zagreb i Zagrebačku županiju</t>
  </si>
  <si>
    <t>Zagreb, Ilica 54</t>
  </si>
  <si>
    <t>01/4819 377</t>
  </si>
  <si>
    <t>bnzh@zg.t-com.hr</t>
  </si>
  <si>
    <t>www.bnz.hr</t>
  </si>
  <si>
    <t>Dževad Jogunčić</t>
  </si>
  <si>
    <t>Izdavanje knjige Adnan Jahić: Muslimansko žensko pitanje u Bosni i Hercegovini (1908.-1950)</t>
  </si>
  <si>
    <t>Izdavanje stručno-znanstvene prof.dr.sc. Adnana Jahića o ženi u intelektualnom i društvenom životu Bošnjaka od aneksije do Zakona o zabrani nošenja zara i feredže, naklada 500 primjeraka</t>
  </si>
  <si>
    <t>Centar za tradicijska glazbala Hrvatske</t>
  </si>
  <si>
    <t>0104043</t>
  </si>
  <si>
    <t>Zagreb, Miroslava Milića 2</t>
  </si>
  <si>
    <t>098/275 211</t>
  </si>
  <si>
    <t>ctghr@yahoo.com</t>
  </si>
  <si>
    <t>www.gajde.com</t>
  </si>
  <si>
    <t>Stjepan Večković</t>
  </si>
  <si>
    <t>Izdavanje knjige Stjepan Večković: Hrvatska tradicijska glazbala: Dude</t>
  </si>
  <si>
    <t>Izdavanje ilustrirane stručne knjige o porijeklu, razvoju,ulozi i važnosti u tradiciji, upute za sviranje i drugo o glazbalu dude, 300 primjeraka</t>
  </si>
  <si>
    <t>Centar za ženske studije</t>
  </si>
  <si>
    <t>00001015</t>
  </si>
  <si>
    <t>32142719262</t>
  </si>
  <si>
    <t>0080446</t>
  </si>
  <si>
    <t>Zagreb, Dolac 8</t>
  </si>
  <si>
    <t>01/4872 406</t>
  </si>
  <si>
    <t>zenstud@zenstud.hr</t>
  </si>
  <si>
    <t>www.zenstud.hr</t>
  </si>
  <si>
    <t>Martina Petrinjak Žekić</t>
  </si>
  <si>
    <t>Časopis Treća</t>
  </si>
  <si>
    <t>Nataša Govedić</t>
  </si>
  <si>
    <t>Časopis za  suvremena teorijska promišljanja ženske tematike, tekstove o feminističkoj umjetnosti i književnosti te prikaze knjiga iz recentnih ženskih i rodnih te kulturalnih studija, feminističke teorije i kulture općenito.1 dvobroj godišnje, 1/2 za 2017.</t>
  </si>
  <si>
    <t>Cogito</t>
  </si>
  <si>
    <t>05457900630</t>
  </si>
  <si>
    <t>0184041</t>
  </si>
  <si>
    <t>Zagreb, Vodovodna 13</t>
  </si>
  <si>
    <t>01/3703 412</t>
  </si>
  <si>
    <t>cogito.udruga@gmail.com</t>
  </si>
  <si>
    <t>www.kriticnamasa.com</t>
  </si>
  <si>
    <t>Robert Perišić</t>
  </si>
  <si>
    <t>Časopis na internetu Kritična masa</t>
  </si>
  <si>
    <t xml:space="preserve">Portal za književnost na tri međusobno povezane internetske adrese i tri jezika: hrvatskom, engleskom i njemačkom. Na hrvatskom dijelu predstavlja se suvremena književnost mlađih autora a na stranim jezicima hrvatski moderni klasici. </t>
  </si>
  <si>
    <t>Društvo arhitekata Zagreba</t>
  </si>
  <si>
    <t>87490332083</t>
  </si>
  <si>
    <t>0082732</t>
  </si>
  <si>
    <t>Zagreb, Trg bana Josipa Jelačića 3/1</t>
  </si>
  <si>
    <t>01/4816 151</t>
  </si>
  <si>
    <t>daz@d.a.z.hr</t>
  </si>
  <si>
    <t>www.d-a-z.hr</t>
  </si>
  <si>
    <t>Rene Lisac</t>
  </si>
  <si>
    <t>Časopis na internetu za arhitekturu i kulturu DAZ</t>
  </si>
  <si>
    <t>Damir Sekulić</t>
  </si>
  <si>
    <t>Portal za arhitekturu i kulturu, prati teme iz urbanizma, dizajna, oblikovanja krajobraza i srodnih  struka, osobito teme vezane uz Zagreb.</t>
  </si>
  <si>
    <t>Društo hrvatskih književnika</t>
  </si>
  <si>
    <t>00000735</t>
  </si>
  <si>
    <t>0054208</t>
  </si>
  <si>
    <t>Zagreb, Trg bana Josipa Jelačića 7/1</t>
  </si>
  <si>
    <t>01/4816 931</t>
  </si>
  <si>
    <t>dhk@dhk.hr</t>
  </si>
  <si>
    <t>www.dhk.hr</t>
  </si>
  <si>
    <t>Božidar Petrač</t>
  </si>
  <si>
    <t>Časopis Književnost i dijete</t>
  </si>
  <si>
    <t>Ružica Cindori</t>
  </si>
  <si>
    <t>Časopis za dječju književnost i za književnost za mlade. Godišnje izlaze dva dvobroja, 1/2 i 3/4 za 2017.</t>
  </si>
  <si>
    <t>Društvo hrvatskih književnika</t>
  </si>
  <si>
    <t>Časopis Most/ The Bridge</t>
  </si>
  <si>
    <t>Časopis za međunarodne književne veze, predstavlja modernu i suvremenu hrvatsku književnost u prijevodima na strane jezike. Godišnje izlaze dva dvobroja, 1/2 i 3/4 za 2017.</t>
  </si>
  <si>
    <t>Časopis Republika</t>
  </si>
  <si>
    <t>Mjesečnik za književnost, umjetnost i društvo  objavljuje izabrane priloge tekuće hrvatske književne produkcije svih generacija.</t>
  </si>
  <si>
    <t>Izdavanje knjige Cvjetko Milanja: Metode i modeli</t>
  </si>
  <si>
    <t>Zbirka eseja iz književne teorije i povijesti, osobito pjesništva, naklada 200 primjeraka</t>
  </si>
  <si>
    <t>0000735</t>
  </si>
  <si>
    <t>Izdavanje knjige Drago Gervais: Lepe besedi, priredio Boris Domagoj Biletić</t>
  </si>
  <si>
    <t>U povodu 60. godišnjice autorove smrti izbor pjesama uz studiju i bilješku o piscu, naklada 300 primjeraka.</t>
  </si>
  <si>
    <t>Izdavanje knjige Kruno Quien: Pjesme, priredio Antun Pavešković</t>
  </si>
  <si>
    <t>Knjiga pjesama u povodu 100. godišnjice rođenja, izbor iz pjesničkog opusa, naklada 300 primjeraka</t>
  </si>
  <si>
    <t>Izdavanje knjige Antun Gustav Matoš: Mora, priredila Ružica Pšihistal</t>
  </si>
  <si>
    <t>Povodom 110. godišnjice od prvotiska Matoševe poeme Mora, uz popratnu studiju Ružice Pšihistal, naklada 300 primjeraka</t>
  </si>
  <si>
    <t>Izdavanje knjige Marko Grčić: Muzej na Medvjeđoj planini</t>
  </si>
  <si>
    <t>Zbirka eseja o fenomenima iz hrvatske kulture, povijesti i književnosti, naklada 200 primjeraka</t>
  </si>
  <si>
    <t>Izdavanje knjige Zbornik radova sa znanstvenog kolokvija u povodu 120. godišnjice smrti Ante Starčevića</t>
  </si>
  <si>
    <t>Zbornik 12 tekstova predočenih na simpoziju o životu i djelu Ante Starčevića u organizaciji Društva hrvatskih književnika, prirediio Božidar Petrač, naklada 200 primjeraka</t>
  </si>
  <si>
    <t>Izdavanje knjige Zvonimir Golob: Tvoj dio zraka, izbor Davor Šalat</t>
  </si>
  <si>
    <t>Zbirka pjesama Zvonimira Goloba u izboru Davora Šalata, naklada 300 primjeraka.</t>
  </si>
  <si>
    <t>Izdavanje knjige Zbornik radova o Milanu Begoviću, urednik Ivica Matičević</t>
  </si>
  <si>
    <t>Zbirka desetak tekstova s Simpozija o životu i djelu Milana Begovića u organizaciji Društva hrvatskih književnika, uredio Ivica Matičević, naklada 300 primjeraka.</t>
  </si>
  <si>
    <t>Društvo prijatelja glagoljice</t>
  </si>
  <si>
    <t>00001628</t>
  </si>
  <si>
    <t>14609641644</t>
  </si>
  <si>
    <t>0141038</t>
  </si>
  <si>
    <t>Zagreb, Strossmayerov trg 4</t>
  </si>
  <si>
    <t>092/1941 013</t>
  </si>
  <si>
    <t>drustvoprijateljaglagoljice@gmail.com</t>
  </si>
  <si>
    <t>Biserka Draganić</t>
  </si>
  <si>
    <t>Časopis Bašćina</t>
  </si>
  <si>
    <t>Maca Tonković</t>
  </si>
  <si>
    <t>Ilustrirano glasilo Društva prijatelja glagoljice promiče na popularno-znanstveni način glagoljičnu sastavnicu hrvatske kulture, godišnje izlazi 1 broj.</t>
  </si>
  <si>
    <t>Društvo za promicanje glazbe, plesa i glazbeno-scenske umjetnosti Hilarion</t>
  </si>
  <si>
    <t>32151512413</t>
  </si>
  <si>
    <t>0178209</t>
  </si>
  <si>
    <t>Zagreb, Rendićeva 28A</t>
  </si>
  <si>
    <t>091/5471 153</t>
  </si>
  <si>
    <t>davor.schopf@zg.t-com.hr</t>
  </si>
  <si>
    <t>Davor Schopf</t>
  </si>
  <si>
    <t>Izdavanje monografije Miljenko Vikić: Trubadur Talije</t>
  </si>
  <si>
    <t>Monografija o baletnom umjetniku Miljenku Vikiću autora Ljiljane Gvozdenović i Mladena Mordeja Vučkovića, naklada 400 primjeraka</t>
  </si>
  <si>
    <t>Društvo za znanstvenu fantastiku "Sfera"</t>
  </si>
  <si>
    <t>32007378078</t>
  </si>
  <si>
    <t>0011126</t>
  </si>
  <si>
    <t>Zagreb, IV. Podbrežje 5</t>
  </si>
  <si>
    <t>098/694 137</t>
  </si>
  <si>
    <t>sfera@sfera.hr</t>
  </si>
  <si>
    <t>www.sfera.hr</t>
  </si>
  <si>
    <t>Ivan Kranjčević</t>
  </si>
  <si>
    <t>Časopis za književnu fantastiku Ubiq</t>
  </si>
  <si>
    <t>Tomislav Šakić i Aleksandar Žiljak</t>
  </si>
  <si>
    <t>Književni časopis za znanstvenu fantastiku, brojevi 20 i 21 za 2017.</t>
  </si>
  <si>
    <t>Izdavanje knjige Sferakonska godišnja zbirka broj 23- Sfumato</t>
  </si>
  <si>
    <t>Ivana Delač i Tatjana Jambrišak</t>
  </si>
  <si>
    <t>Zbirka spekulativne fikcije, godišnji natječaj za Sferakon, domaći pisci, naklada 1.500 primjeraka.</t>
  </si>
  <si>
    <t>Družba "Braća Hrvatskoga Zmaja"</t>
  </si>
  <si>
    <t>78879984090</t>
  </si>
  <si>
    <t>0057568</t>
  </si>
  <si>
    <t>Zagreb, Kamenita 3</t>
  </si>
  <si>
    <t>01/4851 694</t>
  </si>
  <si>
    <t>info@dbhz.hr</t>
  </si>
  <si>
    <t>www.dbhz.hr</t>
  </si>
  <si>
    <t>Nevio Šetić</t>
  </si>
  <si>
    <t>Izdavanje monografije Zmajska kronika</t>
  </si>
  <si>
    <t>Milovan Petković</t>
  </si>
  <si>
    <t>Monografija, kronološki prikaz povijesti Družbe "Braća Hrvatskoga Zmaja"  1905.-2005., svezak I. razdoblje 1905.-1909., naklada 600 primjeraka.</t>
  </si>
  <si>
    <t>Hrvatski centar Internacionalnog teatarskog instituta</t>
  </si>
  <si>
    <t>Zagreb, Basaričekova 24</t>
  </si>
  <si>
    <t>01/4920 667</t>
  </si>
  <si>
    <t>hc-iti@zg.t-com.hr</t>
  </si>
  <si>
    <t>www.hciti.hr</t>
  </si>
  <si>
    <t>Časopis Croatian Theatre</t>
  </si>
  <si>
    <t>Informativni magazin na stranim jezicima za  promociju hrvatske drame i kazališta u inozemstvu. Izlazi svake druge godine kao dvobroj. Broj za 2016/2017.</t>
  </si>
  <si>
    <t>Časopis Kazalište</t>
  </si>
  <si>
    <t>Časopis za kazališnu umjetnost, donosi osvrte na recentne kazališne događaje na hrvatskoj i međunarodnoj sceni, godišnje izlaze dva dvobroja, brojevi 69/70 i 71/72 za 2017.</t>
  </si>
  <si>
    <t>Časopis Kretanja</t>
  </si>
  <si>
    <t>Katja Šimunić</t>
  </si>
  <si>
    <t>Ilustrirani dvojezični hrvatsko-engleski časopis za plesnu umjetnost. Godišnje izlaze 2 broja, 27 i 28 za 2017.</t>
  </si>
  <si>
    <t>Hrvatski centar P.E.N.-a Zagreb</t>
  </si>
  <si>
    <t>65289262084</t>
  </si>
  <si>
    <t>0011614</t>
  </si>
  <si>
    <t>01/4880 014</t>
  </si>
  <si>
    <t>hrvatski.p.e.n.centar@zg.t-com.hr</t>
  </si>
  <si>
    <t>www.pen.hr</t>
  </si>
  <si>
    <t>Tomica Bajsić</t>
  </si>
  <si>
    <t xml:space="preserve">Izdavanje knjige "Vidi poezija!" </t>
  </si>
  <si>
    <t>Izbor pjesama 90 pjesnika za 90 godina svjetskog P.E.N.-a, naklada 300 primjeraka</t>
  </si>
  <si>
    <t>Zagreb, Tuškanac 1</t>
  </si>
  <si>
    <t>01/4848 771</t>
  </si>
  <si>
    <t>matko.buric@hfs.hr</t>
  </si>
  <si>
    <t>www.hfs.hr</t>
  </si>
  <si>
    <t>Marija Ratković-Vidaković</t>
  </si>
  <si>
    <t>Časopis Hrvatski filmski ljetopis</t>
  </si>
  <si>
    <t>Nikica Gilić</t>
  </si>
  <si>
    <t>Časopis za filmsku umjetnost, povijest, teoriju i suvremeno filmsko stvaralašto. Godišnje izlaze 4 broja. Brojevi 89, 90/91 i 92 u 2017.</t>
  </si>
  <si>
    <t>ugovoreno 65.000,00 zbog kašnjenja izvješća uskraćeno 30% sredstava te je isplaćeno samo 45.500,00</t>
  </si>
  <si>
    <t>Hrvatski savez gluhoslijepih osoba "Dodir"</t>
  </si>
  <si>
    <t>Zagreb, Medulićeva 34</t>
  </si>
  <si>
    <t>01/4875 431</t>
  </si>
  <si>
    <t>List Dodir</t>
  </si>
  <si>
    <t>Ivana Zima</t>
  </si>
  <si>
    <t>Ilustrirano glasilo udruge gluhoslijepih osoba izvještava o aktivnostima udruge te o društvenom i zakonodavnom okviru djelovanja.  Godišnje izlaze 3 broja. Brojevi 60,61 i 62 u 2017.</t>
  </si>
  <si>
    <t>Hrvatsko dizajnersko društvo</t>
  </si>
  <si>
    <t>69713516544</t>
  </si>
  <si>
    <t>0014478</t>
  </si>
  <si>
    <t>Zagreb, Boškovićeva 18</t>
  </si>
  <si>
    <t>01/4846 874</t>
  </si>
  <si>
    <t>hdd@dizajn.hr</t>
  </si>
  <si>
    <t>www.dizajn.hr</t>
  </si>
  <si>
    <t>Mirjana Jakušić</t>
  </si>
  <si>
    <t>Časopis na internetu, portal Dizajn.hr</t>
  </si>
  <si>
    <t>Marko Golub</t>
  </si>
  <si>
    <t>Portal za dokumentiranje i kritičko sagledavanje, vrednovanje i interpretaciju suvremenih i povijesnih dizajnerskih praksi, vizualne kulture i suvremene umjetnosti u širem društvenom kontekstu.</t>
  </si>
  <si>
    <t>Hrvatsko društvo književnika za djecu i mlade-Klub prvih pisaca</t>
  </si>
  <si>
    <t>97258269943</t>
  </si>
  <si>
    <t>0056693</t>
  </si>
  <si>
    <t>Zagreb, Trg siječanjskih žrtava 8</t>
  </si>
  <si>
    <t>098/830 625</t>
  </si>
  <si>
    <t>silvija.sesto@zg.t-com.hr</t>
  </si>
  <si>
    <t>Silvija Šesto</t>
  </si>
  <si>
    <t>Izdavanje knjige Milka Tica: Svjetlice</t>
  </si>
  <si>
    <t>Knjiga za djecu i mlade, naklada 500 primjeraka.</t>
  </si>
  <si>
    <t>Izdavanje knjige Tamara Lovey: Duhovita legenda</t>
  </si>
  <si>
    <t>Knjiga za djecu i mlade, naklada 500 primjeraka</t>
  </si>
  <si>
    <t>Izdavanje slikovnice Davor Šunk: Mala moćna muzika</t>
  </si>
  <si>
    <t>Slikovnica za najmlađu publiku, naklada 500 primjeraka.</t>
  </si>
  <si>
    <t>Hrvatsko društvo pisaca</t>
  </si>
  <si>
    <t>80804655206</t>
  </si>
  <si>
    <t>0085391</t>
  </si>
  <si>
    <t>01/4876 463</t>
  </si>
  <si>
    <t>ured@hrvatskodrustvopisaca.hr</t>
  </si>
  <si>
    <t>www.hrvatskodrustvopisaca.hr</t>
  </si>
  <si>
    <t>Nikola Petković</t>
  </si>
  <si>
    <t>Časopis Europski glasnik</t>
  </si>
  <si>
    <t>Dražen Katunarić</t>
  </si>
  <si>
    <t>Književni časopis za filozofske, teorijske i kulturološke teme, izbor tekstova  najznačajnijih europskih i domaćih autora. Godišnjak, broj 22 u 2017.</t>
  </si>
  <si>
    <t>Časopis Književna republika</t>
  </si>
  <si>
    <t>Velimir Visković</t>
  </si>
  <si>
    <t>Glasilo Hrvatskog društva pisaca, časopis za književnost- suvremenu prozu, poeziju, eseje i kritike, prijevode odabranih hrvatskih i stranih pisaca, književnih kritičara i znanstvenika. Mjesečnik.</t>
  </si>
  <si>
    <t>Časopis Poezija</t>
  </si>
  <si>
    <t>Časopis pjesničke prakse predstavlja domaću pjesničku scenu i izbor poezije u prijevodu s drugih jezika. Godišnje izlaze 2 dvobroja.</t>
  </si>
  <si>
    <t>Časopis Relations</t>
  </si>
  <si>
    <t>Roman Simić</t>
  </si>
  <si>
    <t>Književni magazin za suvremenu hrvatsku književnost na stranim jezicima. Godišnje izlaze 2 dvobroja.</t>
  </si>
  <si>
    <t>Časopis Tvrđa</t>
  </si>
  <si>
    <t>Žarko Paić</t>
  </si>
  <si>
    <t>Časopis za teoriju, kulturu i vizualne umjetnosti  donosi aktualne tekstove domaćih i svjetskih filozofa, sociologa, teoretičara kulture i vizualnih umjetnosti te književnika. Godišnje izlazi 1 dvobroj.</t>
  </si>
  <si>
    <t>Izdavanje knjige Riječi za jedan lapidarij, novije katalonsko pjesništvo,  izbor i prijevod Tonko Maroević</t>
  </si>
  <si>
    <t>Ana Brnardić Oproiu</t>
  </si>
  <si>
    <t>Poezija odabranih suvremenih katalonskih pjesnika, naklada 500 primjeraka.</t>
  </si>
  <si>
    <t>Izdavanje knjige Alen Ginsberg: Kozmopolitski pozdravi</t>
  </si>
  <si>
    <t>Knjiga pjesama poznatog američkog pjesnika u prijevodu Voje Šindolića, naklada 300 primjeraka.</t>
  </si>
  <si>
    <t>Izdavanje knjige Branko Maleš: Mutno</t>
  </si>
  <si>
    <t>Knjiga pjesama, naklada 400 primjeraka.</t>
  </si>
  <si>
    <t>Hrvatsko filološko društvo</t>
  </si>
  <si>
    <t>77853441718</t>
  </si>
  <si>
    <t>0083135</t>
  </si>
  <si>
    <t>Zagreb, Ivana Lučića 3</t>
  </si>
  <si>
    <t>01/4092 078</t>
  </si>
  <si>
    <t>hfdzagreb@gmail.com</t>
  </si>
  <si>
    <t>www.filoloskod.hr</t>
  </si>
  <si>
    <t>Anita Skelin Horvat</t>
  </si>
  <si>
    <t>Izdavanje knjige Frode Grytten: Sutra je ponedjeljak</t>
  </si>
  <si>
    <t>Irena Lukšić</t>
  </si>
  <si>
    <t>Roman poznatog norveškog pisca u prijevodu Željke Černok. Naklada 500 primjeraka.</t>
  </si>
  <si>
    <t>Hrvatsko grboslovno i zastavoslovno društvo</t>
  </si>
  <si>
    <t>21212575148</t>
  </si>
  <si>
    <t>0215444</t>
  </si>
  <si>
    <t>Zagreb, Pazinska 50</t>
  </si>
  <si>
    <t>091/5639 391</t>
  </si>
  <si>
    <t>hgzd@hgzd.hr</t>
  </si>
  <si>
    <t>www.hgzd.hr</t>
  </si>
  <si>
    <t>Željko Heimer</t>
  </si>
  <si>
    <t>Časopis Grb i zastava</t>
  </si>
  <si>
    <t>Stručni i znanstveno-popularizacijski časopis za grboslovlje i zastavoslovlje. Izlaze 2 broja godišnje, brojevi 21 i 22 u 2017.</t>
  </si>
  <si>
    <t>Hrvatsko numizmatičko društvo</t>
  </si>
  <si>
    <t>73936237067</t>
  </si>
  <si>
    <t>0027723</t>
  </si>
  <si>
    <t>Zagreb, Margaretska 3</t>
  </si>
  <si>
    <t>01/4920520</t>
  </si>
  <si>
    <t>www.hrvatskonumizmatickodrustvo.hr</t>
  </si>
  <si>
    <t>Damir Kovač</t>
  </si>
  <si>
    <t>Časopis Obol</t>
  </si>
  <si>
    <t>Boris Prister</t>
  </si>
  <si>
    <t>Glasilo društva, stručni časopis namijenjen mladim numizmatičarima, sabiračima starog novca, medalja, plaketa, odlikovanja i značaka.  Godišnje 1 broj, 67 za 2017.</t>
  </si>
  <si>
    <t>Institut "Vlado Gotovac"</t>
  </si>
  <si>
    <t>43027928528</t>
  </si>
  <si>
    <t>0056839</t>
  </si>
  <si>
    <t>Zagreb, Ilica (Oktogon) 5</t>
  </si>
  <si>
    <t>01/4876 866</t>
  </si>
  <si>
    <t>ured@institut-gotovac.hr</t>
  </si>
  <si>
    <t>Šima Šandrić Gotovac</t>
  </si>
  <si>
    <t>Časopis Autsajderski fragmenti</t>
  </si>
  <si>
    <t>Boris Beck</t>
  </si>
  <si>
    <t>Časopis za kulturu, društveno relevantna pitanja, znanost i umjetnost te hrvatsku i prijevodnu književnu produkciju. Godišnje izlazi 1 dvobroj, 23/24 za 2017.</t>
  </si>
  <si>
    <t>Kajkavsko spravišće - društvo za širenje i unapređivanje znanosti i umjetnosti</t>
  </si>
  <si>
    <t>41069344205</t>
  </si>
  <si>
    <t>0055298</t>
  </si>
  <si>
    <t>Zagreb, Ilica 34</t>
  </si>
  <si>
    <t>01/4833 753</t>
  </si>
  <si>
    <t>bozica.kaj@gmail.com</t>
  </si>
  <si>
    <t>www.kaj-spravisce.hr</t>
  </si>
  <si>
    <t>Tomislav Premerl</t>
  </si>
  <si>
    <t>Časopis Kaj, za književnost, umjetnost i kulturu</t>
  </si>
  <si>
    <t>Božica Pažur</t>
  </si>
  <si>
    <t>Časopis za književnost, umjetnost i kulturu te povijest i suvremenost kajkavskog jezika i kajkavskoga govornog područja. Godišnje 6 brojeva, 1/2, 3/4 I 5/6 za 2017.</t>
  </si>
  <si>
    <t>Knjiga u centru</t>
  </si>
  <si>
    <t>81764499494</t>
  </si>
  <si>
    <t>0057843</t>
  </si>
  <si>
    <t>Zagreb, Predraga Heruca 4</t>
  </si>
  <si>
    <t>01/3830 176</t>
  </si>
  <si>
    <t>dokic_ana@yahoo.com</t>
  </si>
  <si>
    <t>www.knjiga-u-centru.hr</t>
  </si>
  <si>
    <t>Ana Đokić-Pongrašić</t>
  </si>
  <si>
    <t>Izdavanje slikovnice Damir Vujnovac: Djeca Sahare</t>
  </si>
  <si>
    <t>Ana Đokić</t>
  </si>
  <si>
    <t>Slikovnica tekst i fotografije Damir Vujnovac, ilustracije Nina Mašina, naklada 500 primjeraka.</t>
  </si>
  <si>
    <t>Izdavanje slikovnice Aljoša Vuković: Što sve treba znati o kravati</t>
  </si>
  <si>
    <t>Slikovnica  ilustracije Irena Zelena, naklada 400 primjeraka.</t>
  </si>
  <si>
    <t>Izdavanje slikovnice Zoran Pongrašić: Zekoslav i Mrzorad</t>
  </si>
  <si>
    <t>Slikovnica, ilustracije Bruno Kuman, naklada 400 primjeraka.</t>
  </si>
  <si>
    <t>Komikaze</t>
  </si>
  <si>
    <t>Zagreb, Škrlčeva 29</t>
  </si>
  <si>
    <t>098/488 409</t>
  </si>
  <si>
    <t>komikaze5001@gmail.com</t>
  </si>
  <si>
    <t>www.komikaze.hr</t>
  </si>
  <si>
    <t>Časopis Komikaze</t>
  </si>
  <si>
    <t>Časopis za autorski strip, objavljuje radove domaćih, mlađih i do sada neobjavljenih autora na hrvatskom i na engleskom jeziku. Godišnjak.</t>
  </si>
  <si>
    <t>Zagreb, Gajeva 36</t>
  </si>
  <si>
    <t>095/9142 282</t>
  </si>
  <si>
    <t>gjalski.filipovic@gmail.com</t>
  </si>
  <si>
    <t>Izdavanje publikacije Moja zagrebačka knjiga pustolovina</t>
  </si>
  <si>
    <t>Knjiga na zabavan način približava mladima kulturnu baštinu Zagreba, naklada 500 primjeraka.</t>
  </si>
  <si>
    <t>Zagreb, Nazorova 37</t>
  </si>
  <si>
    <t>01/4815 295</t>
  </si>
  <si>
    <t>kulturniklub@kulturniklub.hr</t>
  </si>
  <si>
    <t>www.kulturauzagrebu.hr</t>
  </si>
  <si>
    <t>Časopis na internetu, portal Kultura u Zagrebu</t>
  </si>
  <si>
    <t>Portal predstavlja sva kulturna događanja u Zagrebu, redovite najave i arhiva od 2012. do danas.</t>
  </si>
  <si>
    <t>Kulturno društvo "Miroslav Šalom Freiberger"</t>
  </si>
  <si>
    <t>37542735811</t>
  </si>
  <si>
    <t>0056740</t>
  </si>
  <si>
    <t>Zagreb, Palmotićeva 16</t>
  </si>
  <si>
    <t>098/9295 844</t>
  </si>
  <si>
    <t>kulturno.drustvo.freiberger@zg.t-com.hr</t>
  </si>
  <si>
    <t>Mira Hadji-Ristić</t>
  </si>
  <si>
    <t>Izdavanje časopisa Novi Omanut</t>
  </si>
  <si>
    <t>Neda Wiesler</t>
  </si>
  <si>
    <t>Časopis- prilog židovskoj povijesti i kulturi, brojevi 134, 135, 136 i 137 za 2017.</t>
  </si>
  <si>
    <t>Kulturno društvo Bošnjaka Hrvatske  "Preporod"</t>
  </si>
  <si>
    <t>Zagreb, Ulica grada Vukovara 235</t>
  </si>
  <si>
    <t>01/4833 635</t>
  </si>
  <si>
    <t>kdbhpreporod@kdbhpreporod.hr</t>
  </si>
  <si>
    <t>www.kdbhpreporod.hr</t>
  </si>
  <si>
    <t>Izdavanje časopisa Behar</t>
  </si>
  <si>
    <t>Nenad Rizvanović</t>
  </si>
  <si>
    <t>Časopis za književnost i kulturu europske orijentacije, u časopisu pišu relevantni autori iz Hrvatske i Bosne i Hercegovine. 6 brojeva u 2017.</t>
  </si>
  <si>
    <t xml:space="preserve">Izdavanje knjige Ajka Srebreniković: Susretanja </t>
  </si>
  <si>
    <t>Knjiga poezije, naklada 500 primjeraka</t>
  </si>
  <si>
    <t>Kurziv - Platforma za pitanja kulture, medija i društva</t>
  </si>
  <si>
    <t>Zagreb, Svačićev trg 1</t>
  </si>
  <si>
    <t>01/7898 732</t>
  </si>
  <si>
    <t>kurziv.platforma@gmail.com</t>
  </si>
  <si>
    <t>www.kulturpunkt.hr</t>
  </si>
  <si>
    <t>Časopis na internetu, portal Kulturpunkt</t>
  </si>
  <si>
    <t>Portal za suvremene kritičke umjetničke prakse, nezavisnu kulturu scenu, medije i društvo, kulturu mladih i urbanu kulturu.</t>
  </si>
  <si>
    <t>Matica hrvatska</t>
  </si>
  <si>
    <t>79893058381</t>
  </si>
  <si>
    <t>0102918</t>
  </si>
  <si>
    <t>Zagreb, Ulica Matice hrvatske 2</t>
  </si>
  <si>
    <t>01/4878 350</t>
  </si>
  <si>
    <t>zlukic@matica.hr</t>
  </si>
  <si>
    <t>www.matica.hr</t>
  </si>
  <si>
    <t>Stjepan Damjanović</t>
  </si>
  <si>
    <t>Časopis Hrvatska revija</t>
  </si>
  <si>
    <t>Mirjana Polić Bobić</t>
  </si>
  <si>
    <t>Ilustrirani časopis za književnost, umjetnost i kulturu življenja znanstveno-popularnog pristupa. Brojevi 1 do 4 u 2017.</t>
  </si>
  <si>
    <t>Časopis Kolo</t>
  </si>
  <si>
    <t>Ernest Fišer</t>
  </si>
  <si>
    <t>Časopis Matice hrvatske za književnost, umjetnost i kulturu. Godišnje izlaze 4 broja.</t>
  </si>
  <si>
    <t>Novine za kulturu Vijenac</t>
  </si>
  <si>
    <t>Goran Galić</t>
  </si>
  <si>
    <t>Dvotjednik književni list za umjetnost, kulturu i znanost,  prati i obrađuje teme i zbivanja u kulturi, umjetnosti i znanosti.</t>
  </si>
  <si>
    <t>Izdavanje knjige Marko Samardžija: Deklaracija o nazviu i položaju hrvatskog književnog jezika 1967.-2017.</t>
  </si>
  <si>
    <t>Luka Šeput</t>
  </si>
  <si>
    <t>Stručna knjiga, izbor iz važnih dokumenata povodom 50 obljetnice Deklaracije, naklada 700 primjeraka.</t>
  </si>
  <si>
    <t>Izdavanje zbornika urednik Igor Zidić: Hrvatska i Hrvatsko proljeće 1971.</t>
  </si>
  <si>
    <t>Zbornik, studije i rasprave, svjedočenja, memoari, dokumenti, na temelju znanstvenog skupa održanog u Matici hrvatskoj, naklada 500 primjeraka</t>
  </si>
  <si>
    <t>Izdavanje knjige Miro Gavran: Odabrane komedije</t>
  </si>
  <si>
    <t>Izbor 15 komedija nastalih tijekom proteklih 20 godina stvaralaštva Mire Gavrana, naklada 700 primjeraka.</t>
  </si>
  <si>
    <t>Novi Gordogan, udruga za kulturu</t>
  </si>
  <si>
    <t>79477839759</t>
  </si>
  <si>
    <t>0268775</t>
  </si>
  <si>
    <t>Zagreb, Pantovčak 23</t>
  </si>
  <si>
    <t>01/4823 779</t>
  </si>
  <si>
    <t>casopis.gordogan@gmail.com</t>
  </si>
  <si>
    <t>www.gordogan.hr</t>
  </si>
  <si>
    <t>Branko Matan</t>
  </si>
  <si>
    <t>Časopis Gordogan</t>
  </si>
  <si>
    <t>Kulturni magazin, izlazi jednom godišnje.</t>
  </si>
  <si>
    <t>Ogranak Matice hrvatske-Sisak</t>
  </si>
  <si>
    <t>71974653514</t>
  </si>
  <si>
    <t>0011371</t>
  </si>
  <si>
    <t>Sisak, Rimska 9</t>
  </si>
  <si>
    <t>091/1812 891</t>
  </si>
  <si>
    <t>djurdjica.vukovic@gmail.com</t>
  </si>
  <si>
    <t>Đurđica Vuković</t>
  </si>
  <si>
    <t>Izdavanje knjige Andrija Tunjić: Pogled iza maske</t>
  </si>
  <si>
    <t>Jelena Folnović</t>
  </si>
  <si>
    <t>Zbirka o gleda i kritika o kazališnom životu u Zagrebu i Hrvatskoj, naklada 350 primjeraka.</t>
  </si>
  <si>
    <t>Izdavanje knjige Biserka Goleš Glasnović: Lusteri i knjige</t>
  </si>
  <si>
    <t>Zbirka kritika, putopisa i eseja, naklada 300 primjeraka.</t>
  </si>
  <si>
    <t>Zagreb, Nova cesta 21</t>
  </si>
  <si>
    <t>01/3839 656</t>
  </si>
  <si>
    <t>info@voxfeminae.net</t>
  </si>
  <si>
    <t>www.voxfeminae.net</t>
  </si>
  <si>
    <t>Časopis na internetu, portal  Voxfeminae</t>
  </si>
  <si>
    <t>Online portal za žensko umjetničko stvaralaštvo i rodnu jednakost u medijskom i kulturnom prostoru.</t>
  </si>
  <si>
    <t>Savez Roma u Republici Hrvatskoj "Kali Sara"</t>
  </si>
  <si>
    <t>Zagreb, Braće Cvijića 7</t>
  </si>
  <si>
    <t>01/8887 673</t>
  </si>
  <si>
    <t>srrh.kalisara@gmail.com</t>
  </si>
  <si>
    <t>Izdavanje Hrvatsko-romskog rječnika</t>
  </si>
  <si>
    <t>Hrvatsko-romski rječnik, prošireno i dopunjeno izdanje</t>
  </si>
  <si>
    <t>Udruga "Crtani romani šou"</t>
  </si>
  <si>
    <t>Zagreb, Ksaver 183</t>
  </si>
  <si>
    <t>091/5541 330</t>
  </si>
  <si>
    <t>slaven.goricki@gmail.com</t>
  </si>
  <si>
    <t>www.crsfestival.hr</t>
  </si>
  <si>
    <t>Izdavanje časopisa CRŠ, strip fanzin Endem</t>
  </si>
  <si>
    <t>Tihomir Tikulin</t>
  </si>
  <si>
    <t>Časopis za strip, 2 broja u 2017.</t>
  </si>
  <si>
    <t>Udruga "Dušan Vukotić"</t>
  </si>
  <si>
    <t>39130802795</t>
  </si>
  <si>
    <t>0245510</t>
  </si>
  <si>
    <t>Zagreb, Badalićeva 26A</t>
  </si>
  <si>
    <t>098/380 331</t>
  </si>
  <si>
    <t>veljko.krulcic1@zg.t-com.hr</t>
  </si>
  <si>
    <t>Veljko Krulčić</t>
  </si>
  <si>
    <t>Izdavanje slikovnice Dušana Vukotića i Pavla Štaltera: Posjet iz svemira</t>
  </si>
  <si>
    <t>Slikovnica, naklada 300 primjeraka</t>
  </si>
  <si>
    <t>Udruga Filmonaut</t>
  </si>
  <si>
    <t>94392173219</t>
  </si>
  <si>
    <t>0271935</t>
  </si>
  <si>
    <t>Zagreb, Albinijeva 8</t>
  </si>
  <si>
    <t>098/9569 950</t>
  </si>
  <si>
    <t>udruga.filmonaut@gmail.com</t>
  </si>
  <si>
    <t>www.filmonaut.org</t>
  </si>
  <si>
    <t>Valentina Lisak</t>
  </si>
  <si>
    <t>Časopis Filmonaut</t>
  </si>
  <si>
    <t>Mario Kozina</t>
  </si>
  <si>
    <t>Filmološko-filmofilski časopis za proučavanje i popularizaciju umjetničkog i  nezavisnog filma, brojevi 19/20 i 21 za 2017.</t>
  </si>
  <si>
    <t>Udruga kazalište, vizualne umjetnosti i kultura gluhih "Dlan"</t>
  </si>
  <si>
    <t>Zagreb, Korčulanska 10</t>
  </si>
  <si>
    <t>01/6181 290</t>
  </si>
  <si>
    <t>Časopis Pljesak jedne ruke</t>
  </si>
  <si>
    <t>Časopis udruge gluhih osoba, godišnje izlaze tri dvobroja.</t>
  </si>
  <si>
    <t>Udruga Prosoli - Sveta glazba</t>
  </si>
  <si>
    <t>79333879534</t>
  </si>
  <si>
    <t>0080888</t>
  </si>
  <si>
    <t>Zagreb, Argentinska 4</t>
  </si>
  <si>
    <t>01/4673 842</t>
  </si>
  <si>
    <t>musica_sacra@yahoo.com</t>
  </si>
  <si>
    <t>Alojzije Prosoli</t>
  </si>
  <si>
    <t>Časopis Musica sacra</t>
  </si>
  <si>
    <t>Časopis s glazbenim CDom izlazi za Uskrs, Veliku Gospu i Božić.</t>
  </si>
  <si>
    <t>0180007</t>
  </si>
  <si>
    <t>01/4811 124</t>
  </si>
  <si>
    <t>Časopis Vidici</t>
  </si>
  <si>
    <t>Glasilo udruge, dvomjesečnik zvučnom izdanju,  standardnom tisku za građane, suradnike i financijere te u elektroničkom izdanju.</t>
  </si>
  <si>
    <t>Udruga za kulturu i nove medije "Arteist"</t>
  </si>
  <si>
    <t>61256335244</t>
  </si>
  <si>
    <t>0247684</t>
  </si>
  <si>
    <t>Zagreb, Skokov prilaz 8</t>
  </si>
  <si>
    <t>098/9822 441</t>
  </si>
  <si>
    <t>arteist.hr@gmail.com</t>
  </si>
  <si>
    <t>www.arteist.hr</t>
  </si>
  <si>
    <t>Katarina Hrgović</t>
  </si>
  <si>
    <t>Časopis na internetu, portal Arteist</t>
  </si>
  <si>
    <t>Arteist Prvo slovo kulture je portal za kulturu, umjetnost i društvo.</t>
  </si>
  <si>
    <t>Udruga za kulturu osoba oštećena sluha Hrvatske "Svijet tišine"</t>
  </si>
  <si>
    <t>Zagreb, Remetinečka cesta 77</t>
  </si>
  <si>
    <t>091/8949 178</t>
  </si>
  <si>
    <t>Časopis Kultura, art i turizam</t>
  </si>
  <si>
    <t>Časopis za umjetnost, kulturu i turizam gluhih, brojevi 12 i 13 za 2017.</t>
  </si>
  <si>
    <t>Udruga za popularizaciju hrvatskog stripa "Art 9"</t>
  </si>
  <si>
    <t>38627221736</t>
  </si>
  <si>
    <t>0018082</t>
  </si>
  <si>
    <t>Zagreb, Sokolgradska 5</t>
  </si>
  <si>
    <t>091/1588 815</t>
  </si>
  <si>
    <t>art9.udruga@gmail.com</t>
  </si>
  <si>
    <t>www.art9.hr</t>
  </si>
  <si>
    <t>Izdavanje knjige Tupko u Večernjaku 1969-1971.</t>
  </si>
  <si>
    <t>Sabrani novinski stripovi legendarnog hrvatskog majstora animacije.</t>
  </si>
  <si>
    <t>Izdavanje knjige Željko Lordanić: Posljednji Mohikanac &amp; Grizli</t>
  </si>
  <si>
    <t>Knjiga-zbirka stripa poznatog hrvatskog strip autora.</t>
  </si>
  <si>
    <t>Zagreb, Martićeva 14d</t>
  </si>
  <si>
    <t>01/4616 124</t>
  </si>
  <si>
    <t>booksa@booksa.hr</t>
  </si>
  <si>
    <t>www.booksa.hr</t>
  </si>
  <si>
    <t>Časopis na internetu, portal Booksa</t>
  </si>
  <si>
    <t>Luka Ostojić</t>
  </si>
  <si>
    <t>Portal za čitatelje i pisce zagrebačkog književnog kluba Booksa prati suvremenu domaći i stranu književnost u širem društvenom kontekstu.</t>
  </si>
  <si>
    <t>Udruga za promicanje vizualnih umjetnosti i kulturnu djelatatnost - Vizkultura</t>
  </si>
  <si>
    <t>Zagreb, Badalićeva 17</t>
  </si>
  <si>
    <t>091/8925 506</t>
  </si>
  <si>
    <t>info@vizkultura.hr</t>
  </si>
  <si>
    <t>www.vizkultura.hr</t>
  </si>
  <si>
    <t>Časopis na internetu, portal Vizkultura</t>
  </si>
  <si>
    <t>Portal prati domaću scenu suvremenih vizualnih umjetnosti: likovnih umjetnosti, grafičkog i produkt dizajna, arhitekture i prostora, fotografije, filma, stripa, ilustracija, ulične umjetnosti i novih medija.</t>
  </si>
  <si>
    <t>Ured za fotografiju</t>
  </si>
  <si>
    <t>46126976851</t>
  </si>
  <si>
    <t>0247125</t>
  </si>
  <si>
    <t>Zagreb, Čanićeva 6</t>
  </si>
  <si>
    <t>098/1825 254</t>
  </si>
  <si>
    <t>uredzafotografiju@gmail.com</t>
  </si>
  <si>
    <t>www.croatian-photography.com</t>
  </si>
  <si>
    <t>Sandra Križić Roban</t>
  </si>
  <si>
    <t>Časopis na internetu, portal Suvremena hrvatska fotografija</t>
  </si>
  <si>
    <t>Ana-Antonija Opalić i Karla Pudar</t>
  </si>
  <si>
    <t>Portal predstavlja suvremenu hrvatsku fotografiju u Europi i svijetu, objavljuje stručne tekstove, autorske fotografije i razgovore s autorima u hrvatskoj i engleskoj verziji.</t>
  </si>
  <si>
    <t>Vuković&amp;Runjić, umjetnička organizacija</t>
  </si>
  <si>
    <t>41117576624</t>
  </si>
  <si>
    <t>0368366</t>
  </si>
  <si>
    <t>Zagreb, Dudovec 32a</t>
  </si>
  <si>
    <t>091/5051 717</t>
  </si>
  <si>
    <t>br@dzepna.com</t>
  </si>
  <si>
    <t>www.dzepna.com</t>
  </si>
  <si>
    <t>Boris Runjić</t>
  </si>
  <si>
    <t>Izdavanje knjige Philip K. Dick: Čovjek u visokom dvorcu</t>
  </si>
  <si>
    <t>Roman poznatog američkog pisca,  prijevod s engleskoga Vladimir Cvetković Sever, naklada 1.000 primjeraka.</t>
  </si>
  <si>
    <t>Izdavanje knjige Milana Vuković Runjić: Orašar</t>
  </si>
  <si>
    <t>Roman poznate hrvatske književnice. Naklada 1.000 primjeraka.</t>
  </si>
  <si>
    <t>Izdavanje knjige Mario Vargas Llosa: Pet kantuna</t>
  </si>
  <si>
    <t>Roman poznatog peruanskog književnika, naklada 1.500 primjeraka.</t>
  </si>
  <si>
    <t>Izdavanje knjige Sanja Bachrach Krištofić: Pozdrav iz Zagreba</t>
  </si>
  <si>
    <t>Knjiga poznate zagrebačke umjetnice, naklada 500 primjeraka</t>
  </si>
  <si>
    <t>091/5392 099</t>
  </si>
  <si>
    <t>Izdavanje knjige Muriel Barbery: Životi vilenjaka</t>
  </si>
  <si>
    <t>Roman francuske književnice, naklada 1.500 primjeraka.</t>
  </si>
  <si>
    <t>Zagreb, Medulićeva 16</t>
  </si>
  <si>
    <t>091/6000 618</t>
  </si>
  <si>
    <t>www.zaklada-cujem-vjerujem-vidim.com</t>
  </si>
  <si>
    <t>Izdavanje knjige: Jacob i Wilhelm Grimm: Bajke, građa lagana za čitanje</t>
  </si>
  <si>
    <t>Građa lagana za čitanje, jezična i grafička prilagodba Željka Butorac, ilustrirao Danijel Deverić, naklada 1.000 primjeraka</t>
  </si>
  <si>
    <t>Izdavanje knjige Hans Christian Andersen: Bajke, građa lagana za čitanje</t>
  </si>
  <si>
    <t>Društvo arhitekata Zagreb</t>
  </si>
  <si>
    <t>211001431</t>
  </si>
  <si>
    <t>izložbe, manifestacije, predavanja Društva</t>
  </si>
  <si>
    <t>Fotoklub Zagreb</t>
  </si>
  <si>
    <t>21001220</t>
  </si>
  <si>
    <t xml:space="preserve">četiri programa,izložbe,manifestacije </t>
  </si>
  <si>
    <t>KUD "INA" GALERIJA MIROSLAV KRALJEVIĆ</t>
  </si>
  <si>
    <t>21000416</t>
  </si>
  <si>
    <t>32662225304</t>
  </si>
  <si>
    <t>0131245</t>
  </si>
  <si>
    <t>pet programa, izložbe</t>
  </si>
  <si>
    <t>Josip Zanki</t>
  </si>
  <si>
    <t>izložbe u četiri galerijska prostora, galerija Prsten, PM, Karas i Bačva</t>
  </si>
  <si>
    <t>produkcijski troškovi izložbe Matasić</t>
  </si>
  <si>
    <t>Božica Dea Matasić</t>
  </si>
  <si>
    <t>Josip Znaki</t>
  </si>
  <si>
    <t>izložba</t>
  </si>
  <si>
    <t>Ljiljana Mihaljević</t>
  </si>
  <si>
    <t>HRVATSKO DIZAJNERSKO DRUŠTVO</t>
  </si>
  <si>
    <t>576</t>
  </si>
  <si>
    <t>Ivana Borovnjak</t>
  </si>
  <si>
    <t>jedanaest programa, izložbe, manifestacija, publikacije</t>
  </si>
  <si>
    <t>Hrvatsko društvo naivnih umjetnika</t>
  </si>
  <si>
    <t xml:space="preserve">3226239 </t>
  </si>
  <si>
    <t>23200766534</t>
  </si>
  <si>
    <t>0220302</t>
  </si>
  <si>
    <t>Igor Mukić</t>
  </si>
  <si>
    <t>sedam izložbi i monografija</t>
  </si>
  <si>
    <t>ULUPUH- Hrvatska udruga likovnih umjetnika primijenjene umjetnosti</t>
  </si>
  <si>
    <t>1133</t>
  </si>
  <si>
    <t>33215002801</t>
  </si>
  <si>
    <t>0005479</t>
  </si>
  <si>
    <t>Ivana Bakal</t>
  </si>
  <si>
    <t>devetnaest programa izložbi, manifestacija, monografija</t>
  </si>
  <si>
    <t>Maša štrbac</t>
  </si>
  <si>
    <t>A. studio.udruga za studiranje.kulture</t>
  </si>
  <si>
    <t>21008554</t>
  </si>
  <si>
    <t>03409180785</t>
  </si>
  <si>
    <t>0203789</t>
  </si>
  <si>
    <t>Danijela Stanojević Majerić</t>
  </si>
  <si>
    <t>ARTENATIVA-UDRUGA ZA PROMICANJE UMJETNOSTI I KULTURE</t>
  </si>
  <si>
    <t>manifestacija, katalog</t>
  </si>
  <si>
    <t>Academia Moderna</t>
  </si>
  <si>
    <t>742</t>
  </si>
  <si>
    <t>55781467260</t>
  </si>
  <si>
    <t>0112808</t>
  </si>
  <si>
    <t>Nikola Polak</t>
  </si>
  <si>
    <t>program izložbi</t>
  </si>
  <si>
    <t>Gordana Bralić</t>
  </si>
  <si>
    <t>ART 9 Udruga za za očuvanje baštine i popularizaciju hrvatskog stripa</t>
  </si>
  <si>
    <t>21006975</t>
  </si>
  <si>
    <t>nagrada za strip</t>
  </si>
  <si>
    <t>DRUŠTVO POVJESNIČARA UMJETNOSTI HRVATSKE</t>
  </si>
  <si>
    <t>197</t>
  </si>
  <si>
    <t>63621765720</t>
  </si>
  <si>
    <t>0092720</t>
  </si>
  <si>
    <t>Zvonko Maković</t>
  </si>
  <si>
    <t>programske djelatnosti knjige i zbornik radova</t>
  </si>
  <si>
    <t>manifestacija</t>
  </si>
  <si>
    <t>FOTOGRAFSKA UDRUGA ORGAN VIDA</t>
  </si>
  <si>
    <t>21007582</t>
  </si>
  <si>
    <t>17941638357</t>
  </si>
  <si>
    <t>0181521</t>
  </si>
  <si>
    <t>Marina Paulenka</t>
  </si>
  <si>
    <t>izložba i knjiga</t>
  </si>
  <si>
    <t>HRVATSKA SEKCIJA AICA</t>
  </si>
  <si>
    <t>359</t>
  </si>
  <si>
    <t>69027569767</t>
  </si>
  <si>
    <t>0148046</t>
  </si>
  <si>
    <t>nagrada i knjiga</t>
  </si>
  <si>
    <t>Hrvatska udruga likovnih umjetnika i likovnih kritičara</t>
  </si>
  <si>
    <t>21010978</t>
  </si>
  <si>
    <t>20194002984</t>
  </si>
  <si>
    <t>0272487</t>
  </si>
  <si>
    <t>Sandra Bajzek</t>
  </si>
  <si>
    <t>HRVATSKI FOTOSAVEZ</t>
  </si>
  <si>
    <t>962</t>
  </si>
  <si>
    <t>40966763794</t>
  </si>
  <si>
    <t>0005657</t>
  </si>
  <si>
    <t>Predrag Bosnar</t>
  </si>
  <si>
    <t>fotomonogarfija i izložbe</t>
  </si>
  <si>
    <t xml:space="preserve">HRVATSKO DRUŠTVO KARIKATURISTA
</t>
  </si>
  <si>
    <t>401</t>
  </si>
  <si>
    <t>15978402700</t>
  </si>
  <si>
    <t>0093483</t>
  </si>
  <si>
    <t>Davorin Trgovčić</t>
  </si>
  <si>
    <t>izložba članova društva i međunarodna izložba</t>
  </si>
  <si>
    <t>HRVATSKO IZRAELSKO DRUŠTVO</t>
  </si>
  <si>
    <t>1695</t>
  </si>
  <si>
    <t>87158685702</t>
  </si>
  <si>
    <t>0080853</t>
  </si>
  <si>
    <t>Milan Bešlić</t>
  </si>
  <si>
    <t>likovne izložbe</t>
  </si>
  <si>
    <t>Milan bešlić</t>
  </si>
  <si>
    <t>Oris kuća arhitekture</t>
  </si>
  <si>
    <t>21007140</t>
  </si>
  <si>
    <t>64532035351</t>
  </si>
  <si>
    <t>0104482</t>
  </si>
  <si>
    <t>Andrija Rusan</t>
  </si>
  <si>
    <t>Kajkavsko spravišće</t>
  </si>
  <si>
    <t>320</t>
  </si>
  <si>
    <t>Marija Roščić Paro</t>
  </si>
  <si>
    <t>KNJIGA U CENTRU</t>
  </si>
  <si>
    <t>21005371</t>
  </si>
  <si>
    <t>Ana Đokić Pongračić</t>
  </si>
  <si>
    <t>OAZA umjetnička organizacija</t>
  </si>
  <si>
    <t>361</t>
  </si>
  <si>
    <t>23941254478</t>
  </si>
  <si>
    <t>0288381</t>
  </si>
  <si>
    <t>Nina Bačun</t>
  </si>
  <si>
    <t>umjetničke knjige</t>
  </si>
  <si>
    <t>Savez Društva naša djeca</t>
  </si>
  <si>
    <t>433</t>
  </si>
  <si>
    <t>Aida salihagić Kadić</t>
  </si>
  <si>
    <t>Umjetnička organizacija PETIKAT</t>
  </si>
  <si>
    <t>97</t>
  </si>
  <si>
    <t>82381111852</t>
  </si>
  <si>
    <t>0078905</t>
  </si>
  <si>
    <t>Boris Cvjetanović</t>
  </si>
  <si>
    <t>izložba, publikacija</t>
  </si>
  <si>
    <t>Danijel Žeželj</t>
  </si>
  <si>
    <t>UDRUGA ZA PROMICANJE KULTURE AUTOMOBILA I DIZAJNA SCUDERIA ZAGREB</t>
  </si>
  <si>
    <t>237953</t>
  </si>
  <si>
    <t>77122499471</t>
  </si>
  <si>
    <t>0237953</t>
  </si>
  <si>
    <t>Tina Marković</t>
  </si>
  <si>
    <t>dvije manifestacije o dizajnu</t>
  </si>
  <si>
    <t>Stvaralačka mreža ZEBRA</t>
  </si>
  <si>
    <t>187305</t>
  </si>
  <si>
    <t>David Lušičić</t>
  </si>
  <si>
    <t>program galerije</t>
  </si>
  <si>
    <t>ŠTO KAKO I ZA KOGA</t>
  </si>
  <si>
    <t>9359</t>
  </si>
  <si>
    <t>82141480548</t>
  </si>
  <si>
    <t>0009359</t>
  </si>
  <si>
    <t>Ivet Ćurlin</t>
  </si>
  <si>
    <t>Udruga bivših učenika ŠPUD-a zagreb UBU</t>
  </si>
  <si>
    <t>120794</t>
  </si>
  <si>
    <t>Filip Pintarić</t>
  </si>
  <si>
    <t>fotomonografija</t>
  </si>
  <si>
    <t>UDRUGA 36</t>
  </si>
  <si>
    <t>21012067</t>
  </si>
  <si>
    <t>68305546631</t>
  </si>
  <si>
    <t>0371783</t>
  </si>
  <si>
    <t>Jelena Bando</t>
  </si>
  <si>
    <t>festival ilustracije</t>
  </si>
  <si>
    <t>Udruga Bacači sjenki</t>
  </si>
  <si>
    <t>Anita Matić</t>
  </si>
  <si>
    <t>Udruga crtani romani šou</t>
  </si>
  <si>
    <t>Josip Hranić</t>
  </si>
  <si>
    <t>izložba i manifestacija</t>
  </si>
  <si>
    <t>21006444</t>
  </si>
  <si>
    <t>Udruga LAUBA</t>
  </si>
  <si>
    <t>Dijana Ljutić</t>
  </si>
  <si>
    <t>ciklus izložbi</t>
  </si>
  <si>
    <t>UDRUGA PASIONSKA BAŠTINA</t>
  </si>
  <si>
    <t>92</t>
  </si>
  <si>
    <t>39075073977</t>
  </si>
  <si>
    <t>0080527</t>
  </si>
  <si>
    <t>Jozo Čikeš</t>
  </si>
  <si>
    <t>UDRUGA SCENA AMADEO</t>
  </si>
  <si>
    <t>21011714</t>
  </si>
  <si>
    <t>91407011517</t>
  </si>
  <si>
    <t>0336454</t>
  </si>
  <si>
    <t>Nenad Jandrić</t>
  </si>
  <si>
    <t>Dominique Jurić</t>
  </si>
  <si>
    <t>UDRUGA ZA INTERDISCIPLINARNA I INTERKULTURALNA ISTRAŽIVANJA</t>
  </si>
  <si>
    <t>21002701</t>
  </si>
  <si>
    <t>87280494141</t>
  </si>
  <si>
    <t>0138504</t>
  </si>
  <si>
    <t>Sonja Leboš</t>
  </si>
  <si>
    <t>Udruga za kulturu i nove medije Arteist</t>
  </si>
  <si>
    <t>21009524</t>
  </si>
  <si>
    <t>Anita Ruso</t>
  </si>
  <si>
    <t>Feđa Gavrilović</t>
  </si>
  <si>
    <t>UDRUGA ZA POTICANJE KVALITETNOG LIKOVNOG I OPĆENITO KULTURNOG RAZVOJA 90-60-90</t>
  </si>
  <si>
    <t>1935</t>
  </si>
  <si>
    <t>UMJETNIČKA ORGANIZACIJA ATELIJERI ŽITNJAK</t>
  </si>
  <si>
    <t>170</t>
  </si>
  <si>
    <t>61647196354</t>
  </si>
  <si>
    <t>1010168</t>
  </si>
  <si>
    <t>Alem Korkut</t>
  </si>
  <si>
    <t>program izložbi i manifestacija</t>
  </si>
  <si>
    <t>Kata Mijatović</t>
  </si>
  <si>
    <t xml:space="preserve">produkcijski troškovi izložbe </t>
  </si>
  <si>
    <t>URED ZA FOTOGRAFIJU</t>
  </si>
  <si>
    <t>21010047</t>
  </si>
  <si>
    <t>fotografske izložbe</t>
  </si>
  <si>
    <t>umjetnička knjiga</t>
  </si>
  <si>
    <t>Marko Ercegović</t>
  </si>
  <si>
    <t>UMJETNIČKA ORGANIZACIJA KULTURA UMJETNOSTI</t>
  </si>
  <si>
    <t>289</t>
  </si>
  <si>
    <t>89592327911</t>
  </si>
  <si>
    <t>0214958</t>
  </si>
  <si>
    <t>Sanja Bachrach Krištofić</t>
  </si>
  <si>
    <t>Udruga fotografa KADAR 36</t>
  </si>
  <si>
    <t>21007541</t>
  </si>
  <si>
    <t>05073048938</t>
  </si>
  <si>
    <t>0320842</t>
  </si>
  <si>
    <t>Dragan Juhaz</t>
  </si>
  <si>
    <t>Udruga Dušan Vukotić</t>
  </si>
  <si>
    <t>21010276</t>
  </si>
  <si>
    <t>Udruga kuća hrvatskog dizajna</t>
  </si>
  <si>
    <t>208932</t>
  </si>
  <si>
    <t>Udruga Omnibus</t>
  </si>
  <si>
    <t>21006879</t>
  </si>
  <si>
    <t>39920790641</t>
  </si>
  <si>
    <t>0166875</t>
  </si>
  <si>
    <t>Igor Šeler</t>
  </si>
  <si>
    <t>Udruga za promicanje oblikovanja umjetnosti DESIGN ART</t>
  </si>
  <si>
    <t>21004750</t>
  </si>
  <si>
    <t>20161637541</t>
  </si>
  <si>
    <t>0248463</t>
  </si>
  <si>
    <t>Branka Hlevnjak</t>
  </si>
  <si>
    <t>2 umjetničke knjige</t>
  </si>
  <si>
    <t>Neprofitna udruga Živi atelijer Dajht Kralj</t>
  </si>
  <si>
    <t>21011489</t>
  </si>
  <si>
    <t>60135687514</t>
  </si>
  <si>
    <t>likovna monografija</t>
  </si>
  <si>
    <t>Zaklada Mio Kovačić</t>
  </si>
  <si>
    <t>167</t>
  </si>
  <si>
    <t>32396871996</t>
  </si>
  <si>
    <t>0183395</t>
  </si>
  <si>
    <t>Patrizia Škunca</t>
  </si>
  <si>
    <t>HRVATSKO MUZEJSKO DRUŠTVO</t>
  </si>
  <si>
    <t>00001019</t>
  </si>
  <si>
    <t>34202025084</t>
  </si>
  <si>
    <t>0078646</t>
  </si>
  <si>
    <t>Rooseveltov trg 5, p.p. 241 10000 Zagreb</t>
  </si>
  <si>
    <t>091-2100-909</t>
  </si>
  <si>
    <t>hmd@hrmud.hr</t>
  </si>
  <si>
    <t>www.hrmud.hr/</t>
  </si>
  <si>
    <t>Vlasta Krklec</t>
  </si>
  <si>
    <t>Redovni godišnji programi Hrvatskog muzejskog društva</t>
  </si>
  <si>
    <t>22. Edukativno-muzejska akcija (EMA), Noć muzeja 2017., Vijesti muzealaca i konzervatora 2017., Susreti sekcije restauratora i preparatora HMD-a, Godišnja nagrada i nagrada za životno djelo Hrvatskog muzejskog društva</t>
  </si>
  <si>
    <t>HRVATSKI NACIONALNI KOMITET ICOM</t>
  </si>
  <si>
    <t>00000261</t>
  </si>
  <si>
    <t>18082611073</t>
  </si>
  <si>
    <t>0119421</t>
  </si>
  <si>
    <t>Lorenzov prolaz 1
51000 Rijeka</t>
  </si>
  <si>
    <t>tajnistvo@icom-croatia.hr</t>
  </si>
  <si>
    <t>www.icom-croatia.hr</t>
  </si>
  <si>
    <t>Darko Babić</t>
  </si>
  <si>
    <t>Redovni godišnji programi Hrvatskoga nacionalnog komiteta ICOM</t>
  </si>
  <si>
    <t>Potpora radu Hrvatskom nacionalnom komitetu ICOM</t>
  </si>
  <si>
    <t>UDRUGA SVI NAŠI ŠENOE</t>
  </si>
  <si>
    <t>21012142</t>
  </si>
  <si>
    <t>96605101171</t>
  </si>
  <si>
    <t>0374645</t>
  </si>
  <si>
    <t>Ulica Ive Mallina 27
10000 Zagreb</t>
  </si>
  <si>
    <t>091-7555-388</t>
  </si>
  <si>
    <t>kuca@senoa.eu</t>
  </si>
  <si>
    <t>www.kuca.senoa.eu/udruga-svi-nasi-senoe</t>
  </si>
  <si>
    <t>Ivan Reis</t>
  </si>
  <si>
    <t>Redovni godišnji programi Udruge Svi naši Šenoe</t>
  </si>
  <si>
    <t>Manifestacija Kuća Šenoa - 365 dana</t>
  </si>
  <si>
    <t>Baruna Filipovića 23a
10000 Zagreb</t>
  </si>
  <si>
    <t>01-6302-115</t>
  </si>
  <si>
    <t>info@lauba.hr</t>
  </si>
  <si>
    <t>www.lauba.hr</t>
  </si>
  <si>
    <t>Redovni godišnji programi Udruge Lauba</t>
  </si>
  <si>
    <t>Edukativno-pedagoška djelatnost</t>
  </si>
  <si>
    <t>01 4872406</t>
  </si>
  <si>
    <t>http://www.zenstud.hr/</t>
  </si>
  <si>
    <t>Nataša Medved</t>
  </si>
  <si>
    <t>Sufinanciranje programa Memorijalnog stana Marije Jurić Zagorke u 2017.</t>
  </si>
  <si>
    <t>Ana Pavlić</t>
  </si>
  <si>
    <t>Prezentacija i popularizacija Memorijalnog stana Marije Jurić Zagorke javnosti, promocija života i rada Marije Jurić Zagorke</t>
  </si>
  <si>
    <t>Vodstva i predavanja za pacijente duševnih bolnica, predavanja o Mariji Jurić Zagorki koja ukazuju na potrebu ravnopravnosti spolova, ravnopravnost žena</t>
  </si>
  <si>
    <t>Društvo Marije Jurić Zagorke</t>
  </si>
  <si>
    <t>57939662934</t>
  </si>
  <si>
    <t>0098594</t>
  </si>
  <si>
    <t>Zagreb, Draškovićeva 29</t>
  </si>
  <si>
    <t>01 5612522</t>
  </si>
  <si>
    <t>info@drustvozagorke.com</t>
  </si>
  <si>
    <t>Dubravka Vidović</t>
  </si>
  <si>
    <t>Susret s Marijom Jurić Zagorkom, edukativni programi za škole</t>
  </si>
  <si>
    <t>Edukativni programi - glumački performans Susret sa Zagorkom za učenike osnovnih i srednjih škola u vezi sa životom i djelom Marije Jurić Zagorke</t>
  </si>
  <si>
    <t>Kulturna udruga Milutin Farkaš</t>
  </si>
  <si>
    <t>72941452856</t>
  </si>
  <si>
    <t>0183371</t>
  </si>
  <si>
    <t>Belovar, Adamovec, Matije Gupca 29</t>
  </si>
  <si>
    <t>095 591 9627</t>
  </si>
  <si>
    <t>ivansikic@net.hr</t>
  </si>
  <si>
    <t xml:space="preserve"> Načelnikov melin, zaštita</t>
  </si>
  <si>
    <t>Zaštita dijela starog mlina</t>
  </si>
  <si>
    <t>"Dadanti"- Udruga za promicanje Eksperimentalne Umjetnosti</t>
  </si>
  <si>
    <t>0231280</t>
  </si>
  <si>
    <t>Split, Mažuranićevo šetalište 9</t>
  </si>
  <si>
    <t>098/1892 101</t>
  </si>
  <si>
    <t>franko.busic@yahoo.com</t>
  </si>
  <si>
    <t>Franko Bušić</t>
  </si>
  <si>
    <t>Treće državno prvenstvo Hrvatske u slam poeziji</t>
  </si>
  <si>
    <t>Državno natjecanje u pjesničkom performansu pred publikom u Klubu Močvara, pobjednik ide na Europsko slam natjecanje.</t>
  </si>
  <si>
    <t>"Grad"</t>
  </si>
  <si>
    <t>0344165</t>
  </si>
  <si>
    <t>Zagreb, Šestinski vijenac 2</t>
  </si>
  <si>
    <t>091/6642 423</t>
  </si>
  <si>
    <t>vlado.malenica27@gmail.com</t>
  </si>
  <si>
    <t>Vlado Malenica</t>
  </si>
  <si>
    <t>Književni festival</t>
  </si>
  <si>
    <t>Književni festival za mlade na otvorenom u rubnim dijelovima grada, Sesvetska Sela, Sesvetski Kraljevec  i drugdje</t>
  </si>
  <si>
    <t>Sajam angažirane književnosti</t>
  </si>
  <si>
    <t>Literarne večeri i rasprave o angažiranoj književnosti, predstavljanje autora i izdavača</t>
  </si>
  <si>
    <t>1015</t>
  </si>
  <si>
    <t>zenstud@zamir.hr</t>
  </si>
  <si>
    <t>Dani Marije Jurić Zagorke</t>
  </si>
  <si>
    <t>Književno-znanstveni dvodnevni skup, predstavljanje novih izdanja, dodjela nagrade i šetnja Zagorkinim tragom kroz Zagreb</t>
  </si>
  <si>
    <t>Zagreb, Ožujska 9</t>
  </si>
  <si>
    <t>01/3820 019</t>
  </si>
  <si>
    <t>queerzagreb@gmail.com</t>
  </si>
  <si>
    <t>www.queer.hr</t>
  </si>
  <si>
    <t xml:space="preserve">Sajam knjiga – Knjige na sunce </t>
  </si>
  <si>
    <t>Sajam knjiga malih, nezavisnih i nekomercijalnih izdavača</t>
  </si>
  <si>
    <t>Društvo hrvatskih književnih prevodilaca</t>
  </si>
  <si>
    <t>0053546</t>
  </si>
  <si>
    <t>Zagreb, Ilica 42/II</t>
  </si>
  <si>
    <t>01/4847 565</t>
  </si>
  <si>
    <t>ured@dhkp.hr</t>
  </si>
  <si>
    <t>www.dhkp.hr</t>
  </si>
  <si>
    <t>Petra Mrduljaš Doležal</t>
  </si>
  <si>
    <t>11. izložba recentnih prijevoda članova DHKP-a i popratni okrugli stol</t>
  </si>
  <si>
    <t>Izložba i okrugli stol u Knjižnici Bogdana Ogrizovića</t>
  </si>
  <si>
    <t>Nagrada Društva hrvatskih književnih prevodilaca "Josip Tabak"</t>
  </si>
  <si>
    <t xml:space="preserve">Nagrada za prijevod proze, poezije, publicistike, dječje književnosti te nagrada za životno djelo </t>
  </si>
  <si>
    <t>14928074436</t>
  </si>
  <si>
    <t>Zagreb, Trg bana Jelačića 7/1</t>
  </si>
  <si>
    <t xml:space="preserve">01/4816 931          </t>
  </si>
  <si>
    <t>Tribine DHK</t>
  </si>
  <si>
    <t>Susreti u DHK s autorima, predstavljanja knjiga, tematske tribine, susreti u školama</t>
  </si>
  <si>
    <t>38. zagrebački književni razgovori</t>
  </si>
  <si>
    <t>Hrvatska književnost u europskom kontekstu, razgovori s gostima, predstavljanja knjiga</t>
  </si>
  <si>
    <t>Tribine u gostima</t>
  </si>
  <si>
    <t>Tribine u domovima za odgoj,za  osobe starije životne dobi i u bolnicama.</t>
  </si>
  <si>
    <t>marginalizirane skupine</t>
  </si>
  <si>
    <t>Obljetnice</t>
  </si>
  <si>
    <t>Obljetnice Ante Tresić Pavičić, Đuro Sudeta, Ivo Andrić, Kruno Quien, Mak Dizdar, Tito Strozzi i drugi</t>
  </si>
  <si>
    <t>Dan hrvatske knjige</t>
  </si>
  <si>
    <t>Svečana sjednica i umjetniča večer posvećena 400. obljetnici smrti Fausta Vrančića</t>
  </si>
  <si>
    <t>1628</t>
  </si>
  <si>
    <t>Zagreb, Strosmayerov trg 4</t>
  </si>
  <si>
    <t>01/2311 003</t>
  </si>
  <si>
    <t>www.croatianhistory.net/glagoljica/dpg.html</t>
  </si>
  <si>
    <t>Kristina Repar</t>
  </si>
  <si>
    <t>Hrvatska glagoljaška baština</t>
  </si>
  <si>
    <t>predavanja, koncerti, filmske projekcije, izložbe i radionice u sklopu izložbi</t>
  </si>
  <si>
    <t>Otkup monografije Blaženka Milić za Knjižnice grada Zagreba</t>
  </si>
  <si>
    <t>Otkup 30 primjeraka knjige Blaženka Milić Život kao bajka, monografija o hrvatskoj opernoj divi</t>
  </si>
  <si>
    <t>Društvo za promicanje književnosti na novim medijima</t>
  </si>
  <si>
    <t>0116881</t>
  </si>
  <si>
    <t>Zagreb, Ivanečka 15</t>
  </si>
  <si>
    <t>01/3643 893</t>
  </si>
  <si>
    <t>kresimirpintaric@gmail.com</t>
  </si>
  <si>
    <t>http://elektronickeknjige.com/</t>
  </si>
  <si>
    <t>Krešimir Pintarić</t>
  </si>
  <si>
    <t>Besplatne elektroničke knjige</t>
  </si>
  <si>
    <t xml:space="preserve">nekomercijalni je sustav distribucije književnih radova </t>
  </si>
  <si>
    <t>39. dani znanstvene fantastike Sferakon</t>
  </si>
  <si>
    <t>književni natječaj za kratku sf priču, susreti, predstavljanja novih izdanja razgovori i izložbe</t>
  </si>
  <si>
    <t>Hrvatski centar P.E.N. Zagreb</t>
  </si>
  <si>
    <t>90. godina Hrvatskog P.E.N.-centra</t>
  </si>
  <si>
    <t>Književni skup s gostima iz inozemstva, susreti i razgovori</t>
  </si>
  <si>
    <t>Dan materinskog jezika</t>
  </si>
  <si>
    <t>javno predstavljanje rada na lingvističkim pravima u skladu s jednim od temeljnih dokumenata Međunarodnog PEN-a i njegova Odbora za prevođenje i jezična prava</t>
  </si>
  <si>
    <t>Gosti iz daljine</t>
  </si>
  <si>
    <t>Tribinu pod nazivom Poezija i konflikt, razgovor i pjesnička čitanja s gostima</t>
  </si>
  <si>
    <t>Kontinuirani medijski događaj</t>
  </si>
  <si>
    <t>Tribina, susreti i okrugli stolovi na temu sloboda javnog govora</t>
  </si>
  <si>
    <t>Nagrada Višnja Machiedo</t>
  </si>
  <si>
    <t>Nagrada za književno-esejističko djelo</t>
  </si>
  <si>
    <t>Kultura susreta</t>
  </si>
  <si>
    <t xml:space="preserve">susreti pjesnika i njihov zajednički rad na prevođenju </t>
  </si>
  <si>
    <t>Angažirana književnost</t>
  </si>
  <si>
    <t>Rasprave i tribine</t>
  </si>
  <si>
    <t>Susjedstvo riječi</t>
  </si>
  <si>
    <t>Susret s književnicima iz Bosne i Hercegovine</t>
  </si>
  <si>
    <t>Hrvatski nacionalni odbor za povijesne znanosti</t>
  </si>
  <si>
    <t>73886843668</t>
  </si>
  <si>
    <t>0232762</t>
  </si>
  <si>
    <t>Zagreb, Opatička 10</t>
  </si>
  <si>
    <t>091/5360 906</t>
  </si>
  <si>
    <t>kliofest@gmail.com</t>
  </si>
  <si>
    <t>Damir Agičić</t>
  </si>
  <si>
    <t>Festival povijesti Kliofest</t>
  </si>
  <si>
    <t>Manifestacija, predstavljanja knjiga, razgovori, sajam knjiga</t>
  </si>
  <si>
    <t>Slova u gostima</t>
  </si>
  <si>
    <t>Susreti autora s učenicima</t>
  </si>
  <si>
    <t>Zvonko nagrada za mlade pisce</t>
  </si>
  <si>
    <t>Nagrada za najbolje djelo za djecu i mlade</t>
  </si>
  <si>
    <t>01 4876 463</t>
  </si>
  <si>
    <t>Tribine Hrvatskog društva pisaca</t>
  </si>
  <si>
    <t>književne tribine</t>
  </si>
  <si>
    <t>Književna karika/Literature Link- LitLink književni festival</t>
  </si>
  <si>
    <t>Festival čitanja na sceni, susreti i razgovori domaćih i stranih pisaca te izdavača</t>
  </si>
  <si>
    <t>Festival kratke europske priče</t>
  </si>
  <si>
    <t>Okupljanje ponajboljih europskih i svjetskih književnika, susreti, razgovori, predstavljanja knjiga</t>
  </si>
  <si>
    <t>Interdisciplinarni simpozij/Labirint komunikacije</t>
  </si>
  <si>
    <t xml:space="preserve">međunarodni simpozij za filozofe i teoretičare suvremene umjetnosti i novih medija </t>
  </si>
  <si>
    <t>Književna nagrada Janko Polić Kamov</t>
  </si>
  <si>
    <t>nagrada za najbolju knjigu godine bez obzira u kojoj književnoj formi je napisana</t>
  </si>
  <si>
    <t>Obljetnice Enes Kišević, Nadežda Čačinović, Slavko Jendričko, Tahir Mujičić i drugi</t>
  </si>
  <si>
    <t>Stih u regiji: raznolikost književnog pisma</t>
  </si>
  <si>
    <t>Susret pjesnika iz regije</t>
  </si>
  <si>
    <t>Hrvatsko knjižničarsko društvo</t>
  </si>
  <si>
    <t>0058947</t>
  </si>
  <si>
    <t>Zagreb, Hrvatske bratske zajednice 4</t>
  </si>
  <si>
    <t>01/6159 320</t>
  </si>
  <si>
    <t>hkd@hkdrustvo.hr</t>
  </si>
  <si>
    <t>www.hkdrustvo.hr</t>
  </si>
  <si>
    <t>Dunja Holcer</t>
  </si>
  <si>
    <t>14. okrugli stol Kampanja za osobe sa specifičnim teškoćama čitanja</t>
  </si>
  <si>
    <t>Stručni skup</t>
  </si>
  <si>
    <t xml:space="preserve">17. okrugli stol o slobodnom pristupu informacijama </t>
  </si>
  <si>
    <t>Hrvatsko-izraelsko društvo</t>
  </si>
  <si>
    <t>Zagreb, Radićeva 26</t>
  </si>
  <si>
    <t>099/ 44 22 421</t>
  </si>
  <si>
    <t>drustvohrvatskoizraelsko@gmail.com</t>
  </si>
  <si>
    <t>www.hrvatskoizraelskodrustvo.hr</t>
  </si>
  <si>
    <t>Književne večeri i predavanja u Kulturnom centru "Šalom"</t>
  </si>
  <si>
    <t>Jasminka Domaš</t>
  </si>
  <si>
    <t>Predavanja, predstavljanja knjiga, književne večeri na teme iz židovske kulture</t>
  </si>
  <si>
    <t>12 Zagrebačkih predavanja</t>
  </si>
  <si>
    <t>Slobodan Prosperov Novak</t>
  </si>
  <si>
    <t>Predavanja, književne večeri</t>
  </si>
  <si>
    <t>Jezičnica kajkaviana</t>
  </si>
  <si>
    <t>Filološka, prevoditeljska i govornička kajkavska radionica</t>
  </si>
  <si>
    <t>Tribina Kajkavskog spravišća</t>
  </si>
  <si>
    <t>Tribina, susreti, književne i pjesničke večeri</t>
  </si>
  <si>
    <t>Festival knjige i književnosti Pazi knjiga!</t>
  </si>
  <si>
    <t>predstavljanje recentne hrvatske i inozemne književne produkcije za djecu i mlade širokoj publici</t>
  </si>
  <si>
    <t>Festival priče Afrička bajka</t>
  </si>
  <si>
    <t>upoznavanje književnosti afričkog kontinenta kroz književne, pripovjedne i književno-plesno-glazbene radionice</t>
  </si>
  <si>
    <t>Kultipraktik- udruga za kreaciju</t>
  </si>
  <si>
    <t>48553989812</t>
  </si>
  <si>
    <t>0277629</t>
  </si>
  <si>
    <t>Zagreb, M.S. Bolšića 6</t>
  </si>
  <si>
    <t>098/205 192</t>
  </si>
  <si>
    <t>krolokator@gmail.com</t>
  </si>
  <si>
    <t>www.kultipraktik.org</t>
  </si>
  <si>
    <t>Kruno Lokotar</t>
  </si>
  <si>
    <t>Nagrade Prozak i Na vrh jezika</t>
  </si>
  <si>
    <t>Nagrade za mlade i još neafirmirane autore</t>
  </si>
  <si>
    <t>Spikigin</t>
  </si>
  <si>
    <t>Javno kazivanje priča, pisci, glumci, novinari, umjetnici na različite aktualne teme bliske kazivačima</t>
  </si>
  <si>
    <t>Mediart International</t>
  </si>
  <si>
    <t>82409054661</t>
  </si>
  <si>
    <t>0280721</t>
  </si>
  <si>
    <t>Zagreb, Krvavi most 2</t>
  </si>
  <si>
    <t>091/4920001</t>
  </si>
  <si>
    <t>petralj@yahoo.com</t>
  </si>
  <si>
    <t>www.zgbookfest.hr</t>
  </si>
  <si>
    <t>Petra Ljevak</t>
  </si>
  <si>
    <t>Zagreb Book Festival</t>
  </si>
  <si>
    <t>Festival predstavlja izdanja hrvatskih nakladnika u kontekstu suvremene svjetske književnosti, u fokusu Austriju s naglaskom na zajedničko povijesno naslijeđe i suvremena umjetnička kretanja.</t>
  </si>
  <si>
    <t>Europea u dvorištu</t>
  </si>
  <si>
    <t>Književne tribine s gostima iz inozemstva</t>
  </si>
  <si>
    <t>21660899838</t>
  </si>
  <si>
    <t>Zagreb, Preradovićeva 18</t>
  </si>
  <si>
    <t>01/4856 400</t>
  </si>
  <si>
    <t>zoe@mi2.hr</t>
  </si>
  <si>
    <t>www.mi2.hr</t>
  </si>
  <si>
    <t xml:space="preserve">Medijski arhiv - javna knjižnica, medijateka i digitalizacijske aktivnosti </t>
  </si>
  <si>
    <t>program knjižnice i čitaonice iz područja tehnologije, kulture, aktivizma i teorije, digitalizacija časopisa i knjiga iz područja humanistike</t>
  </si>
  <si>
    <t>Zagreb, Amruševa 10</t>
  </si>
  <si>
    <t>01/4922 959</t>
  </si>
  <si>
    <t>Nagrada Grigor Vitez</t>
  </si>
  <si>
    <t>hrvatska nagrada za dječju književnost i ilustraciju.</t>
  </si>
  <si>
    <t>37936288471</t>
  </si>
  <si>
    <t>0054143</t>
  </si>
  <si>
    <t>Zagreb, Berislavićeva 10</t>
  </si>
  <si>
    <t>01/4854 656</t>
  </si>
  <si>
    <t>prosvjeta18@gmail.com</t>
  </si>
  <si>
    <t>www.skdprosvjeta.com</t>
  </si>
  <si>
    <t>Slobodan Živković</t>
  </si>
  <si>
    <t>Biblioteka - centar kulture Srba</t>
  </si>
  <si>
    <t>Snježana Čiča</t>
  </si>
  <si>
    <t xml:space="preserve">promocija novih izdanja knjiga, književnih večeri i predstavljanja pisaca, tribine i predavanja </t>
  </si>
  <si>
    <t>Studentsko kulturno-umjetničko društvo "Ivan Goran Kovačić"</t>
  </si>
  <si>
    <t>71840467417</t>
  </si>
  <si>
    <t>0053830</t>
  </si>
  <si>
    <t>Zagreb, Opatovina 11</t>
  </si>
  <si>
    <t>01/ 4813 321</t>
  </si>
  <si>
    <t>info@igk.hr</t>
  </si>
  <si>
    <t>www.igk.hr</t>
  </si>
  <si>
    <t>Tihana Dragozet</t>
  </si>
  <si>
    <t>54. Goranovo proljeće</t>
  </si>
  <si>
    <t>Ivica Prtenjača</t>
  </si>
  <si>
    <t>pjesnička manifestacija i dodjela nagrade</t>
  </si>
  <si>
    <t>Udruga Imena</t>
  </si>
  <si>
    <t>60996116418</t>
  </si>
  <si>
    <t>0310425</t>
  </si>
  <si>
    <t>Zagreb, Mandrovićeva 16</t>
  </si>
  <si>
    <t>095/9029 304</t>
  </si>
  <si>
    <t>maja.duka@gmail.com</t>
  </si>
  <si>
    <t>Maja Duka</t>
  </si>
  <si>
    <t>8. festival  kulture Imena</t>
  </si>
  <si>
    <t>književni festival u Bolu na Braču, gostuju književnici iz Zagreba</t>
  </si>
  <si>
    <t>Udruga kultura i razvoj</t>
  </si>
  <si>
    <t>61081587796</t>
  </si>
  <si>
    <t>0355216</t>
  </si>
  <si>
    <t>Zagreb, Trg Stjepana Radića 4</t>
  </si>
  <si>
    <t>091/4040 210</t>
  </si>
  <si>
    <t>marija.valcic@bak.hr</t>
  </si>
  <si>
    <t>Igor Njegovan</t>
  </si>
  <si>
    <t>Priprema i tisak materijala o distribucijskim kanalima Grada Zagreba na području kulturne turističke ponude</t>
  </si>
  <si>
    <t>Marija Valčić</t>
  </si>
  <si>
    <t>Književnost u Booksi</t>
  </si>
  <si>
    <t>Dušica Parezanović</t>
  </si>
  <si>
    <t>Književni klub, osim poznatih pisaca, program ugošćava mlade autore i  voditelje u neformalnoj atmosferi.</t>
  </si>
  <si>
    <t>Revija malih književnosti</t>
  </si>
  <si>
    <t>festival predstavlja manje poznate književnosti, ove godine arapske zemlje: Libanon, Sirija i Palestina</t>
  </si>
  <si>
    <t>Kritika - jučer, danas, sutra</t>
  </si>
  <si>
    <t xml:space="preserve">predavanja i razgovori istaknutih teoretičara, kritičara i umjetnika; kolokvij </t>
  </si>
  <si>
    <t>Udruženje za razvoj kulture "URK"</t>
  </si>
  <si>
    <t>Zagreb, Trnjanski nasip bb</t>
  </si>
  <si>
    <t>01/6159 668</t>
  </si>
  <si>
    <t>mochvara@org.hr</t>
  </si>
  <si>
    <t>www.mochvara.hr</t>
  </si>
  <si>
    <t>Književnost u Močvari</t>
  </si>
  <si>
    <t>književne večeri i predstavljanja knjiga</t>
  </si>
  <si>
    <t>Umjetnička organizacija Teatar poezije</t>
  </si>
  <si>
    <t>24702201334</t>
  </si>
  <si>
    <t>0143496</t>
  </si>
  <si>
    <t>Zagreb, Lovćenska 85a</t>
  </si>
  <si>
    <t>091/2332 622</t>
  </si>
  <si>
    <t>goranmatovic@net.hr</t>
  </si>
  <si>
    <t>Goran Matović</t>
  </si>
  <si>
    <t>8. festival Zagreb, grad poezije</t>
  </si>
  <si>
    <t xml:space="preserve">Istaknuti umjetnici uspostavljaju nove dijaloge s pjesnicima hrvatske i svjetske književnosti. </t>
  </si>
  <si>
    <t>Zagrebačke posvete 2017</t>
  </si>
  <si>
    <t>Multimedijalna događanja posvećena  pjesničkim velikanima, književno-scenski portreti pisaca 20. i 21. stoljeća.</t>
  </si>
  <si>
    <t>Ekspres škola kreativnog pisanja</t>
  </si>
  <si>
    <t>Milana Vuković Runjić</t>
  </si>
  <si>
    <t>Radionica kreativnog pisanja u Knjižari Vuković&amp;Runjić</t>
  </si>
  <si>
    <t>Zagrebačko knjižničarsko društvo</t>
  </si>
  <si>
    <t>23408153497</t>
  </si>
  <si>
    <t>0102105</t>
  </si>
  <si>
    <t>Zagreb, Starčevićev trg 6</t>
  </si>
  <si>
    <t>01/6164 001</t>
  </si>
  <si>
    <t>icahun@nsk.hr</t>
  </si>
  <si>
    <t>www.zkd.hr</t>
  </si>
  <si>
    <t>Blaženka Peradenić Kotur</t>
  </si>
  <si>
    <t>Predavanja, promocije knjiga i radionice, mrežne stranice i društvene mreže</t>
  </si>
  <si>
    <t>Snimanje zvučnih knjiga</t>
  </si>
  <si>
    <t>Proizvodnja zvučnih knjiga</t>
  </si>
  <si>
    <t>Od tiskare preko zvuka do korisnika</t>
  </si>
  <si>
    <t>TEATAR POEZIJE</t>
  </si>
  <si>
    <t>UO-246</t>
  </si>
  <si>
    <t>Lovćenska 85a</t>
  </si>
  <si>
    <t>6. festival Miroslav Krleža</t>
  </si>
  <si>
    <t>HRVATSKI CENTAR INTERNACIONALNOG TEATARSKOG INSTITUTA</t>
  </si>
  <si>
    <t>UO-893</t>
  </si>
  <si>
    <t>Basaričekova 24</t>
  </si>
  <si>
    <t>Hrvatski kazališni showcase</t>
  </si>
  <si>
    <t>HRVATSKI CENTAR UNIMA</t>
  </si>
  <si>
    <t>00000772</t>
  </si>
  <si>
    <t xml:space="preserve"> 34722785474</t>
  </si>
  <si>
    <t>0080268</t>
  </si>
  <si>
    <t>Preradovićeva 44</t>
  </si>
  <si>
    <t>Dragica Amrit Sagar</t>
  </si>
  <si>
    <t xml:space="preserve">Obilježavanje svjetskog dana lutkarstva
2017. </t>
  </si>
  <si>
    <t>KULTURNI KLUB</t>
  </si>
  <si>
    <t>Nazorova 37</t>
  </si>
  <si>
    <t>Kazaliste.hr /Plesnascena.hr</t>
  </si>
  <si>
    <t>UDRUGA METAR60</t>
  </si>
  <si>
    <t>75973694434</t>
  </si>
  <si>
    <t>Bauerova 6</t>
  </si>
  <si>
    <t>Mirta Puhlovski</t>
  </si>
  <si>
    <t>drame.hr</t>
  </si>
  <si>
    <t xml:space="preserve">HRV.DRUŠTVO
PROF.
BALETNIH
UMJETNIKA
</t>
  </si>
  <si>
    <t>1145</t>
  </si>
  <si>
    <t>Ilica 42</t>
  </si>
  <si>
    <t>Andrea Kovačić</t>
  </si>
  <si>
    <t>Nagrada hrvatskog glumišta- kategorija Balet</t>
  </si>
  <si>
    <t>Lj. Gvozdenović: Lutanja</t>
  </si>
  <si>
    <t>KAZALIŠTE MALA SCENA</t>
  </si>
  <si>
    <t>UO-6</t>
  </si>
  <si>
    <t>85272447703</t>
  </si>
  <si>
    <t>0105912</t>
  </si>
  <si>
    <t>Medveščak 2</t>
  </si>
  <si>
    <t>Tena Bosek</t>
  </si>
  <si>
    <t>K. Gavran: Priča o velikom i malom (S. Patafta)</t>
  </si>
  <si>
    <t xml:space="preserve">R. Baretić: Muka malog vuka (M.
Dolenc) </t>
  </si>
  <si>
    <t>UDRUGA PROFESIONALNIH PLESNIH UMJETNIKA PULS</t>
  </si>
  <si>
    <t>64989582259</t>
  </si>
  <si>
    <t>0057673</t>
  </si>
  <si>
    <t>Badalićeva 26 c</t>
  </si>
  <si>
    <t>Katarina Đurđević</t>
  </si>
  <si>
    <t>K. Đurđević: Rollecoster</t>
  </si>
  <si>
    <t>UDRUGA PLEŠIMEDO</t>
  </si>
  <si>
    <t>47782921095</t>
  </si>
  <si>
    <t>0010413</t>
  </si>
  <si>
    <t>Trg Francuske Republike 4</t>
  </si>
  <si>
    <t>Zrinka Lukčec</t>
  </si>
  <si>
    <t>I. Pavlović/L. Frgačić/T. Maršanić:
Essence (Z. Lukčec)</t>
  </si>
  <si>
    <t>DRAMSKI STUDIO SLIJEPIH I SLABOVIDNIH NOVI ŽIVOT</t>
  </si>
  <si>
    <t>97894610362</t>
  </si>
  <si>
    <t>0053481</t>
  </si>
  <si>
    <t>Šenoina 32</t>
  </si>
  <si>
    <t>Vojin Perić</t>
  </si>
  <si>
    <t>P. Budak: Klupko (Ž. Duvnjak)</t>
  </si>
  <si>
    <t xml:space="preserve">10. međunarodni festival kazališta slijepih
i slabovidnih BIT /Blind in Theatre </t>
  </si>
  <si>
    <t>HRVATSKO DRUŠTVO DRAMSKIH UMJETNIKA</t>
  </si>
  <si>
    <t>0055604</t>
  </si>
  <si>
    <t>Amruševa 19/III</t>
  </si>
  <si>
    <t>Perica Martinović</t>
  </si>
  <si>
    <t>Nagrada hrvatskog glumišta 2017.</t>
  </si>
  <si>
    <t>Festival glumca</t>
  </si>
  <si>
    <t>Ožujska 9</t>
  </si>
  <si>
    <t>Perforacije 2017</t>
  </si>
  <si>
    <t>HRVATSKI INSTITUT ZA POKRET I PLES</t>
  </si>
  <si>
    <t>35048997850</t>
  </si>
  <si>
    <t>0185418</t>
  </si>
  <si>
    <t>Biankinijeva 5</t>
  </si>
  <si>
    <t>Mirna Žagar</t>
  </si>
  <si>
    <t>34. Tjedan suvremenog plesa (TSP)</t>
  </si>
  <si>
    <t>IMRC edukacija i predstava</t>
  </si>
  <si>
    <t>TEATAR EXIT</t>
  </si>
  <si>
    <t>UO-79</t>
  </si>
  <si>
    <t>92102489713</t>
  </si>
  <si>
    <t>0057193</t>
  </si>
  <si>
    <t>Bleiweisova 27</t>
  </si>
  <si>
    <t>Matko Raguž</t>
  </si>
  <si>
    <t xml:space="preserve">Ljetne noći Teatra EXIT </t>
  </si>
  <si>
    <t>P. Marber: Don Juan u SOHO-u</t>
  </si>
  <si>
    <t>J. Cart W Right: Dvoje</t>
  </si>
  <si>
    <t>ANSAMBL SLOBODNOG PLESA-LIBERDANCE</t>
  </si>
  <si>
    <t>UO-106</t>
  </si>
  <si>
    <t>92943474869</t>
  </si>
  <si>
    <t>0220461</t>
  </si>
  <si>
    <t>Jurišićeva 7</t>
  </si>
  <si>
    <t>Rajko Pavlić</t>
  </si>
  <si>
    <t xml:space="preserve">S. Bahat: Notreal (S. Bahat) </t>
  </si>
  <si>
    <t xml:space="preserve">Međunarodna plesna radionica Zagreb
2017 </t>
  </si>
  <si>
    <t>TEATAR GAVRAN</t>
  </si>
  <si>
    <t>UO-125</t>
  </si>
  <si>
    <t>59552791905</t>
  </si>
  <si>
    <t>0120194</t>
  </si>
  <si>
    <t>Dugi dol 58 c</t>
  </si>
  <si>
    <t>Mladena Dervenkar Gavran</t>
  </si>
  <si>
    <t>M. Gavran: Zaboravi Hollywood (M.
Međimorec)</t>
  </si>
  <si>
    <t>KAZALIŠTE MORUZGVA</t>
  </si>
  <si>
    <t>UO-279</t>
  </si>
  <si>
    <t>0171941</t>
  </si>
  <si>
    <t>Bulićeva 9</t>
  </si>
  <si>
    <t>Ecija Ojdanić</t>
  </si>
  <si>
    <t xml:space="preserve">R. Baretić: OtpisaNE (N. Zavišić) suradnja sa Scenom Gorica </t>
  </si>
  <si>
    <t>DE FACTO KAZALIŠNA GRUPA</t>
  </si>
  <si>
    <t>UO-233</t>
  </si>
  <si>
    <t>71309264402</t>
  </si>
  <si>
    <t>0091969</t>
  </si>
  <si>
    <t>Hećimovićeva 3</t>
  </si>
  <si>
    <t>Saša Božić</t>
  </si>
  <si>
    <t xml:space="preserve">S. Božić/N. Rajković/E. Maajka: Buka i bijes / Sound &amp; fury (suradnja s Teatrom &amp;TD)
</t>
  </si>
  <si>
    <t xml:space="preserve">Dvostruki portret (I. Schad) </t>
  </si>
  <si>
    <t>KAZALIŠTE TVORNICA LUTAKA</t>
  </si>
  <si>
    <t>UO-232</t>
  </si>
  <si>
    <t>51423554417</t>
  </si>
  <si>
    <t>0169005</t>
  </si>
  <si>
    <t>Medvedgradska 68</t>
  </si>
  <si>
    <t>Petra Radin</t>
  </si>
  <si>
    <t>P. Radin/M. Kovač: Hrabri mornar u
suradnji sa Scenom Gorica</t>
  </si>
  <si>
    <t>KAZALIŠNA GRUPA LECTIRUM</t>
  </si>
  <si>
    <t>UO-150</t>
  </si>
  <si>
    <t>98717507103</t>
  </si>
  <si>
    <t>0192692</t>
  </si>
  <si>
    <t>Voćarska 105</t>
  </si>
  <si>
    <t>Goran Glavaš</t>
  </si>
  <si>
    <t>A.P. Čehov: Jednočinke (V. Gerić)</t>
  </si>
  <si>
    <t>KAZALIŠTE HOTEL BULIĆ</t>
  </si>
  <si>
    <t>UO-93</t>
  </si>
  <si>
    <t>92833007025</t>
  </si>
  <si>
    <t>0220691</t>
  </si>
  <si>
    <t>Crvenog križa 3</t>
  </si>
  <si>
    <t>Senka Bulić</t>
  </si>
  <si>
    <t xml:space="preserve">H. Ibsen: Nora (S. Bulić) </t>
  </si>
  <si>
    <t>U.O. 21:21</t>
  </si>
  <si>
    <t>UO-305</t>
  </si>
  <si>
    <t>10821387499</t>
  </si>
  <si>
    <t>0229159</t>
  </si>
  <si>
    <t>I. Filipovića 31</t>
  </si>
  <si>
    <t>Ksenija Zec</t>
  </si>
  <si>
    <t xml:space="preserve">P. Hraščanec / S. Božić: Plesna predstava Blizanci 
</t>
  </si>
  <si>
    <t>KAZALIŠNA DRUŽINA KUFER</t>
  </si>
  <si>
    <t>UO-68</t>
  </si>
  <si>
    <t>0016063</t>
  </si>
  <si>
    <t>Cankareva 18</t>
  </si>
  <si>
    <t>Vedrana Klepica</t>
  </si>
  <si>
    <t>I. Martinić/G. Ferčec/D. Pešut/J. Žmak/I. Penović/V. Klepica: Poslije istine</t>
  </si>
  <si>
    <t>GLUMAČKA DRUŽINA HISTRION</t>
  </si>
  <si>
    <t>UO-2</t>
  </si>
  <si>
    <t>0006114</t>
  </si>
  <si>
    <t>Ilica 90</t>
  </si>
  <si>
    <t>Zlatko Vitez</t>
  </si>
  <si>
    <t>33. Zagrebačko histrionsko ljeto na
Opatovini - Premijera M.J.Zagorka: Kći
Lotrščaka (Z.Vitez)</t>
  </si>
  <si>
    <t>Gumbekovi dani - 10. međunarodni dani kabarea 2017.</t>
  </si>
  <si>
    <t>VI. Bobijevi dani smijeha 2017. -
međunarodni festival komedija</t>
  </si>
  <si>
    <t>M. Matišić: Gasterbajterski Božić (Z.
Mužić),I. G. Vitez: U petak (za)metak (I. G. Vitez), D. Horvat: Frizeraj</t>
  </si>
  <si>
    <t>KAZALIŠTE MERLIN</t>
  </si>
  <si>
    <t>UO-99</t>
  </si>
  <si>
    <t>52874794581</t>
  </si>
  <si>
    <t>0029432</t>
  </si>
  <si>
    <t>Hrv branitelja 17</t>
  </si>
  <si>
    <t>Ana Merlin</t>
  </si>
  <si>
    <t xml:space="preserve">T. Zajec: Moje (A. Merlin) </t>
  </si>
  <si>
    <t>MULTIMEDIJALNA KOLIBA</t>
  </si>
  <si>
    <t>UO-341</t>
  </si>
  <si>
    <t>10626066704</t>
  </si>
  <si>
    <t>0248130</t>
  </si>
  <si>
    <t>Buconjićeva 39</t>
  </si>
  <si>
    <t>Zrinka Šimičić</t>
  </si>
  <si>
    <t xml:space="preserve">P. Bajsić: Plan za bijeg 4 </t>
  </si>
  <si>
    <t xml:space="preserve">Z.Šimičić Mihanović: pOGLED: somatski pristup izvedbenoj praksi </t>
  </si>
  <si>
    <t xml:space="preserve">Improspekcije2017, međunarodni
improvizacijski festival </t>
  </si>
  <si>
    <t>BAD-co.</t>
  </si>
  <si>
    <t>UO-82</t>
  </si>
  <si>
    <t>Kozarčeva 28</t>
  </si>
  <si>
    <t>Sergej Pristaš</t>
  </si>
  <si>
    <t xml:space="preserve">P. Pavličić:Ritam zločina (G. S. Pristaš), suradnja s DLJI i
HNK Zagreb
</t>
  </si>
  <si>
    <t xml:space="preserve">EUROKAZ </t>
  </si>
  <si>
    <t>UO-53</t>
  </si>
  <si>
    <t>90735878191</t>
  </si>
  <si>
    <t>0117813</t>
  </si>
  <si>
    <t>Dežmanova 3</t>
  </si>
  <si>
    <t>Branko Brezovec</t>
  </si>
  <si>
    <t>S. Tucić: Povratak (A. Rizvić)</t>
  </si>
  <si>
    <t>STUDIO ZA SUVREMENI PLES</t>
  </si>
  <si>
    <t>UO-22</t>
  </si>
  <si>
    <t>37095667254</t>
  </si>
  <si>
    <t>0214870</t>
  </si>
  <si>
    <t>Preradovićeva 16</t>
  </si>
  <si>
    <t>Bosiljka Vujović Mažuran</t>
  </si>
  <si>
    <t xml:space="preserve">Plesna prestava: Dispozitivi plesa (P.
Hraščanec) </t>
  </si>
  <si>
    <t xml:space="preserve">Redovna djelatnost Studija za suvremeni ples </t>
  </si>
  <si>
    <t>Male forme 2017.</t>
  </si>
  <si>
    <t>ZAGREBAČKI PLESNI ANSAMBL</t>
  </si>
  <si>
    <t>UO-18</t>
  </si>
  <si>
    <t>0079375</t>
  </si>
  <si>
    <t>ANDRIJE HEBRANGA 36</t>
  </si>
  <si>
    <t>Petra Glad</t>
  </si>
  <si>
    <t xml:space="preserve">Plesna predstava Izvedba (M. Ferlin);
redovna djelatnost Zagrebačkog plesnog ansambla
</t>
  </si>
  <si>
    <t>ZPA Edukacija: Radionice za
profesionalne plesače (L. Kapetanea i J. Frucek)</t>
  </si>
  <si>
    <t>18. Festival u Svetvinčentu</t>
  </si>
  <si>
    <t>PLESNI CENTAR TALA</t>
  </si>
  <si>
    <t>UO-70</t>
  </si>
  <si>
    <t>30829497972</t>
  </si>
  <si>
    <t>0221500</t>
  </si>
  <si>
    <t>B. Magovca 50</t>
  </si>
  <si>
    <t>Larisa Navojec</t>
  </si>
  <si>
    <t>Go out and dance 2017, Platforma HR, Task 2017. Dance works Koprodukcija - Coproduction“</t>
  </si>
  <si>
    <t>KAZALIŠTE SMJEŠKO</t>
  </si>
  <si>
    <t>UO-87</t>
  </si>
  <si>
    <t>54331164416</t>
  </si>
  <si>
    <t>0123061</t>
  </si>
  <si>
    <t>Prilaz G. Deželića 76</t>
  </si>
  <si>
    <t xml:space="preserve">F. M.Vranković: Kakva majka, takva kći (J. Novljaković) </t>
  </si>
  <si>
    <t>U.O. KOMBINIRANE OPERACIJE</t>
  </si>
  <si>
    <t>UO-166</t>
  </si>
  <si>
    <t>30306279747</t>
  </si>
  <si>
    <t>0054127</t>
  </si>
  <si>
    <t>Klekovačka 32</t>
  </si>
  <si>
    <t>Željka Sančanin</t>
  </si>
  <si>
    <t xml:space="preserve">Ž. Sančanin: Ugly / Meyoucycle / </t>
  </si>
  <si>
    <t>TEATAR ERATO</t>
  </si>
  <si>
    <t>UO-90</t>
  </si>
  <si>
    <t>0216706</t>
  </si>
  <si>
    <t>Svačićev trg 10</t>
  </si>
  <si>
    <t>Lidija Ivanda</t>
  </si>
  <si>
    <t>Koncertno izvođenje drama</t>
  </si>
  <si>
    <t>KIK MELONE</t>
  </si>
  <si>
    <t>UO-219</t>
  </si>
  <si>
    <t>Marjanovićev prilaz 1</t>
  </si>
  <si>
    <t>Silvia Marchig</t>
  </si>
  <si>
    <t>S. Marchig: Horror Vacui. Strepnja</t>
  </si>
  <si>
    <t>KAZALIŠNA DRUŽINA BASTIEN</t>
  </si>
  <si>
    <t>UO-62</t>
  </si>
  <si>
    <t>82438841739</t>
  </si>
  <si>
    <t>0238588</t>
  </si>
  <si>
    <t xml:space="preserve"> Brešćenskoga 6</t>
  </si>
  <si>
    <t>Edita Lipovšek</t>
  </si>
  <si>
    <t>A. B. Ruzzante: Mušica</t>
  </si>
  <si>
    <t>TEATAR BINOCULAR</t>
  </si>
  <si>
    <t>UO-297</t>
  </si>
  <si>
    <t>14016635499</t>
  </si>
  <si>
    <t>0225091</t>
  </si>
  <si>
    <t>Šubićeva 26</t>
  </si>
  <si>
    <t>Borna Armanini</t>
  </si>
  <si>
    <t>D. Marguilles: Ručak s prijateljima</t>
  </si>
  <si>
    <t>KAZALIŠNA DRUŽINA PUK - PUTUJUĆE KAZALIŠTE</t>
  </si>
  <si>
    <t>UO-309</t>
  </si>
  <si>
    <t>02755354493</t>
  </si>
  <si>
    <t>0215801</t>
  </si>
  <si>
    <t>Park Ribnjak 1</t>
  </si>
  <si>
    <t>Petra Kriletić</t>
  </si>
  <si>
    <t>D. Mamet: Oleanna</t>
  </si>
  <si>
    <t>Ansambl za ranu glazbu Minstrel</t>
  </si>
  <si>
    <t>82033688960</t>
  </si>
  <si>
    <t>0087840</t>
  </si>
  <si>
    <t>Zagreb, Badalićeva 12 a</t>
  </si>
  <si>
    <t>Ante Beno</t>
  </si>
  <si>
    <t>Ciklus u Viteškoj dvorani</t>
  </si>
  <si>
    <t>EPTA-UDRUGA KLAVIRSKIH PEDAGOGA</t>
  </si>
  <si>
    <t>03294714</t>
  </si>
  <si>
    <t>0308296</t>
  </si>
  <si>
    <t>Trg maršala Tita 12</t>
  </si>
  <si>
    <t>Ida Gamulin</t>
  </si>
  <si>
    <t>"In memoriam Jurica Murai"</t>
  </si>
  <si>
    <t>GUDAČKI KVARTET PORIN</t>
  </si>
  <si>
    <t>02067676</t>
  </si>
  <si>
    <t>0056561</t>
  </si>
  <si>
    <t>Gospodska 28</t>
  </si>
  <si>
    <t>Ivan Novinc</t>
  </si>
  <si>
    <t>Ciklus koncerata u  MDKDVL</t>
  </si>
  <si>
    <t>GUDAČKI KVARTET RUCNER</t>
  </si>
  <si>
    <t>01519620</t>
  </si>
  <si>
    <t>0093190</t>
  </si>
  <si>
    <t>Rim 41</t>
  </si>
  <si>
    <t>Dragan Rucner</t>
  </si>
  <si>
    <t>GUDAČKI KVARTET SEBASTIAN</t>
  </si>
  <si>
    <t>01561758</t>
  </si>
  <si>
    <t>0024970</t>
  </si>
  <si>
    <t>Pantovčak 152b</t>
  </si>
  <si>
    <t>Nebojša Floreani</t>
  </si>
  <si>
    <t>Anđelko Krpan</t>
  </si>
  <si>
    <t>snimanje CD-a:dua za dvije violine</t>
  </si>
  <si>
    <t>03276953</t>
  </si>
  <si>
    <t>Trg Stjepana Radića 4</t>
  </si>
  <si>
    <t>Jazz lab</t>
  </si>
  <si>
    <t>Hrvatske glazbene reprezentacije-uz 30. obljetnicu nagrade Vuljević</t>
  </si>
  <si>
    <t>Redovna djelatnost (školska ploča s notnim crtovljem)</t>
  </si>
  <si>
    <t>Tjedan glazbe za djecu i mlade (Filmska glazba 100% hrvatsko)</t>
  </si>
  <si>
    <t>HRVATSKA GLAZBENA UNIJA</t>
  </si>
  <si>
    <t>03968707</t>
  </si>
  <si>
    <t>0083500</t>
  </si>
  <si>
    <t>Ivana Broza 8a</t>
  </si>
  <si>
    <t>Nikša Bratoš</t>
  </si>
  <si>
    <t>Svjetski dan glazbe</t>
  </si>
  <si>
    <t>Andrej Babić</t>
  </si>
  <si>
    <t>HRVATSKA UDRUGA MIKROTONALNOG UMJETNIČKOG STVARALAŠTVA</t>
  </si>
  <si>
    <t>04351398</t>
  </si>
  <si>
    <t>0324011</t>
  </si>
  <si>
    <t>Zatišje 6a</t>
  </si>
  <si>
    <t>Zoran Šćekić</t>
  </si>
  <si>
    <t>miCROfest - fetival mikrotonalne glazbe</t>
  </si>
  <si>
    <t>HRVATSKA UDRUGA ORKESTRALNIH I KOMORNIH UMJETNIKA</t>
  </si>
  <si>
    <t>03266346</t>
  </si>
  <si>
    <t>0064637</t>
  </si>
  <si>
    <t>Ivan Tocilj</t>
  </si>
  <si>
    <t>Ciklus koncerata "Novi hrvatski hazz "-18. sezona u klubu hrvatskih glazbenika SAX!</t>
  </si>
  <si>
    <t>HRVATSKE BLUES SNAGE</t>
  </si>
  <si>
    <t>02683547</t>
  </si>
  <si>
    <t>0151694</t>
  </si>
  <si>
    <t>Andrije Žaje 58</t>
  </si>
  <si>
    <t>Siniša Bizović</t>
  </si>
  <si>
    <t>9TH Croatian Blues Challenge</t>
  </si>
  <si>
    <t>HRVATSKI BAROKNI ANSAMBL</t>
  </si>
  <si>
    <t>01466429</t>
  </si>
  <si>
    <t>02891598840</t>
  </si>
  <si>
    <t>0079243</t>
  </si>
  <si>
    <t>Martićeva 21</t>
  </si>
  <si>
    <t>Laura Vadjon</t>
  </si>
  <si>
    <t>Koncertna sezona, korizmeni koncert, Božićni koncert, in memoriam Saša Britvić</t>
  </si>
  <si>
    <t>HRVATSKI KOMORNI ORKESTAR</t>
  </si>
  <si>
    <t>02223228</t>
  </si>
  <si>
    <t>0107987</t>
  </si>
  <si>
    <t>Pavlinovićeva 1</t>
  </si>
  <si>
    <t>Anđelko Ramušćak</t>
  </si>
  <si>
    <t>Ciklus koncerata u HGZ-u</t>
  </si>
  <si>
    <t>HRVATSKO DRUŠTVO GLAZBENIH UMJETNIKA</t>
  </si>
  <si>
    <t>03228924</t>
  </si>
  <si>
    <t>0010685</t>
  </si>
  <si>
    <t>Višnja Mažuran Brajković</t>
  </si>
  <si>
    <t>Ante Knešaurek-koncerti</t>
  </si>
  <si>
    <t>Nagrada Milka Trnina</t>
  </si>
  <si>
    <t>Tribina Darko Lukić</t>
  </si>
  <si>
    <t>Zagrebački umjetnici zagrebačkoj publici</t>
  </si>
  <si>
    <t>HRVATSKO DRUŠTVO SKLADATELJA</t>
  </si>
  <si>
    <t>03206394</t>
  </si>
  <si>
    <t>0054119</t>
  </si>
  <si>
    <t>Berislavićeva 9</t>
  </si>
  <si>
    <t>Antun Tomislav Šaban</t>
  </si>
  <si>
    <t>64. Zagrebački festival</t>
  </si>
  <si>
    <t>29. Muzički biennale Zagreb</t>
  </si>
  <si>
    <t>Krešimir Seletković</t>
  </si>
  <si>
    <t>Jazz.hr/proljeće,Jazz.hr/jesen, Jazz.hr/2016</t>
  </si>
  <si>
    <t>Davor Hrvoj</t>
  </si>
  <si>
    <t>Koncertni ciklus Cantus ansambla</t>
  </si>
  <si>
    <t>Berislav Šipuš</t>
  </si>
  <si>
    <t>02394227</t>
  </si>
  <si>
    <t>Klasika.hr</t>
  </si>
  <si>
    <t>KOMORNI ANSAMBL-KVARTET FLAUTA 4SYRINX</t>
  </si>
  <si>
    <t>02248638</t>
  </si>
  <si>
    <t>0094429</t>
  </si>
  <si>
    <t>Podgaj 1</t>
  </si>
  <si>
    <t>Darija Zokić</t>
  </si>
  <si>
    <t>9. sezona komornog ansambla</t>
  </si>
  <si>
    <t>MEĐUNARODNO VIOLINISTIČKO NATJECANJE  "VACLAV HUML"</t>
  </si>
  <si>
    <t>01374109</t>
  </si>
  <si>
    <t>0002054</t>
  </si>
  <si>
    <t>Zlatko Stahuljak</t>
  </si>
  <si>
    <t>XI. međunarodno violinističko natjecanje "Vaclav Huml" 10.-17.2.2017.</t>
  </si>
  <si>
    <t>ORATORIJSKO DRUŠTVO CRKVE SV. MARKA</t>
  </si>
  <si>
    <t>00242713</t>
  </si>
  <si>
    <t>0289132</t>
  </si>
  <si>
    <t>Trg sv. Marka 5</t>
  </si>
  <si>
    <t>Pavao Mašić</t>
  </si>
  <si>
    <t>Orgulje sv. Marka</t>
  </si>
  <si>
    <t>UDRUGA KAZALIŠTE VIZUALNE UMJETNOSTI I KULTURA GLUHIH "DLAN"</t>
  </si>
  <si>
    <t>01608037</t>
  </si>
  <si>
    <t>Gluhi bubnjari Tam Tam - radionice i koncerti</t>
  </si>
  <si>
    <t>UDRUGA MALA OPERA</t>
  </si>
  <si>
    <t>01902261</t>
  </si>
  <si>
    <t>0008206</t>
  </si>
  <si>
    <t>Nazorova 13</t>
  </si>
  <si>
    <t>Danijela Petrić</t>
  </si>
  <si>
    <t>„Erik Satie, glazba za riječ i sliku“-edukativni koncerti u formi glazbeno-virtualnog kolaža</t>
  </si>
  <si>
    <t>UDRUGA MOJ SVIJET</t>
  </si>
  <si>
    <t>02244489</t>
  </si>
  <si>
    <t>Zelinska 7</t>
  </si>
  <si>
    <t>01232207</t>
  </si>
  <si>
    <t>Barutanski breg 20</t>
  </si>
  <si>
    <t>26. Svečanosti Pasionske baštine</t>
  </si>
  <si>
    <t>UDRUGA PROFESIONALNIH GLAZBENIKA "DIAPASON"</t>
  </si>
  <si>
    <t>02209306</t>
  </si>
  <si>
    <t>0065196</t>
  </si>
  <si>
    <t>Nad lipom 19</t>
  </si>
  <si>
    <t>Tomislav Žužak</t>
  </si>
  <si>
    <t>Festival komorne glazbe "Diapason"</t>
  </si>
  <si>
    <t>UDRUGA PROSOLI-SVETA GLAZBA</t>
  </si>
  <si>
    <t>01498266</t>
  </si>
  <si>
    <t>Argentinska 4</t>
  </si>
  <si>
    <t>Noć glazbe u Zagrebu</t>
  </si>
  <si>
    <t>UDRUGA SLAVNI U ISTRI</t>
  </si>
  <si>
    <t>02850672</t>
  </si>
  <si>
    <t>02515655330</t>
  </si>
  <si>
    <t>Teslina 7, Pula</t>
  </si>
  <si>
    <t>Petar Ćurić</t>
  </si>
  <si>
    <t>Obljetnica Radojke Šverko</t>
  </si>
  <si>
    <t>04422937</t>
  </si>
  <si>
    <t>Matoševa 1</t>
  </si>
  <si>
    <t>Glazbene večeri na sceni Amadeo</t>
  </si>
  <si>
    <t>UMJETNIČKA ORGANIZACIJA  CHANSONFEST</t>
  </si>
  <si>
    <t>01820249</t>
  </si>
  <si>
    <t>0099228</t>
  </si>
  <si>
    <t>Gornji prečac 8</t>
  </si>
  <si>
    <t>Hrvoje Markulj</t>
  </si>
  <si>
    <t>Chansonfest 2016.</t>
  </si>
  <si>
    <t>UMJETNIČKA ORGANIZACIJA CRISTOFORIUM</t>
  </si>
  <si>
    <t>04310390</t>
  </si>
  <si>
    <t>0338357</t>
  </si>
  <si>
    <t>Karašička 28</t>
  </si>
  <si>
    <t>Ljubomir Gašparović</t>
  </si>
  <si>
    <t>Ciklus Cristoforium</t>
  </si>
  <si>
    <t>Pleyel Svetislava Stančića</t>
  </si>
  <si>
    <t>koncert Pavice Gvozdić</t>
  </si>
  <si>
    <t>UMJETNIČKA ORGANIZACIJA HATHOR</t>
  </si>
  <si>
    <t>02397145</t>
  </si>
  <si>
    <t>0182103</t>
  </si>
  <si>
    <t>Fraterščica 27</t>
  </si>
  <si>
    <t>Tajana Vukelić Peić</t>
  </si>
  <si>
    <t>5. Zagrebački harfistički festival</t>
  </si>
  <si>
    <t>UMJETNIČKA ORGANIZACIJA ODEON</t>
  </si>
  <si>
    <t>04045122</t>
  </si>
  <si>
    <t>0241511</t>
  </si>
  <si>
    <t>Pantovčak 69A</t>
  </si>
  <si>
    <t>Tibor Szirovicza</t>
  </si>
  <si>
    <t>Izdavanje nosača zvuka-Stjepan Šulek: Ciklus kvarteta „Moje djetinjstvo (1. dio)“ (Hrvatski gudački kvartet)</t>
  </si>
  <si>
    <t>UMJETNIČKA UDRUGA ANTIPHONUS</t>
  </si>
  <si>
    <t>02455757</t>
  </si>
  <si>
    <t>0134779</t>
  </si>
  <si>
    <t>Draškovićeva 18</t>
  </si>
  <si>
    <t>Tomislav Fačini</t>
  </si>
  <si>
    <t>Ciklusi koncerata ansambla Antiphonus TRIADE i TRINITAS te J.S,Bach-Johannespasion / Muka po Ivanu</t>
  </si>
  <si>
    <t>UNISON HRVATSKI GLAZBENI SAVEZ</t>
  </si>
  <si>
    <t>04430026</t>
  </si>
  <si>
    <t>0337896</t>
  </si>
  <si>
    <t>Brozova 8a</t>
  </si>
  <si>
    <t>Ante Magzan</t>
  </si>
  <si>
    <t>6. Hrvatsko natjecanje mladih glazbenih umjetnika Papandopulo</t>
  </si>
  <si>
    <t>Goran Končar</t>
  </si>
  <si>
    <t>ZAGREBAČKI KVARTET</t>
  </si>
  <si>
    <t>01491571</t>
  </si>
  <si>
    <t>07770380976</t>
  </si>
  <si>
    <t>0079138</t>
  </si>
  <si>
    <t>Ilica 31a</t>
  </si>
  <si>
    <t>Martin Jordan</t>
  </si>
  <si>
    <t>Koncertna djelatnost</t>
  </si>
  <si>
    <t>ZAGREBAČKI MEĐUNARODNI FESTIVAL KOMORNE GLAZBE</t>
  </si>
  <si>
    <t>02900459</t>
  </si>
  <si>
    <t>0215271</t>
  </si>
  <si>
    <t>Tituša Brezovačkog 3</t>
  </si>
  <si>
    <t>Dalio Despot</t>
  </si>
  <si>
    <t>12. Zagrebački međunarodni festival komorne glazbe - "ZAGREBKOM 12"</t>
  </si>
  <si>
    <t>ZAGREBAČKI KOMORNI ORKESTAR</t>
  </si>
  <si>
    <t>01851292</t>
  </si>
  <si>
    <t>0101117</t>
  </si>
  <si>
    <t>Trnsko 49e</t>
  </si>
  <si>
    <t>Mladen Dervenkar</t>
  </si>
  <si>
    <t>Međunarodni festival komorne glazbe Musica Maxima IX</t>
  </si>
  <si>
    <t>ZAGREBAČKI SOLISTI</t>
  </si>
  <si>
    <t>03251225</t>
  </si>
  <si>
    <t>0001767</t>
  </si>
  <si>
    <t>Trg sv. Marka 9</t>
  </si>
  <si>
    <t>Krunoslav Marić</t>
  </si>
  <si>
    <t>Sreten Krstić</t>
  </si>
  <si>
    <t>ZVUCI TIŠINE</t>
  </si>
  <si>
    <t>02211670</t>
  </si>
  <si>
    <t>0015979</t>
  </si>
  <si>
    <t xml:space="preserve">Festival Orgulje Zagrebačke katedrale </t>
  </si>
  <si>
    <t>Edmund Andler Borić</t>
  </si>
  <si>
    <t>Ovbljetnički koncert Mire Ungara</t>
  </si>
  <si>
    <t>troškovi koncerta u Vukovaru</t>
  </si>
  <si>
    <t>AZBSI Palma</t>
  </si>
  <si>
    <t>0011568</t>
  </si>
  <si>
    <t>Zagreb, Palmotićeva 31</t>
  </si>
  <si>
    <t>091 2520 300</t>
  </si>
  <si>
    <t>azbsi.palma@gmail.com</t>
  </si>
  <si>
    <t>Tihana Tenko</t>
  </si>
  <si>
    <t>Godišnji program rada</t>
  </si>
  <si>
    <t>Franjo Klinar</t>
  </si>
  <si>
    <t>Glazbeni amaterizam-djelovanje pjevačkog zbora</t>
  </si>
  <si>
    <t>Ansambl Marco Polo</t>
  </si>
  <si>
    <t>0058670</t>
  </si>
  <si>
    <t>Zagreb 10 090, Gajnički vidikovac 2</t>
  </si>
  <si>
    <t>091 8932707</t>
  </si>
  <si>
    <t>cilimetna@gmail.com</t>
  </si>
  <si>
    <t>Ante Milić</t>
  </si>
  <si>
    <t>Glazbeni amaterizam</t>
  </si>
  <si>
    <t>Ansambl slobodnog plesa Liberdance</t>
  </si>
  <si>
    <t>Zagreb, Jurišićeva 7</t>
  </si>
  <si>
    <t>098/1647-760</t>
  </si>
  <si>
    <t>Šest puta jedan</t>
  </si>
  <si>
    <t>Maja Huber</t>
  </si>
  <si>
    <t>Plesni amaterizam</t>
  </si>
  <si>
    <t>Ansambl suvremenog plesa VEM</t>
  </si>
  <si>
    <t>0180638</t>
  </si>
  <si>
    <t>Zagreb, Šenioina 26</t>
  </si>
  <si>
    <t>098/350-321</t>
  </si>
  <si>
    <t>Vesna Mimica</t>
  </si>
  <si>
    <t>Godišnji program rada u 2017.</t>
  </si>
  <si>
    <t>Autorski studio</t>
  </si>
  <si>
    <t>0053040</t>
  </si>
  <si>
    <t>Zagreb, Trg žrtava fašizma</t>
  </si>
  <si>
    <t>Filmske i video radionice</t>
  </si>
  <si>
    <t>Luka Bunčić</t>
  </si>
  <si>
    <t>Fotografija, film , video</t>
  </si>
  <si>
    <t>Zagreb, Rapska 37</t>
  </si>
  <si>
    <t>098 833 692</t>
  </si>
  <si>
    <t>Bošnjačka nacionalna zajednica za Grad Zagreb</t>
  </si>
  <si>
    <t>01 4819 377</t>
  </si>
  <si>
    <t>Ajša Ruždija</t>
  </si>
  <si>
    <t>Folklorna skupina Bosana</t>
  </si>
  <si>
    <t>Folklorni amaterizam</t>
  </si>
  <si>
    <t>Collegium Hergešić</t>
  </si>
  <si>
    <t>0280221</t>
  </si>
  <si>
    <t>Zagreb, Novotnijeva 7</t>
  </si>
  <si>
    <t>098 9377 449</t>
  </si>
  <si>
    <t>Zoran Jurić</t>
  </si>
  <si>
    <t>Živa riječ</t>
  </si>
  <si>
    <t>Ostalo</t>
  </si>
  <si>
    <t>Centar za tradicijska glazbala</t>
  </si>
  <si>
    <t>098/275211</t>
  </si>
  <si>
    <t>Collegium pro arte</t>
  </si>
  <si>
    <t>0183530</t>
  </si>
  <si>
    <t>Zagreb, Ilica 145</t>
  </si>
  <si>
    <t>091/377 0 727</t>
  </si>
  <si>
    <t>jasnkao@email.t-com.h</t>
  </si>
  <si>
    <t>Jasenka OSTOJIĆ</t>
  </si>
  <si>
    <t>Jasenka Ostojić</t>
  </si>
  <si>
    <t>Collegium pro musica sacra</t>
  </si>
  <si>
    <t>0134795</t>
  </si>
  <si>
    <t>Zagreb, Kaptol 31</t>
  </si>
  <si>
    <t>01-3778384</t>
  </si>
  <si>
    <t>S.Cecilija Pleša</t>
  </si>
  <si>
    <t>AMACIZ-Društvo dipl.inženjera i prijatelja Kemijsko-tehnološkog fakulteta</t>
  </si>
  <si>
    <t>0134152</t>
  </si>
  <si>
    <t>Zagreb, Marulićev trg 20</t>
  </si>
  <si>
    <t>01-4597-119</t>
  </si>
  <si>
    <t>Antun Glasnović</t>
  </si>
  <si>
    <t>Iva Juras</t>
  </si>
  <si>
    <t>Društvo za kulturu i umjetnost "Ivan kukuljević Sakcinski"</t>
  </si>
  <si>
    <t>0084905</t>
  </si>
  <si>
    <t>Zagreb, Ivana Kukuljevića 8</t>
  </si>
  <si>
    <t>098 9977 405</t>
  </si>
  <si>
    <t>Nevena Pervan</t>
  </si>
  <si>
    <t>Ivan Javora</t>
  </si>
  <si>
    <t>Čipkice-udruga za promicaje tradicijske glazbe</t>
  </si>
  <si>
    <t>0234692</t>
  </si>
  <si>
    <t>Zagreb,Republike Austrije 23</t>
  </si>
  <si>
    <t>098 133 9905</t>
  </si>
  <si>
    <t>Asja Zenko</t>
  </si>
  <si>
    <t>Krunoslav Šokac</t>
  </si>
  <si>
    <t>Glazbeni amaterizam-tradicijska glazba</t>
  </si>
  <si>
    <t>Ćirilometodov kor</t>
  </si>
  <si>
    <t>0184141</t>
  </si>
  <si>
    <t>Zagreb, Ćirilometodska 1</t>
  </si>
  <si>
    <t>098 401 402</t>
  </si>
  <si>
    <t>Edith Zeltner Nikšić</t>
  </si>
  <si>
    <t xml:space="preserve">Godišnji program rada </t>
  </si>
  <si>
    <t>Croethno udruga</t>
  </si>
  <si>
    <t>0216025</t>
  </si>
  <si>
    <t>Zagreb, Zadvorci 17</t>
  </si>
  <si>
    <t>091/5622-634</t>
  </si>
  <si>
    <t>Mirza Karić</t>
  </si>
  <si>
    <t>MVS Sinovi atara</t>
  </si>
  <si>
    <t>Dječji zbor Pahuljice</t>
  </si>
  <si>
    <t>0053104</t>
  </si>
  <si>
    <t>Zagreb, Ilica 124</t>
  </si>
  <si>
    <t>01 3760 381</t>
  </si>
  <si>
    <t>Ivanka Matković Kezele</t>
  </si>
  <si>
    <t>Ivanka Maatković kezele</t>
  </si>
  <si>
    <t>Dječji zbor Kikići</t>
  </si>
  <si>
    <t>0005975</t>
  </si>
  <si>
    <t>Zagreb, Kriška 85</t>
  </si>
  <si>
    <t>091 511 26 38</t>
  </si>
  <si>
    <t>Maja Rogić</t>
  </si>
  <si>
    <t xml:space="preserve">Društvo hrvatska žena </t>
  </si>
  <si>
    <t>0140104</t>
  </si>
  <si>
    <t>Zagreb, Ribnjak 2</t>
  </si>
  <si>
    <t>099-2670-886</t>
  </si>
  <si>
    <t>Zdenka Končevski</t>
  </si>
  <si>
    <t>Glazbeni amaterizam-zborsko pjevanje</t>
  </si>
  <si>
    <t>Društvo Goranin</t>
  </si>
  <si>
    <t>0100901</t>
  </si>
  <si>
    <t>Zagreb, Branimirova 33</t>
  </si>
  <si>
    <t>099-217-78-80</t>
  </si>
  <si>
    <t>Žarko delač</t>
  </si>
  <si>
    <t>Nada Kruc</t>
  </si>
  <si>
    <t>911688-2-00</t>
  </si>
  <si>
    <t>092 194 1013</t>
  </si>
  <si>
    <t>MPZ Baščina</t>
  </si>
  <si>
    <t>Marijan Tucaković</t>
  </si>
  <si>
    <t>Djevojački zbor Mozartine</t>
  </si>
  <si>
    <t>Zagreb, Bukovac Gornji 21</t>
  </si>
  <si>
    <t>Dječji zbor Mozartine</t>
  </si>
  <si>
    <t>Zagreb, Novačka 351</t>
  </si>
  <si>
    <t>091 2866339</t>
  </si>
  <si>
    <t>Glazbeni amaterizam.zborsko pjevanje</t>
  </si>
  <si>
    <t>Divertimento-studio povijesnog plesa</t>
  </si>
  <si>
    <t>0218692</t>
  </si>
  <si>
    <t>Zagreb, Prilaz Đure Deželića 62</t>
  </si>
  <si>
    <t>01 3772 633</t>
  </si>
  <si>
    <t>Vlasta Rittig</t>
  </si>
  <si>
    <t>Plesni amaterizam-povijesni ples</t>
  </si>
  <si>
    <t>Zagreb, I. Kukuljevića 8</t>
  </si>
  <si>
    <t>DVD Kašina</t>
  </si>
  <si>
    <t>Kašina, Mažuranićeva 20</t>
  </si>
  <si>
    <t>01 2056 126</t>
  </si>
  <si>
    <t>Karlo Šarkanj</t>
  </si>
  <si>
    <t>Glazbeni amaterizam-puhački orkestar</t>
  </si>
  <si>
    <t>DVD Moravče</t>
  </si>
  <si>
    <t>0088226</t>
  </si>
  <si>
    <t>Belovar, Moravče, Prigorska 88</t>
  </si>
  <si>
    <t>01 2043 144</t>
  </si>
  <si>
    <t>Dubravko Češnjak</t>
  </si>
  <si>
    <t>Glazbeni amater. Puhački orkestar</t>
  </si>
  <si>
    <t>FA Sesvetska sela</t>
  </si>
  <si>
    <t>0124790</t>
  </si>
  <si>
    <t>Sesvete, Glavna 74</t>
  </si>
  <si>
    <t>01 2007 007</t>
  </si>
  <si>
    <t>Nedjeljka Tkalčec</t>
  </si>
  <si>
    <t>FA Vrapčanci</t>
  </si>
  <si>
    <t>0018309</t>
  </si>
  <si>
    <t>Zagreb,  Vrapčanska 166</t>
  </si>
  <si>
    <t>095 396 4441</t>
  </si>
  <si>
    <t>Snježana Orešković</t>
  </si>
  <si>
    <t>Folklorna skupina KOLO</t>
  </si>
  <si>
    <t>Zagreb, Žigrovićeva 1</t>
  </si>
  <si>
    <t>01 23 22 329</t>
  </si>
  <si>
    <t>FA Marija Magdalena</t>
  </si>
  <si>
    <t>0338341</t>
  </si>
  <si>
    <t>Sesvete, Mesci 24</t>
  </si>
  <si>
    <t>Dragutin Vouk</t>
  </si>
  <si>
    <t>Glazbeni centar mladih</t>
  </si>
  <si>
    <t>0054356</t>
  </si>
  <si>
    <t>Zagreb, Kukuljevićeva 32</t>
  </si>
  <si>
    <t>Tihana Jokić</t>
  </si>
  <si>
    <t>Zdravko Šljivac</t>
  </si>
  <si>
    <t>Glazbeni centar Papandopuline</t>
  </si>
  <si>
    <t>Zagreb, Kriška 67</t>
  </si>
  <si>
    <t>099-8022-750</t>
  </si>
  <si>
    <t>Hrvatsko kulturno društvo Braće Radića</t>
  </si>
  <si>
    <t>0105807</t>
  </si>
  <si>
    <t>Zagreb, Kopernikova 16</t>
  </si>
  <si>
    <t>091-5093-781</t>
  </si>
  <si>
    <t>Damir Kremenić</t>
  </si>
  <si>
    <t>Folklorni ansambl Zagreb-Markovac</t>
  </si>
  <si>
    <t>0088528</t>
  </si>
  <si>
    <t>Zagreb 10 0200, Nehruov trg 16</t>
  </si>
  <si>
    <t>091 5660 035</t>
  </si>
  <si>
    <t>Mirna Barač</t>
  </si>
  <si>
    <t>Gordan Vrankovečki</t>
  </si>
  <si>
    <t>Fijaker-udruga za promicanje lik. Gl. I dramskog amaterizma</t>
  </si>
  <si>
    <t>0202100</t>
  </si>
  <si>
    <t>Zagreb, Poljička 19</t>
  </si>
  <si>
    <t>098/210-405</t>
  </si>
  <si>
    <t>Rolando Nikčević</t>
  </si>
  <si>
    <t>Vesna Špoljar</t>
  </si>
  <si>
    <t>Hrvatska glazbena mladež</t>
  </si>
  <si>
    <t>Zagreb, Trg sS.Radića 1</t>
  </si>
  <si>
    <t>Sandra Čule</t>
  </si>
  <si>
    <t>11. natjecanje Mia Čorak Slavenska</t>
  </si>
  <si>
    <t>Hrvatski glazbeni zavod</t>
  </si>
  <si>
    <t>0064785</t>
  </si>
  <si>
    <t>Zagreb, Gundulićeva 6</t>
  </si>
  <si>
    <t>4830 833</t>
  </si>
  <si>
    <t>Raul Knežević</t>
  </si>
  <si>
    <t>Koncertna sezona</t>
  </si>
  <si>
    <t>HDLL Mansarda</t>
  </si>
  <si>
    <t>0166211</t>
  </si>
  <si>
    <t>Sesvete, Zagrebačka 8</t>
  </si>
  <si>
    <t>01 20490217</t>
  </si>
  <si>
    <t>Marija Šimunec</t>
  </si>
  <si>
    <t>Hrvatsko likovno društvo</t>
  </si>
  <si>
    <t>0083109</t>
  </si>
  <si>
    <t>Zagreb, Preradovićeva 33</t>
  </si>
  <si>
    <t>01 4824 308</t>
  </si>
  <si>
    <t>Milan Ilić</t>
  </si>
  <si>
    <t>Snježana Filipčić</t>
  </si>
  <si>
    <t>HKUD Prigorec Markuševec</t>
  </si>
  <si>
    <t>0102277</t>
  </si>
  <si>
    <t>Zagreb, Trg sv. Šimuna 1</t>
  </si>
  <si>
    <t>091 2993 039</t>
  </si>
  <si>
    <t>Kruno Patalen</t>
  </si>
  <si>
    <t>Ivan Mihovec</t>
  </si>
  <si>
    <t>Hrvatska kuća</t>
  </si>
  <si>
    <t>Zagreb, Svibovac 8</t>
  </si>
  <si>
    <t>01-4683 664</t>
  </si>
  <si>
    <t>Mina Petra Petričec</t>
  </si>
  <si>
    <t>HKPD Bosiljak Čučerje</t>
  </si>
  <si>
    <t>0139306</t>
  </si>
  <si>
    <t>Trg sv. Marije Čučerske</t>
  </si>
  <si>
    <t>Ante Kordun</t>
  </si>
  <si>
    <t>Mario Maltarić</t>
  </si>
  <si>
    <t>HKUD Željezničar</t>
  </si>
  <si>
    <t>0093599</t>
  </si>
  <si>
    <t>Trnjanska c 1</t>
  </si>
  <si>
    <t>6133 737</t>
  </si>
  <si>
    <t>Đuro Horvatović</t>
  </si>
  <si>
    <t>Hrvatska udruga graditelja žičanih glazbala</t>
  </si>
  <si>
    <t>2100116</t>
  </si>
  <si>
    <t>Zagreb, Sveti duh 43</t>
  </si>
  <si>
    <t>Hrvatski pjevački zbor"Ivan pl. Zajc"</t>
  </si>
  <si>
    <t>0125851</t>
  </si>
  <si>
    <t>Zagreb, Laginjina 11</t>
  </si>
  <si>
    <t>098 279 309</t>
  </si>
  <si>
    <t>Zlatan Sindičić</t>
  </si>
  <si>
    <t>Hrvatsko glazbeno društvo "Čarobna frula"</t>
  </si>
  <si>
    <t>0194825</t>
  </si>
  <si>
    <t>Zagreb, Bukovac 14</t>
  </si>
  <si>
    <t>01/2340-737</t>
  </si>
  <si>
    <t>Marijan Milić</t>
  </si>
  <si>
    <t>Hrvatsko grafičko glazbeno društvo Sloga</t>
  </si>
  <si>
    <t>0189057</t>
  </si>
  <si>
    <t>Zagreb, Breščenskoga 4</t>
  </si>
  <si>
    <t>091/526-3353</t>
  </si>
  <si>
    <t>Darko Nemec</t>
  </si>
  <si>
    <t>Hrvatsko izraelsko društvo</t>
  </si>
  <si>
    <t>Zagreb, Vodnikova 4</t>
  </si>
  <si>
    <t>098 226 836</t>
  </si>
  <si>
    <t>Ostali programi</t>
  </si>
  <si>
    <t>Hrvasko seljačko pjevačko društvo Podgrac Gračani</t>
  </si>
  <si>
    <t>0105505</t>
  </si>
  <si>
    <t>Zagreb, Isce 27</t>
  </si>
  <si>
    <t>Zdravko Radić</t>
  </si>
  <si>
    <t>Hrvatsko seljačko pjevačko društvo Sljeme Šestine</t>
  </si>
  <si>
    <t>Zagreb, Mikulići 133</t>
  </si>
  <si>
    <t>091 7686 497</t>
  </si>
  <si>
    <t>Hrvatski pedagoško književni zbor</t>
  </si>
  <si>
    <t>0005312</t>
  </si>
  <si>
    <t>Zagreb, Trg hrvatske republike 4</t>
  </si>
  <si>
    <t>01 4810 396</t>
  </si>
  <si>
    <t>Gordana Atanasov Piljek</t>
  </si>
  <si>
    <t>Hrvatski savez gluhoslijepih osoba DODIR</t>
  </si>
  <si>
    <t>4875 431</t>
  </si>
  <si>
    <t>Dramski studio Dodir</t>
  </si>
  <si>
    <t>Kazališni amaterizam</t>
  </si>
  <si>
    <t>Inicijativa za Sesvete</t>
  </si>
  <si>
    <t>0209838</t>
  </si>
  <si>
    <t>Sesvete, Selčinska 9</t>
  </si>
  <si>
    <t>091/9304-907</t>
  </si>
  <si>
    <t>Zlata Trošelj</t>
  </si>
  <si>
    <t>HOKUD Sloboda</t>
  </si>
  <si>
    <t>0082996</t>
  </si>
  <si>
    <t>Mažuranićev trg 13</t>
  </si>
  <si>
    <t>098171 2097</t>
  </si>
  <si>
    <t>Sebastian Jurić</t>
  </si>
  <si>
    <t>Kamensko creativa</t>
  </si>
  <si>
    <t>0265306</t>
  </si>
  <si>
    <t>Zagreb, Tripalova 8</t>
  </si>
  <si>
    <t>095 527 5038</t>
  </si>
  <si>
    <t>Alemka Bačić</t>
  </si>
  <si>
    <t>Sajmovi zdravog života</t>
  </si>
  <si>
    <t>Lidija Dugajić</t>
  </si>
  <si>
    <t>Komorni zbor Ivan Filipović</t>
  </si>
  <si>
    <t>0082643</t>
  </si>
  <si>
    <t>Zagreb, Trg M. Tita4</t>
  </si>
  <si>
    <t>Igor Grgurić</t>
  </si>
  <si>
    <t>Koncertna i redovita djelčatnost</t>
  </si>
  <si>
    <t>Goran Jerković</t>
  </si>
  <si>
    <t>KUD Brezovica</t>
  </si>
  <si>
    <t>0388854</t>
  </si>
  <si>
    <t>Brezovica, Hudobička 20</t>
  </si>
  <si>
    <t>Josip Kirin</t>
  </si>
  <si>
    <t>Klub Ciste velike i prijatelja</t>
  </si>
  <si>
    <t>0334778</t>
  </si>
  <si>
    <t>Zagreb, Desinićka 1</t>
  </si>
  <si>
    <t>098 236 237</t>
  </si>
  <si>
    <t>Frano Rojnica</t>
  </si>
  <si>
    <t>Spoj hrvatskog sjevera i juga uz gangu i bukaru, Likovna kolonija Stećak</t>
  </si>
  <si>
    <t>Manifestacije</t>
  </si>
  <si>
    <t>Klapa Ćakulone</t>
  </si>
  <si>
    <t>24897252397</t>
  </si>
  <si>
    <t>0410460</t>
  </si>
  <si>
    <t>Zagreb, Jaruščica 23</t>
  </si>
  <si>
    <t>Ivana Mišetić</t>
  </si>
  <si>
    <t>Glazbeni amaterizam-klapa</t>
  </si>
  <si>
    <t>Klapa Cesarice</t>
  </si>
  <si>
    <t>0361730</t>
  </si>
  <si>
    <t>Zagreb, Mandaličina 3</t>
  </si>
  <si>
    <t>Ani Vuletić</t>
  </si>
  <si>
    <t>Klapa Dišpet</t>
  </si>
  <si>
    <t>0253482</t>
  </si>
  <si>
    <t>Zagreb, Slavka Batušića 19</t>
  </si>
  <si>
    <t>0981 7893787</t>
  </si>
  <si>
    <t>Željka Vojvoda</t>
  </si>
  <si>
    <t>KUD Croatia</t>
  </si>
  <si>
    <t>0187299</t>
  </si>
  <si>
    <t>Zagreb, Prečko 24</t>
  </si>
  <si>
    <t>Boris Harfman</t>
  </si>
  <si>
    <t>Goran Knežević</t>
  </si>
  <si>
    <t>KUD Bukovac</t>
  </si>
  <si>
    <t>0100234</t>
  </si>
  <si>
    <t>Zagreb, Gornji Bukovac 100</t>
  </si>
  <si>
    <t>098 9196394</t>
  </si>
  <si>
    <t>Domitrović Kezele Zdravka</t>
  </si>
  <si>
    <t>Branimir Milčec</t>
  </si>
  <si>
    <t>KUD  Dragutin Domjanić Vugrovec</t>
  </si>
  <si>
    <t>Vugrovec Donji Sesvete, A.Šenoe 51</t>
  </si>
  <si>
    <t>01 2007358</t>
  </si>
  <si>
    <t>KUD  Dragutin Domjanić Adamovec</t>
  </si>
  <si>
    <t>0161114</t>
  </si>
  <si>
    <t>Belovar, Kneza Adama 4</t>
  </si>
  <si>
    <t>091 2527964</t>
  </si>
  <si>
    <t>Danijel Mrkonja</t>
  </si>
  <si>
    <t>Danijeel Mrkonja</t>
  </si>
  <si>
    <t>KUD Frankopan Remete</t>
  </si>
  <si>
    <t>0065429</t>
  </si>
  <si>
    <t>Zagreb, Vinec 1</t>
  </si>
  <si>
    <t>098 276 635</t>
  </si>
  <si>
    <t>Jadranko Jagarinec</t>
  </si>
  <si>
    <t>KUD Dubrava</t>
  </si>
  <si>
    <t>0184811</t>
  </si>
  <si>
    <t>Zagreb, Ljevakovićeva 12</t>
  </si>
  <si>
    <t>098 248359</t>
  </si>
  <si>
    <t>Blaženka Levak</t>
  </si>
  <si>
    <t>KUD GAJ</t>
  </si>
  <si>
    <t>Zagreb, Nehruov trg 17</t>
  </si>
  <si>
    <t>091 5312663</t>
  </si>
  <si>
    <t>Krešimir Račić</t>
  </si>
  <si>
    <t>KUD Horvati</t>
  </si>
  <si>
    <t>0229167</t>
  </si>
  <si>
    <t>Horvati, Horvaćanski trg bb</t>
  </si>
  <si>
    <t>6539 166</t>
  </si>
  <si>
    <t>Gordan Maslać</t>
  </si>
  <si>
    <t>KUD hrvatskih Zagoraca Matija Gubec</t>
  </si>
  <si>
    <t>0354222</t>
  </si>
  <si>
    <t>Zagreb, Ilica 21</t>
  </si>
  <si>
    <t>091 6601 851</t>
  </si>
  <si>
    <t>Jelena Zečić</t>
  </si>
  <si>
    <t>KUD INA</t>
  </si>
  <si>
    <t>Zagreb, Šubićeva 29</t>
  </si>
  <si>
    <t>098 275 622</t>
  </si>
  <si>
    <t>Vesna Stojnić</t>
  </si>
  <si>
    <t>Bojan Pogrmilović</t>
  </si>
  <si>
    <t>KUD Kašina</t>
  </si>
  <si>
    <t>97860114477</t>
  </si>
  <si>
    <t>0265784</t>
  </si>
  <si>
    <t>Kašina, Ivana Mažuranića 47</t>
  </si>
  <si>
    <t>098 9839106</t>
  </si>
  <si>
    <t>Miljenko Bertović</t>
  </si>
  <si>
    <t>KUD Klas Podsused</t>
  </si>
  <si>
    <t>73921748059</t>
  </si>
  <si>
    <t>0158437</t>
  </si>
  <si>
    <t>Zagreb, Dvoriček 2</t>
  </si>
  <si>
    <t>091 503 1818</t>
  </si>
  <si>
    <t>Ivan Lukić</t>
  </si>
  <si>
    <t>KUD Kupinečki Kraljevec</t>
  </si>
  <si>
    <t>0183758</t>
  </si>
  <si>
    <t>Hrvatski Leskovac, Kraljevečka 73</t>
  </si>
  <si>
    <t>Jadranka Penezić</t>
  </si>
  <si>
    <t>KUD Kustošija</t>
  </si>
  <si>
    <t>0000493</t>
  </si>
  <si>
    <t>Zagreb, Ilica 255</t>
  </si>
  <si>
    <t>Željko Topolovac</t>
  </si>
  <si>
    <t>KUD Mladi Prigorci Žerjavinec</t>
  </si>
  <si>
    <t>0357316</t>
  </si>
  <si>
    <t xml:space="preserve">Sesvete, Gajeva 27 </t>
  </si>
  <si>
    <t>091 5855048</t>
  </si>
  <si>
    <t>Vesna Šestak</t>
  </si>
  <si>
    <t>KUD MATE BALOTA Rakalj</t>
  </si>
  <si>
    <t>0004022</t>
  </si>
  <si>
    <t>Rakalj Dalmatinska 33</t>
  </si>
  <si>
    <t>Klaudio Knapić</t>
  </si>
  <si>
    <t>Rakljansko kulturno ljeto</t>
  </si>
  <si>
    <t>Josip percan</t>
  </si>
  <si>
    <t>KUD Mladost Odra</t>
  </si>
  <si>
    <t>0114988</t>
  </si>
  <si>
    <t>Odra, Novi Zagreb, Đačka 5</t>
  </si>
  <si>
    <t>091537 8078</t>
  </si>
  <si>
    <t>Mirna Maravić</t>
  </si>
  <si>
    <t>KUD Nikola Tesla</t>
  </si>
  <si>
    <t>0218741</t>
  </si>
  <si>
    <t>Zagreb, Ozaljska 16</t>
  </si>
  <si>
    <t>Rajka Bermanec</t>
  </si>
  <si>
    <t>Stjepan Seletković</t>
  </si>
  <si>
    <t>KUD Oporovec</t>
  </si>
  <si>
    <t>0181831</t>
  </si>
  <si>
    <t>Zagreb, Oporovečki vinogradi 20</t>
  </si>
  <si>
    <t>095-9077-646</t>
  </si>
  <si>
    <t>Ratko Poznić</t>
  </si>
  <si>
    <t>KUD Orač Mala  Mlaka</t>
  </si>
  <si>
    <t>Zagreb, Malomlačka 111</t>
  </si>
  <si>
    <t>098 8805855</t>
  </si>
  <si>
    <t>Ivan Mateša</t>
  </si>
  <si>
    <t>KUD Prigorski zdenec</t>
  </si>
  <si>
    <t>0344967</t>
  </si>
  <si>
    <t>Zagreb, Bidrovečka cesta 30</t>
  </si>
  <si>
    <t>098 734 103</t>
  </si>
  <si>
    <t>Snježana Komušar</t>
  </si>
  <si>
    <t>Prepuštovec, Glavna 2</t>
  </si>
  <si>
    <t>098 387 480</t>
  </si>
  <si>
    <t>KUD Preslica Blato</t>
  </si>
  <si>
    <t>0081060</t>
  </si>
  <si>
    <t>Zagreb, Karlovačka bb</t>
  </si>
  <si>
    <t>01 6527 588</t>
  </si>
  <si>
    <t>Nada Tuškan</t>
  </si>
  <si>
    <t>KUD Ruža Prigorja</t>
  </si>
  <si>
    <t>0183718</t>
  </si>
  <si>
    <t>Zagreb, Novačka 200</t>
  </si>
  <si>
    <t>091 6262902</t>
  </si>
  <si>
    <t>Zoran Prica</t>
  </si>
  <si>
    <t>Folklorni, dramski i likovni amaterizam</t>
  </si>
  <si>
    <t>KUD Sesvete</t>
  </si>
  <si>
    <t>0216033</t>
  </si>
  <si>
    <t>Sesvete, Trg D. Domjanića 5</t>
  </si>
  <si>
    <t>Sanja Subotnik</t>
  </si>
  <si>
    <t>KUD Sijač Lučko</t>
  </si>
  <si>
    <t>0357720</t>
  </si>
  <si>
    <t>Lučko Puškarićeva 17</t>
  </si>
  <si>
    <t>098 9202842</t>
  </si>
  <si>
    <t>Iva Petrović</t>
  </si>
  <si>
    <t>Likovna udruga Angelico</t>
  </si>
  <si>
    <t>0194322</t>
  </si>
  <si>
    <t>Zagreb, Petrova 111</t>
  </si>
  <si>
    <t>Roberta Vilić</t>
  </si>
  <si>
    <t>Likovni krug</t>
  </si>
  <si>
    <t>0370098</t>
  </si>
  <si>
    <t>Sesvete Varaždinska 66</t>
  </si>
  <si>
    <t>4657 861</t>
  </si>
  <si>
    <t>Stjepan Pohižek</t>
  </si>
  <si>
    <t>Likovna kolonija</t>
  </si>
  <si>
    <t>Likovno umjetnička udruga Blajheri</t>
  </si>
  <si>
    <t>0376982</t>
  </si>
  <si>
    <t>Zagreb, Remetinečki gaj 20</t>
  </si>
  <si>
    <t>099 7983 471</t>
  </si>
  <si>
    <t>Vladimir Jug</t>
  </si>
  <si>
    <t>Umjetnost za sve</t>
  </si>
  <si>
    <t>Lička izvorna skupina Plješevica</t>
  </si>
  <si>
    <t>0182851</t>
  </si>
  <si>
    <t>Zagreb, Donje Vrapće 35</t>
  </si>
  <si>
    <t>6263 060</t>
  </si>
  <si>
    <t>Martin Hećimović</t>
  </si>
  <si>
    <t>KUU Staro Brestje</t>
  </si>
  <si>
    <t>0316078</t>
  </si>
  <si>
    <t>Sesvete, Brestovečka 55</t>
  </si>
  <si>
    <t>098 312 368</t>
  </si>
  <si>
    <t>Dražen Jurčević</t>
  </si>
  <si>
    <t>Ddražen Jurčević</t>
  </si>
  <si>
    <t>KUD Žumberčani</t>
  </si>
  <si>
    <t>0065099</t>
  </si>
  <si>
    <t>Zagreb,Đorđićeva 24/1</t>
  </si>
  <si>
    <t>091 502 6703</t>
  </si>
  <si>
    <t>Biserka Kablar</t>
  </si>
  <si>
    <t>KUD Zora Adamovec</t>
  </si>
  <si>
    <t>0247733</t>
  </si>
  <si>
    <t>Belovar, Zenki 11</t>
  </si>
  <si>
    <t>095 591 96 27</t>
  </si>
  <si>
    <t>KUD Vedra nota Klinci s Ribnjaka</t>
  </si>
  <si>
    <t>0107572</t>
  </si>
  <si>
    <t>Zagreb,Marulićev trg 4</t>
  </si>
  <si>
    <t>098 209 249</t>
  </si>
  <si>
    <t>Nensi Atanasov Premelč</t>
  </si>
  <si>
    <t>KUD Vedar osmijeh</t>
  </si>
  <si>
    <t>0177699</t>
  </si>
  <si>
    <t>Zagreb, Slavoljuba Penkale 1</t>
  </si>
  <si>
    <t>091 5259650</t>
  </si>
  <si>
    <t>Đurđ Novaković</t>
  </si>
  <si>
    <t>KUD Valentinovo</t>
  </si>
  <si>
    <t>0085855</t>
  </si>
  <si>
    <t>Zagreb, Avenija Dubrava 203</t>
  </si>
  <si>
    <t>098 957 0625</t>
  </si>
  <si>
    <t>KUD Veseli Posavljaci Bijelo Brdo</t>
  </si>
  <si>
    <t>0182883</t>
  </si>
  <si>
    <t>Zagreb, Medarska 80</t>
  </si>
  <si>
    <t>091 157 6644</t>
  </si>
  <si>
    <t>Janja Brnadić</t>
  </si>
  <si>
    <t>KUD SV. Ana Odranski Obrež</t>
  </si>
  <si>
    <t>Zagreb, Odranski Obrež, Svete Ane 1</t>
  </si>
  <si>
    <t>01 6537 767</t>
  </si>
  <si>
    <t>Ankica Pršir</t>
  </si>
  <si>
    <t>KUD Stenjevec</t>
  </si>
  <si>
    <t>0220821</t>
  </si>
  <si>
    <t>Zagreb, Samoborska cesta 71 a</t>
  </si>
  <si>
    <t>095 8560251</t>
  </si>
  <si>
    <t>Žarko Kranjčić</t>
  </si>
  <si>
    <t>Kud Treća mladost-MU Peščenca</t>
  </si>
  <si>
    <t>Zagreb, Donje Svetice 89</t>
  </si>
  <si>
    <t>2334 527</t>
  </si>
  <si>
    <t>Juraj Rukavina</t>
  </si>
  <si>
    <t>Kazališna grupa</t>
  </si>
  <si>
    <t>Mješoviti pjevački zbor Emil Cossetto</t>
  </si>
  <si>
    <t>0213833</t>
  </si>
  <si>
    <t>098 93 59 614</t>
  </si>
  <si>
    <t>Milan Ristić</t>
  </si>
  <si>
    <t>Mješoviti pjevački zbor Sv. Barbare Panis Angelicus</t>
  </si>
  <si>
    <t>10068850307</t>
  </si>
  <si>
    <t>0161327</t>
  </si>
  <si>
    <t>Zagreb, Vrapčanska 165</t>
  </si>
  <si>
    <t>Tomislav Čekolj</t>
  </si>
  <si>
    <t>Mješoviti pjevački zbor Židovske općine Lira</t>
  </si>
  <si>
    <t>10872509993</t>
  </si>
  <si>
    <t>0117205</t>
  </si>
  <si>
    <t>098 513 331</t>
  </si>
  <si>
    <t>djuro.fabjanovic@vlzmk.hr</t>
  </si>
  <si>
    <t>Robert Homen</t>
  </si>
  <si>
    <t>Mješoviti vokalni ansambl Prvi komin Snježanin</t>
  </si>
  <si>
    <t>63649739630</t>
  </si>
  <si>
    <t>0233729</t>
  </si>
  <si>
    <t>Zagreb, 102 a</t>
  </si>
  <si>
    <t>091 5632 905</t>
  </si>
  <si>
    <t>komin@net.hr</t>
  </si>
  <si>
    <t>Snježana Špiljak</t>
  </si>
  <si>
    <t>Muški vokalni ansambl Špansko</t>
  </si>
  <si>
    <t>21005186</t>
  </si>
  <si>
    <t>0016764</t>
  </si>
  <si>
    <t>Zagreb, D.Gervaisa 25</t>
  </si>
  <si>
    <t>098 797 585</t>
  </si>
  <si>
    <t>Damir Šumečki</t>
  </si>
  <si>
    <t>Mješoviti zbor Kralj Zvonimir</t>
  </si>
  <si>
    <t>21012706</t>
  </si>
  <si>
    <t>0095524</t>
  </si>
  <si>
    <t>Zagreb., Draškovićeva 27</t>
  </si>
  <si>
    <t>091 500 2353</t>
  </si>
  <si>
    <t>Vinko Glasnović</t>
  </si>
  <si>
    <t>Omladinsko kulturno umjetničko društvo Trešnjevka</t>
  </si>
  <si>
    <t>12526979697</t>
  </si>
  <si>
    <t>Zagreb, Albaharijeva 2</t>
  </si>
  <si>
    <t>092 176 1251</t>
  </si>
  <si>
    <t>tihomir.zlatic@zg.t-com.hr</t>
  </si>
  <si>
    <t>Tihomir Zlatić</t>
  </si>
  <si>
    <t>Glazbni amaterizam</t>
  </si>
  <si>
    <t>Opera BB</t>
  </si>
  <si>
    <t>80541963380</t>
  </si>
  <si>
    <t>0263014</t>
  </si>
  <si>
    <t>Zagreb, Ilica 143</t>
  </si>
  <si>
    <t>091310 1946</t>
  </si>
  <si>
    <t>Ronald Braus</t>
  </si>
  <si>
    <t>Mješoviti pjevački zbor crkve sv. Blaža</t>
  </si>
  <si>
    <t>Oratorijsko društvo crkve sv. Marka</t>
  </si>
  <si>
    <t>99029223761</t>
  </si>
  <si>
    <t>Zagreb, Trg sv. Marka 5</t>
  </si>
  <si>
    <t>092 188 0728</t>
  </si>
  <si>
    <t>cantores.sancti.marcii@gmail.com</t>
  </si>
  <si>
    <t>Pinokio klub za djecu</t>
  </si>
  <si>
    <t>17504997569</t>
  </si>
  <si>
    <t>0221810</t>
  </si>
  <si>
    <t>Zagreb, Dubrava 154</t>
  </si>
  <si>
    <t>091 236 8111</t>
  </si>
  <si>
    <t>pinokioklub@gmail.com</t>
  </si>
  <si>
    <t>Nevenka Lipovac</t>
  </si>
  <si>
    <t>Radionica Larise Navojec</t>
  </si>
  <si>
    <t>Plesni centar Tala</t>
  </si>
  <si>
    <t>Zagreb, B. Magovca 50</t>
  </si>
  <si>
    <t>Tamara Curić</t>
  </si>
  <si>
    <t>Korekcije-konekcije</t>
  </si>
  <si>
    <t>Plesni solisti Coda</t>
  </si>
  <si>
    <t>Zagreb, Štefanovečka 83</t>
  </si>
  <si>
    <t>01 2859 423</t>
  </si>
  <si>
    <t>Plesni studio sam-sa</t>
  </si>
  <si>
    <t>29206858934</t>
  </si>
  <si>
    <t>0191987</t>
  </si>
  <si>
    <t>Zagreb, Dalmatinska 15</t>
  </si>
  <si>
    <t>098 205 153</t>
  </si>
  <si>
    <t>samsa@zg.t-com.hr</t>
  </si>
  <si>
    <t>Jasmina Zagrajski Vukelić</t>
  </si>
  <si>
    <t>Tijelo gdje ja stanujem</t>
  </si>
  <si>
    <t>Plešimedo</t>
  </si>
  <si>
    <t>Zagreb, Trg Francuske Republike 4</t>
  </si>
  <si>
    <t>095 906 56 98</t>
  </si>
  <si>
    <t>plesimedo@gmail.com</t>
  </si>
  <si>
    <t>Sjene i lutanja</t>
  </si>
  <si>
    <t>Cantus ante omnia</t>
  </si>
  <si>
    <t>46740140320</t>
  </si>
  <si>
    <t>0021415</t>
  </si>
  <si>
    <t>Zagreb, Domačinovićeva 11</t>
  </si>
  <si>
    <t>098 278 917</t>
  </si>
  <si>
    <t>snezana.ponos@gmail.com</t>
  </si>
  <si>
    <t>www.cantusanteomnia.hr</t>
  </si>
  <si>
    <t>Snežana Ponoš</t>
  </si>
  <si>
    <t>Pjevački zbor Ćežnja</t>
  </si>
  <si>
    <t>44625462030</t>
  </si>
  <si>
    <t>0356642</t>
  </si>
  <si>
    <t>Zagreb, Stenjevec 9</t>
  </si>
  <si>
    <t>098 668 620</t>
  </si>
  <si>
    <t>Sanja Milinković</t>
  </si>
  <si>
    <t>Posavski zavičajni klub Derventsko kolo</t>
  </si>
  <si>
    <t>60721095143</t>
  </si>
  <si>
    <t>0375865</t>
  </si>
  <si>
    <t>Zagreb, IV Podbrežje 5</t>
  </si>
  <si>
    <t>098 162 8781</t>
  </si>
  <si>
    <t>ivanakurtusic09@gmail.com</t>
  </si>
  <si>
    <t>Ivana Kurtušić</t>
  </si>
  <si>
    <t>Ronilački klub Roniti se mora</t>
  </si>
  <si>
    <t>Vilim Korajca 23, Zagreb</t>
  </si>
  <si>
    <t>Plavi Svijet i Tajne podzemlja</t>
  </si>
  <si>
    <t>Savez kulturno umjetničkih društava Hrvatskih željeznica</t>
  </si>
  <si>
    <t>02407704304</t>
  </si>
  <si>
    <t>0259586</t>
  </si>
  <si>
    <t>Zagreb, Mihanovićeva 15</t>
  </si>
  <si>
    <t>099 3467 433</t>
  </si>
  <si>
    <t>thorvat2007@gmail.com</t>
  </si>
  <si>
    <t>Tanja Horvat</t>
  </si>
  <si>
    <t>Savez udruga Hrvatski sabor kulture</t>
  </si>
  <si>
    <t>45263394181</t>
  </si>
  <si>
    <t>0002569</t>
  </si>
  <si>
    <t>Zagreb, Ulica kralja Zvonimira 17</t>
  </si>
  <si>
    <t>099 4556 879</t>
  </si>
  <si>
    <t>tajnik@hrsk.hr</t>
  </si>
  <si>
    <t>www.hrsk.hr</t>
  </si>
  <si>
    <t>Dražen Jelavić</t>
  </si>
  <si>
    <t>Seminar dramsko pismo i dramatizacija, seminar za dirigente malih zborova</t>
  </si>
  <si>
    <t>Srđana Vrsalović</t>
  </si>
  <si>
    <t>SKUD Ivan Goran Kovačić</t>
  </si>
  <si>
    <t>098 475 271</t>
  </si>
  <si>
    <t>Glazbeni, folklorni amaterizam</t>
  </si>
  <si>
    <t>SKD Prosvjeta</t>
  </si>
  <si>
    <t>4872 480</t>
  </si>
  <si>
    <t>Jovana Lukić</t>
  </si>
  <si>
    <t>Folklorni, likovni i glazbeni amaterizam</t>
  </si>
  <si>
    <t>SO-DO Sustav orkestara djece i mladih</t>
  </si>
  <si>
    <t>0197150</t>
  </si>
  <si>
    <t>Zagreb, Pavlinovićeva 11</t>
  </si>
  <si>
    <t>098 223 080</t>
  </si>
  <si>
    <t>Ricardo Luque</t>
  </si>
  <si>
    <t>SO DO centar Maksimir</t>
  </si>
  <si>
    <t>Kelkope-sportsko plesni klub</t>
  </si>
  <si>
    <t>46603716550</t>
  </si>
  <si>
    <t>0029637</t>
  </si>
  <si>
    <t>Zagreb, Krajiška 5</t>
  </si>
  <si>
    <t>098 1274 893</t>
  </si>
  <si>
    <t>maja.kelkope@yahoo.com</t>
  </si>
  <si>
    <t>www.kelkope.hr</t>
  </si>
  <si>
    <t>Maja Krčeljić Petrović</t>
  </si>
  <si>
    <t>Umijeće nesavršenstva</t>
  </si>
  <si>
    <t>Teatar Tirena</t>
  </si>
  <si>
    <t>87983659027</t>
  </si>
  <si>
    <t>0173787</t>
  </si>
  <si>
    <t>Zagreb, Krajiška 17</t>
  </si>
  <si>
    <t>01 3077 410</t>
  </si>
  <si>
    <t>tirena@zg.t-com.hr</t>
  </si>
  <si>
    <t>Darko Dvoržak</t>
  </si>
  <si>
    <t>Virtus</t>
  </si>
  <si>
    <t>Nina Horvat</t>
  </si>
  <si>
    <t>Udruga bosanskih Posavljaka Izvorni običaji</t>
  </si>
  <si>
    <t>89586651042</t>
  </si>
  <si>
    <t>0383491</t>
  </si>
  <si>
    <t>098 614 729</t>
  </si>
  <si>
    <t>izvorni.obicaji@gmail.com</t>
  </si>
  <si>
    <t>Perica Tolić</t>
  </si>
  <si>
    <t>Niko Brnjić</t>
  </si>
  <si>
    <t>Udruga Drvo života</t>
  </si>
  <si>
    <t>Zagreb, Odranski Obrež, Obreška cesta 66</t>
  </si>
  <si>
    <t>091 346 9300</t>
  </si>
  <si>
    <t>Udruga građana treća životna dob Trešnjevka</t>
  </si>
  <si>
    <t>99063153817</t>
  </si>
  <si>
    <t>0255278</t>
  </si>
  <si>
    <t>Zagreb, Prečko 2a</t>
  </si>
  <si>
    <t>091 7512555</t>
  </si>
  <si>
    <t>Božidar Ugrina</t>
  </si>
  <si>
    <t>Udruga gospel zbor Sunce</t>
  </si>
  <si>
    <t>56441689807</t>
  </si>
  <si>
    <t>0197555</t>
  </si>
  <si>
    <t>Zagreb, Kranjčevićeva 4a</t>
  </si>
  <si>
    <t>098 9135 495</t>
  </si>
  <si>
    <t>gospelzborsunce@gmail.com</t>
  </si>
  <si>
    <t>Irma Zrnčić Čvarek</t>
  </si>
  <si>
    <t>Udruga za kulturu osoba oštećena sluha Svijet tišine</t>
  </si>
  <si>
    <t>091 894 9178</t>
  </si>
  <si>
    <t>Međunarodna izložba</t>
  </si>
  <si>
    <t>Zagreb, Draškovićeva 80</t>
  </si>
  <si>
    <t>Glazba je naša radost</t>
  </si>
  <si>
    <t>Udruga kazelište, vizualne umjetnosti i kultura gluhih DLAN</t>
  </si>
  <si>
    <t>091 4923109</t>
  </si>
  <si>
    <t>Kazališna udruga Dlan, Deaf band</t>
  </si>
  <si>
    <t>Kazališni i glazbeni amaterizam</t>
  </si>
  <si>
    <t>Udruga Etnota</t>
  </si>
  <si>
    <t>95731230209</t>
  </si>
  <si>
    <t>0253191</t>
  </si>
  <si>
    <t>Zagreb. Milivoja Matošeca 2</t>
  </si>
  <si>
    <t>098 231 590</t>
  </si>
  <si>
    <t>Stanko šarić</t>
  </si>
  <si>
    <t>Koncert Najboljih hrvatskih tamburaša</t>
  </si>
  <si>
    <t>Stanko Šarić</t>
  </si>
  <si>
    <t xml:space="preserve">Glazbena </t>
  </si>
  <si>
    <t>Udruga Klapa Armorin</t>
  </si>
  <si>
    <t>0248358</t>
  </si>
  <si>
    <t>Zagreb, Republike Austrije 27</t>
  </si>
  <si>
    <t>099 2338159</t>
  </si>
  <si>
    <t>Marija Blažević</t>
  </si>
  <si>
    <t>KUK -udruga za promicanje kulturnih, umjetničkih i kreativnih vrednota djece i odraslih</t>
  </si>
  <si>
    <t>35313986769</t>
  </si>
  <si>
    <t>0182953</t>
  </si>
  <si>
    <t>Zagreb, Maksimirska 51 a</t>
  </si>
  <si>
    <t>01 2310123</t>
  </si>
  <si>
    <t>kuk@gmail.com</t>
  </si>
  <si>
    <t>Mirjana Vuk</t>
  </si>
  <si>
    <t>Tomislav Živković</t>
  </si>
  <si>
    <t>Udruga Kultura nova</t>
  </si>
  <si>
    <t>Zagreb, srednjaci 18</t>
  </si>
  <si>
    <t>098 472 347</t>
  </si>
  <si>
    <t>Stih na dlanu</t>
  </si>
  <si>
    <t>Udruga Leopold Mozart</t>
  </si>
  <si>
    <t>51397634592</t>
  </si>
  <si>
    <t>0296645</t>
  </si>
  <si>
    <t>Zagreb, Krešićeva 13</t>
  </si>
  <si>
    <t>091 545 0087</t>
  </si>
  <si>
    <t>jelicakuzmin@yahoo.com</t>
  </si>
  <si>
    <t>Jelica Kuzmin</t>
  </si>
  <si>
    <t>Udruga Pjevački zbor Zagrebački dječaci</t>
  </si>
  <si>
    <t>0183685</t>
  </si>
  <si>
    <t>091 3770727</t>
  </si>
  <si>
    <t>Udruga Puhački orkestar ZET</t>
  </si>
  <si>
    <t>89764304852</t>
  </si>
  <si>
    <t>Zagreb, Ozaljska 105</t>
  </si>
  <si>
    <t>098 437 243</t>
  </si>
  <si>
    <t>puhorzet@gmail.com</t>
  </si>
  <si>
    <t>Zdenko Šimić</t>
  </si>
  <si>
    <t>Udruga ZAG</t>
  </si>
  <si>
    <t>Zagreb, Štefanovečka bb</t>
  </si>
  <si>
    <t>098 946 9315</t>
  </si>
  <si>
    <t>melita.forjan@zg.t-com.hr</t>
  </si>
  <si>
    <t>Janjevačka razglednica</t>
  </si>
  <si>
    <t>Folklorni i glazbeni amaterizam</t>
  </si>
  <si>
    <t>Plavo svjetlo-udruga željezničara slikara</t>
  </si>
  <si>
    <t>08728770422</t>
  </si>
  <si>
    <t>0105007</t>
  </si>
  <si>
    <t>Zagreb, Mihanovićeva 12</t>
  </si>
  <si>
    <t>098 338897</t>
  </si>
  <si>
    <t>tanja.horvat@hznet.hr</t>
  </si>
  <si>
    <t>Izložba fotografija ne naginji se kroz prozor</t>
  </si>
  <si>
    <t>UHULI Zagreb</t>
  </si>
  <si>
    <t>Zagreb, Draškovićeva 30</t>
  </si>
  <si>
    <t>01 6600668</t>
  </si>
  <si>
    <t>robert.tanay@public.carnet.hr</t>
  </si>
  <si>
    <t>ULU GRUPA 69</t>
  </si>
  <si>
    <t>98673414659</t>
  </si>
  <si>
    <t>0369362</t>
  </si>
  <si>
    <t>Zagreb, Palmotićeva 13</t>
  </si>
  <si>
    <t>091 9478 590</t>
  </si>
  <si>
    <t>galerija@grupa69</t>
  </si>
  <si>
    <t>Ljubica Štibuhar</t>
  </si>
  <si>
    <t>Vokalni ansambl Angeluš</t>
  </si>
  <si>
    <t>88727320985</t>
  </si>
  <si>
    <t>0301708</t>
  </si>
  <si>
    <t>Zagreb, Miroslava Milića 4</t>
  </si>
  <si>
    <t>098 438 186</t>
  </si>
  <si>
    <t>dubravkorad@gmail.com</t>
  </si>
  <si>
    <t>Dubravko Radić</t>
  </si>
  <si>
    <t>Davor Capković</t>
  </si>
  <si>
    <t>Vokalni ansambl Vatroslav Lisinski</t>
  </si>
  <si>
    <t>99114924296</t>
  </si>
  <si>
    <t>0131113</t>
  </si>
  <si>
    <t>Zagreb, Žerjavićeva 16</t>
  </si>
  <si>
    <t>098 816 004</t>
  </si>
  <si>
    <t>ajanci@yahoo.com</t>
  </si>
  <si>
    <t>Andor Janči</t>
  </si>
  <si>
    <t>Heda Gospodnetić</t>
  </si>
  <si>
    <t>Zagrebački folklorni ansambl dr. Ivana Ivančana</t>
  </si>
  <si>
    <t>46448657157</t>
  </si>
  <si>
    <t>Zagreb, Tomićeva 9</t>
  </si>
  <si>
    <t>091 2626 233</t>
  </si>
  <si>
    <t>info@zfa.hr</t>
  </si>
  <si>
    <t>Dušan Janjatović</t>
  </si>
  <si>
    <t>Stjepan Perko</t>
  </si>
  <si>
    <t>Zagrebački fotokino savez</t>
  </si>
  <si>
    <t>Zagreb, Trg žrtava Fašizma</t>
  </si>
  <si>
    <t>01 4612 542</t>
  </si>
  <si>
    <t>Eurocon 2017, Pyrkon 2017.,Unica 2017, Worldcon 2017</t>
  </si>
  <si>
    <t>Fotografski, film i video amaterizam</t>
  </si>
  <si>
    <t>Zagreb, Cerska 1</t>
  </si>
  <si>
    <t>01 6117 465</t>
  </si>
  <si>
    <t>Ivan Bogdanović</t>
  </si>
  <si>
    <t>Anamarija Bogdanić Vlašić</t>
  </si>
  <si>
    <t>Zavičajno društvo, folklorni i književni amaterizam</t>
  </si>
  <si>
    <t>Zavičajna udruga Kordunaša Korana</t>
  </si>
  <si>
    <t>43529083211</t>
  </si>
  <si>
    <t>0081319</t>
  </si>
  <si>
    <t>Zagreb, Bedenički put 15</t>
  </si>
  <si>
    <t>098 354 758</t>
  </si>
  <si>
    <t>Pavao Mesić</t>
  </si>
  <si>
    <t>Zorka Lucić</t>
  </si>
  <si>
    <t>Ženski vokalni ansambl Koralde</t>
  </si>
  <si>
    <t>0356804</t>
  </si>
  <si>
    <t>Zagreb, Albinijeva 12</t>
  </si>
  <si>
    <t>098 260 721</t>
  </si>
  <si>
    <t>zdenka.dokaza@hzintra.hr</t>
  </si>
  <si>
    <t>Zdenka Dokaza</t>
  </si>
  <si>
    <t>Jana Pogrmilović</t>
  </si>
  <si>
    <t>Ženski vokalni ansambl Zwizde</t>
  </si>
  <si>
    <t>08632898025</t>
  </si>
  <si>
    <t>0180977</t>
  </si>
  <si>
    <t>Zagreb, Donje Vrapče 37</t>
  </si>
  <si>
    <t>095 8723 290</t>
  </si>
  <si>
    <t>zwizde@gmail.com</t>
  </si>
  <si>
    <t>Petra Galić</t>
  </si>
  <si>
    <t>Marija Gačić</t>
  </si>
  <si>
    <t>Ples i dijete daCI Hrvatska</t>
  </si>
  <si>
    <t>0183782</t>
  </si>
  <si>
    <t>Zagreb, Laginjina 13</t>
  </si>
  <si>
    <t>098/9183 647</t>
  </si>
  <si>
    <t>Ivančica Janković</t>
  </si>
  <si>
    <t>Festival malih plesnih formi</t>
  </si>
  <si>
    <t>interakcije 5</t>
  </si>
  <si>
    <t>Udruga za kulturu Musica nota</t>
  </si>
  <si>
    <t>21012101</t>
  </si>
  <si>
    <t>68898177591</t>
  </si>
  <si>
    <t>0372763</t>
  </si>
  <si>
    <t>Zagreb, Cernička 10</t>
  </si>
  <si>
    <t>091 2327157</t>
  </si>
  <si>
    <t>Ivana Lušić</t>
  </si>
  <si>
    <t>Festival adventskih i božićnih pjesama</t>
  </si>
  <si>
    <t>Udruga Pasionska baština</t>
  </si>
  <si>
    <t>000000092</t>
  </si>
  <si>
    <t>Zagreb, Barutanski breg 20</t>
  </si>
  <si>
    <t>091 526 5364</t>
  </si>
  <si>
    <t>Jozo Čokeš</t>
  </si>
  <si>
    <t>Svečanosti pasionske baštine</t>
  </si>
  <si>
    <t>Društvo prijatelja prirodnih ljepota Slunja i Rastoka</t>
  </si>
  <si>
    <t>04000491</t>
  </si>
  <si>
    <t>30295627523</t>
  </si>
  <si>
    <t>0006998</t>
  </si>
  <si>
    <t>Slunj, Školska 16</t>
  </si>
  <si>
    <t>Branko Pejnović</t>
  </si>
  <si>
    <t>Večeri Petrice Kerempuha</t>
  </si>
  <si>
    <t>Manifestacije/film</t>
  </si>
  <si>
    <t>Udruga SIDRO</t>
  </si>
  <si>
    <t>Zagreb, Milana Rešetara 42</t>
  </si>
  <si>
    <t>Irena Frančišković</t>
  </si>
  <si>
    <t>Žive jaslice</t>
  </si>
  <si>
    <t>Ivan Kuliš Hrvatski dječji festival</t>
  </si>
  <si>
    <t>00001507</t>
  </si>
  <si>
    <t>85973238462</t>
  </si>
  <si>
    <t>0080772</t>
  </si>
  <si>
    <t>Zagreb, Berislavićeva 9</t>
  </si>
  <si>
    <t>Ivan Kuliš</t>
  </si>
  <si>
    <t>Hrvatski dječji festival-Stih i nota sto divota</t>
  </si>
  <si>
    <t>ZAJEDNICA FOLKLORNOG AMATERIZMA GRADA ZAGREBA</t>
  </si>
  <si>
    <t>21006299</t>
  </si>
  <si>
    <t>32176348568</t>
  </si>
  <si>
    <t>0101443</t>
  </si>
  <si>
    <t>Drago Topolovec</t>
  </si>
  <si>
    <t>Što, kako i za koga/WHW</t>
  </si>
  <si>
    <t>0001978</t>
  </si>
  <si>
    <t>Potpora programu i infrastrukturno održavanje</t>
  </si>
  <si>
    <t>DVD Kučilovina</t>
  </si>
  <si>
    <t>21008792</t>
  </si>
  <si>
    <t>0191613</t>
  </si>
  <si>
    <t>Kučilovina Kučilovečka 52 Kašina</t>
  </si>
  <si>
    <t>Ivica Blažinović</t>
  </si>
  <si>
    <t xml:space="preserve">111. obljetnica </t>
  </si>
  <si>
    <t>Proslava blagdana Sv. Antuna Padovanskog</t>
  </si>
  <si>
    <t>091 2420420</t>
  </si>
  <si>
    <t>Pokrivanje dijela troškova aktivnosti</t>
  </si>
  <si>
    <t>Obljetnice članica</t>
  </si>
  <si>
    <t>Folklorni ansambl Sesvetska Sela</t>
  </si>
  <si>
    <t>Koncert sveti Juraj vu zelenju</t>
  </si>
  <si>
    <t>Koncert sv. Juraj vu zelenju</t>
  </si>
  <si>
    <t>KUD Dika</t>
  </si>
  <si>
    <t>0339965</t>
  </si>
  <si>
    <t>Sveta Klara, Mrkšina 38</t>
  </si>
  <si>
    <t>091 5204 513</t>
  </si>
  <si>
    <t>Ivica Stolneković</t>
  </si>
  <si>
    <t>Folklorni ansambl Vrapčanci</t>
  </si>
  <si>
    <t>21000374</t>
  </si>
  <si>
    <t>71050182264</t>
  </si>
  <si>
    <t>Vrapčanska 166</t>
  </si>
  <si>
    <t>Gostovanje u Pragu</t>
  </si>
  <si>
    <t>Udruga Zagorje vu srcu</t>
  </si>
  <si>
    <t>21009267</t>
  </si>
  <si>
    <t>0209943</t>
  </si>
  <si>
    <t>Krležin gvozd 11 a</t>
  </si>
  <si>
    <t>Franjo Sinković</t>
  </si>
  <si>
    <t>5 izložbi</t>
  </si>
  <si>
    <t>KPD Sveta Klara</t>
  </si>
  <si>
    <t>0183693</t>
  </si>
  <si>
    <t>Mrkšina 38 Sveta Klara</t>
  </si>
  <si>
    <t>0981684 541</t>
  </si>
  <si>
    <t>Ilija Bikić</t>
  </si>
  <si>
    <t>Ansambl Minstrel</t>
  </si>
  <si>
    <t>21002642</t>
  </si>
  <si>
    <t>Rapska</t>
  </si>
  <si>
    <t>Proslava 25.obljetnice</t>
  </si>
  <si>
    <t>Kreativna de Kultura</t>
  </si>
  <si>
    <t>21011900</t>
  </si>
  <si>
    <t>0368121</t>
  </si>
  <si>
    <t>Bulatova 2</t>
  </si>
  <si>
    <t>Lejla Ahmetašević</t>
  </si>
  <si>
    <t>Dani BIH kulture</t>
  </si>
  <si>
    <t>Društvo Crnogoraca Montenegro</t>
  </si>
  <si>
    <t>00000513</t>
  </si>
  <si>
    <t>0100940</t>
  </si>
  <si>
    <t>Milanka Bulatović</t>
  </si>
  <si>
    <t>Lučindanski susreti</t>
  </si>
  <si>
    <t>21000824</t>
  </si>
  <si>
    <t>Samoborska 71, 10090</t>
  </si>
  <si>
    <t>Kupovina instrumenata</t>
  </si>
  <si>
    <t>MPZ Emil Cossetto</t>
  </si>
  <si>
    <t>Gostovanje u Rimu</t>
  </si>
  <si>
    <t>Ilica 124</t>
  </si>
  <si>
    <t>Ivančica Kezele</t>
  </si>
  <si>
    <t>Troškovi snimanja cd-a</t>
  </si>
  <si>
    <t>Snimanje cd-a</t>
  </si>
  <si>
    <t>Zagreb, Karlovačka 195 b, Blato</t>
  </si>
  <si>
    <t>6527 588</t>
  </si>
  <si>
    <t>14.folklorni festivaj djece i mladih</t>
  </si>
  <si>
    <t>Dodatna sredstva za turneju u SAD</t>
  </si>
  <si>
    <t>Turneja u SAD</t>
  </si>
  <si>
    <t>Gostovanje u Filderstaadtu</t>
  </si>
  <si>
    <t>Gostovanje u Filderstadtu</t>
  </si>
  <si>
    <t>Radionice</t>
  </si>
  <si>
    <t>Zavičajni klub Brinjaka</t>
  </si>
  <si>
    <t>21000937</t>
  </si>
  <si>
    <t>98943152705</t>
  </si>
  <si>
    <t>0362511</t>
  </si>
  <si>
    <t>Dragutin Perković</t>
  </si>
  <si>
    <t>Tiskanje knjige zavičajne tematike</t>
  </si>
  <si>
    <t>Dragutin perković</t>
  </si>
  <si>
    <t>Društvo Goranin VA Goranke</t>
  </si>
  <si>
    <t>0001665</t>
  </si>
  <si>
    <t>Žarko Delač</t>
  </si>
  <si>
    <t>VA Goranke</t>
  </si>
  <si>
    <t>Vokalni ansambl i redovan rad</t>
  </si>
  <si>
    <t>ZAFAZ</t>
  </si>
  <si>
    <t>Međunar. I međužup. Suradnja</t>
  </si>
  <si>
    <t>Međunarod. i međužupan.suradnja</t>
  </si>
  <si>
    <t>KUD Mate Balota Rakalj</t>
  </si>
  <si>
    <t>18000711</t>
  </si>
  <si>
    <t>62321472467</t>
  </si>
  <si>
    <t>Dalmatinska 33 Krnica</t>
  </si>
  <si>
    <t>Josip Percan</t>
  </si>
  <si>
    <t>Obilježavanje obljetnice Mate Balote</t>
  </si>
  <si>
    <t>Obljetnica Mate Balota</t>
  </si>
  <si>
    <t>KUD Pušča</t>
  </si>
  <si>
    <t>01001115</t>
  </si>
  <si>
    <t>0138196</t>
  </si>
  <si>
    <t>Kumrovečka 107 Donja Pušča</t>
  </si>
  <si>
    <t>Martina Premužić</t>
  </si>
  <si>
    <t>Troškovi izrade nošnji</t>
  </si>
  <si>
    <t>Izrada nošnji</t>
  </si>
  <si>
    <t>Puhački orkestar ZET-a</t>
  </si>
  <si>
    <t>Troškovi organizacije obilježavanja obljetnice</t>
  </si>
  <si>
    <t>Obljetnica Puhačkog orkestra ZET-a</t>
  </si>
  <si>
    <t>21001848</t>
  </si>
  <si>
    <t>Rudeška 246 Zagreb</t>
  </si>
  <si>
    <t>Lovorka Sršen</t>
  </si>
  <si>
    <t>Gostovanje u Buenos Airesu</t>
  </si>
  <si>
    <t>Udruga bosanskih Posavljaka "Izvorni običaji"</t>
  </si>
  <si>
    <t>21002822</t>
  </si>
  <si>
    <t>Kupovina narodnih nošnji i glazbenih instrumenata</t>
  </si>
  <si>
    <t>Kupovina instrumenata i narodnih nošnji</t>
  </si>
  <si>
    <t>Zavičajno društvo Posušje</t>
  </si>
  <si>
    <t>21000667</t>
  </si>
  <si>
    <t>64729747907</t>
  </si>
  <si>
    <t>0379827</t>
  </si>
  <si>
    <t>Varaždinska 48 c Sesvete</t>
  </si>
  <si>
    <t>Vlado Begić</t>
  </si>
  <si>
    <t>Redovan rad društva</t>
  </si>
  <si>
    <t>Šokadija-društvo zagrebačkih Šokaca</t>
  </si>
  <si>
    <t>21012112</t>
  </si>
  <si>
    <t>51239100054</t>
  </si>
  <si>
    <t>0373517</t>
  </si>
  <si>
    <t>Zagreb, Bužanova 22</t>
  </si>
  <si>
    <t>Dejan Kos</t>
  </si>
  <si>
    <t>Kulturno stvaralaštvo Šokaca</t>
  </si>
  <si>
    <t>Klub albanskih žena "Kraljica Teuta"</t>
  </si>
  <si>
    <t>21003950</t>
  </si>
  <si>
    <t>0137206</t>
  </si>
  <si>
    <t>Zagreb, Preradovićeva 42</t>
  </si>
  <si>
    <t>Shenida Bilalli</t>
  </si>
  <si>
    <t>Dani Kraljice Teute</t>
  </si>
  <si>
    <t>Dani kraljice Teute</t>
  </si>
  <si>
    <t>Društvo Hrvatska žena</t>
  </si>
  <si>
    <t>21001612</t>
  </si>
  <si>
    <t>86332224735</t>
  </si>
  <si>
    <t>Mirjana Marcelić</t>
  </si>
  <si>
    <t>Gostovanje zbora Hrvatica u Njemačkoj</t>
  </si>
  <si>
    <t>Gostovanje Zbora Hrvatica u Njemačkoj</t>
  </si>
  <si>
    <t>Predstava Plac</t>
  </si>
  <si>
    <t>STUDIOCHEKHOV CROATIA</t>
  </si>
  <si>
    <t>UO-80</t>
  </si>
  <si>
    <t>0065394</t>
  </si>
  <si>
    <t>Gajeva 10</t>
  </si>
  <si>
    <t>Suzana Nikolić</t>
  </si>
  <si>
    <t>Nabava multifunkcionalnog razglasa</t>
  </si>
  <si>
    <t xml:space="preserve">6. festival Miroslav Krleža </t>
  </si>
  <si>
    <t>TEATAR PUNA KUĆA</t>
  </si>
  <si>
    <t>UO-367</t>
  </si>
  <si>
    <t>0281914</t>
  </si>
  <si>
    <t>XIV Trokut 2b</t>
  </si>
  <si>
    <t>Svetlana Patafta</t>
  </si>
  <si>
    <t xml:space="preserve">K. Gavran: Priča o velikom i malom </t>
  </si>
  <si>
    <t>Edukacijski programi ZFF industrija</t>
  </si>
  <si>
    <t>Hrvatsko društvo nezavisnih producenata</t>
  </si>
  <si>
    <t>21008172</t>
  </si>
  <si>
    <t>85378513571</t>
  </si>
  <si>
    <t>0346247</t>
  </si>
  <si>
    <t>Dario Vince</t>
  </si>
  <si>
    <t>Jačanje kapaciteta udruge i edukacija</t>
  </si>
  <si>
    <t>Udruga za audiovizuanu kulturu KAMERA</t>
  </si>
  <si>
    <t>21009864</t>
  </si>
  <si>
    <t>57721189708</t>
  </si>
  <si>
    <t>9242655</t>
  </si>
  <si>
    <t>Vesna Mačković</t>
  </si>
  <si>
    <t>Putni troškovi rezidencije u New Yorku</t>
  </si>
  <si>
    <t>plesna rezidencija u New Yorku</t>
  </si>
  <si>
    <t>Hrvatsko društvo skladatelja</t>
  </si>
  <si>
    <t>0000310</t>
  </si>
  <si>
    <t>56668956985</t>
  </si>
  <si>
    <t>Gostovanje u Italiji</t>
  </si>
  <si>
    <t>koncertno gostovanje u Italiji</t>
  </si>
  <si>
    <t>Lions klub Zrinjevac</t>
  </si>
  <si>
    <t>21001537</t>
  </si>
  <si>
    <t>88946529825</t>
  </si>
  <si>
    <t>0176117</t>
  </si>
  <si>
    <t>Draženka Buntak</t>
  </si>
  <si>
    <t>Bečki bal u Zagrebu</t>
  </si>
  <si>
    <t>bečki bal u Zagrebu</t>
  </si>
  <si>
    <t>Udruga za promicanje građanske političke kulture "Demokroacija"</t>
  </si>
  <si>
    <t>06001326</t>
  </si>
  <si>
    <t>40194190500</t>
  </si>
  <si>
    <t>0251051</t>
  </si>
  <si>
    <t>Željko Picig</t>
  </si>
  <si>
    <t>tribine, radionice i stručni skupovi</t>
  </si>
  <si>
    <t>Teatar Gavran</t>
  </si>
  <si>
    <t>125</t>
  </si>
  <si>
    <t>Mladena Gavran</t>
  </si>
  <si>
    <t>kazališno gostovanje u Češkoj</t>
  </si>
  <si>
    <t>Mladerna Gavran</t>
  </si>
  <si>
    <t xml:space="preserve">kazlišno gostovanje </t>
  </si>
  <si>
    <t>provedba aktivnosti obrazovanja Roma u Republici Hrvatskoj</t>
  </si>
  <si>
    <t>niz aktivnosti za poboljšaljnje obrazovanje Roma u RH</t>
  </si>
  <si>
    <t>UDRUGA PROFESOR BALTAZAR</t>
  </si>
  <si>
    <t>21007736</t>
  </si>
  <si>
    <t>0161220</t>
  </si>
  <si>
    <t>Bolnička cesta 54</t>
  </si>
  <si>
    <t>01-3499-218</t>
  </si>
  <si>
    <t>info@professor.balthazar.com</t>
  </si>
  <si>
    <t>www.professor.balthazar.com</t>
  </si>
  <si>
    <t>Renata Brkić</t>
  </si>
  <si>
    <t>Edukativna djelatnost</t>
  </si>
  <si>
    <t>36 Mountains festival (festival ilustracije i slobodnog crteža)</t>
  </si>
  <si>
    <t xml:space="preserve">UDRUGA ZELENE I PLAVE SESVETE </t>
  </si>
  <si>
    <t>21012525</t>
  </si>
  <si>
    <t>07302139298</t>
  </si>
  <si>
    <t>0393542</t>
  </si>
  <si>
    <t>Anto Damjanović</t>
  </si>
  <si>
    <t>koncert Jure Stublića i grupe Film u sklopu biciklističko-pješačke kolone kroz buduću „sesvetsku Lenucijevu potkovu“.</t>
  </si>
  <si>
    <t>Zapruđe uživo</t>
  </si>
  <si>
    <t>Sudjelovane na UNICA 2017.</t>
  </si>
  <si>
    <t>Trg Vladka Mačeka 1</t>
  </si>
  <si>
    <t xml:space="preserve">masterclass dokumentarnog filma </t>
  </si>
  <si>
    <t>Kulturno umjetničko društvo Gaj</t>
  </si>
  <si>
    <t>koncerno  gostovanje u Ljubljani</t>
  </si>
  <si>
    <t>odlazak na konferenciju</t>
  </si>
  <si>
    <t>Hrvatsko društvo gudačkih pedagoga</t>
  </si>
  <si>
    <t>0217431</t>
  </si>
  <si>
    <t>Zagreb, Lučićeva 5</t>
  </si>
  <si>
    <t>Udruga Svijet tišine</t>
  </si>
  <si>
    <t>Zagreb, Remetinečka 77</t>
  </si>
  <si>
    <t>sudjelovanja ne natjecanjima gluhih osoba</t>
  </si>
  <si>
    <t>EU projekti</t>
  </si>
  <si>
    <t>Zagreb, Baruna Trenka 7</t>
  </si>
  <si>
    <t>Konferencija u okviru Subverzive festivala</t>
  </si>
  <si>
    <t>međunarodna gostovanja</t>
  </si>
  <si>
    <t>2458551</t>
  </si>
  <si>
    <t>Gostovanje u Ljubljani</t>
  </si>
  <si>
    <t>Hrvatsko-turska udruga prijateljstva</t>
  </si>
  <si>
    <t>0179623</t>
  </si>
  <si>
    <t>Zagreb, Bogovićeva 2</t>
  </si>
  <si>
    <t>Goran Beus Richenberg</t>
  </si>
  <si>
    <t>koncertno gostovanje</t>
  </si>
  <si>
    <t>0000614</t>
  </si>
  <si>
    <t>Gostovanja u Srbiji i BiH</t>
  </si>
  <si>
    <t>Kazalište SMJEŠKO</t>
  </si>
  <si>
    <t>Suzy Švelić-Škevin</t>
  </si>
  <si>
    <t>Gostovanje u BiHm Švedskoj i Danskoj</t>
  </si>
  <si>
    <t>Gostovanje nu Albaniji i Bugarskoj</t>
  </si>
  <si>
    <t>Hrvatsko društvo profesionalnih baletnih umjetnika</t>
  </si>
  <si>
    <t>Zagreb, Ilica 42</t>
  </si>
  <si>
    <t>Svebor Sečak</t>
  </si>
  <si>
    <t>Beletne radionice u Budimpešti</t>
  </si>
  <si>
    <t>Institut Vlado Gotovac</t>
  </si>
  <si>
    <t>Književni susreti u Italiji</t>
  </si>
  <si>
    <t>Udruga Prosoli-sveta glazba</t>
  </si>
  <si>
    <t xml:space="preserve"> Gornje Prekrižje 42</t>
  </si>
  <si>
    <t>festival stare glazbe u BiH</t>
  </si>
  <si>
    <t>Sudjelovanje mladih glazbenika u međunarodnim projektima</t>
  </si>
  <si>
    <t>Udruga za promoviranje španjolske umjetnosti i klture ALMA</t>
  </si>
  <si>
    <t>0369958</t>
  </si>
  <si>
    <t>Zagreb, Stupnička 14</t>
  </si>
  <si>
    <t>festivala flamenga u zagrebu</t>
  </si>
  <si>
    <t>BLOK - Llokalna baza za osvježivanje kulture</t>
  </si>
  <si>
    <t>Ilica 103</t>
  </si>
  <si>
    <t>Sonja Soldo</t>
  </si>
  <si>
    <t>Istraživačka platforma</t>
  </si>
  <si>
    <t>Kontejner - Biro suvremene umjetničke prakse</t>
  </si>
  <si>
    <t>Svačićev trg 1</t>
  </si>
  <si>
    <t>Olga Majcen Linn</t>
  </si>
  <si>
    <t>Izložba u Londonu</t>
  </si>
  <si>
    <t>umrežavanje</t>
  </si>
  <si>
    <t>Međunarodn razmjene pisaca</t>
  </si>
  <si>
    <t>Nadežda Čačinović</t>
  </si>
  <si>
    <t>Pen konferencije</t>
  </si>
  <si>
    <t>Književni susreti u Makedoniji</t>
  </si>
  <si>
    <t>Zagreb,Preradovićeva 44</t>
  </si>
  <si>
    <t>Međunarodne izložbe keramike i tekstila</t>
  </si>
  <si>
    <t>Hrvatski fotosavez</t>
  </si>
  <si>
    <t>Zagreb,Dalmatinska 12</t>
  </si>
  <si>
    <t>Međunarodna izložba fotografije</t>
  </si>
  <si>
    <t>HATHOR</t>
  </si>
  <si>
    <t>Zagreb,  Fraterščica 27</t>
  </si>
  <si>
    <t>Sudjelovanje na kongresu u Hong Kongu</t>
  </si>
  <si>
    <t>Zagreb, Slovenska 5</t>
  </si>
  <si>
    <t>Ivet Čurlin</t>
  </si>
  <si>
    <t>EU projekt</t>
  </si>
  <si>
    <t>Atelieri Žitnjak</t>
  </si>
  <si>
    <t>0101068</t>
  </si>
  <si>
    <t>Zgareb, Žitnjak 53</t>
  </si>
  <si>
    <t>Razmjena umjetnika Zagreb Dusseldorf</t>
  </si>
  <si>
    <t>Pleh</t>
  </si>
  <si>
    <t>14783876265</t>
  </si>
  <si>
    <t>0101052</t>
  </si>
  <si>
    <t>Zagreb, Šenkovečka 12</t>
  </si>
  <si>
    <t>Zoran Pavelić</t>
  </si>
  <si>
    <t xml:space="preserve">Umjetnička rezidencija </t>
  </si>
  <si>
    <t>Cirkorama</t>
  </si>
  <si>
    <t>Teslina 15, Zagreb</t>
  </si>
  <si>
    <t>Cirkuske radionice i rezidencija</t>
  </si>
  <si>
    <t>Antiphonus</t>
  </si>
  <si>
    <t>Tomislav Faccini</t>
  </si>
  <si>
    <t>Gostovanje u Austriji</t>
  </si>
  <si>
    <t>Ilica 143</t>
  </si>
  <si>
    <t>Operna gosotvanje u Sloveniji i Crnoj Gori</t>
  </si>
  <si>
    <t>Crtani romani šou</t>
  </si>
  <si>
    <t xml:space="preserve"> 21006035 </t>
  </si>
  <si>
    <t>Ksaver 183</t>
  </si>
  <si>
    <t>Retrospektivna izložba stripa</t>
  </si>
  <si>
    <t>UO Lovro&amp; Nina</t>
  </si>
  <si>
    <t>0117870</t>
  </si>
  <si>
    <t>Mesnička  24</t>
  </si>
  <si>
    <t>Nina Pogorelić</t>
  </si>
  <si>
    <t xml:space="preserve">Međunarodna koncertna  gostovanja </t>
  </si>
  <si>
    <t>Zagrebački solisti</t>
  </si>
  <si>
    <t>16</t>
  </si>
  <si>
    <t>Sanja Šamanović</t>
  </si>
  <si>
    <t>Koncertna gostovanja u Francuskoj i Njemačkoj</t>
  </si>
  <si>
    <t>K-zona</t>
  </si>
  <si>
    <t>Nova cesta 24</t>
  </si>
  <si>
    <t>Stvaranje međunarodne mreže</t>
  </si>
  <si>
    <t>Varaždinska 66, Sesvete</t>
  </si>
  <si>
    <t>Likovna izložba u Makedoniji</t>
  </si>
  <si>
    <t>Institut za suvremenu umjetnost</t>
  </si>
  <si>
    <t>0056349</t>
  </si>
  <si>
    <t>Zagreb, Trg kralja Tomislava 20</t>
  </si>
  <si>
    <t>Grupa Kugla</t>
  </si>
  <si>
    <t>Vareška 19</t>
  </si>
  <si>
    <t>Umjetnički performansi u Beču, Italiji i Njemačkoj/ glazbeno kazališni/</t>
  </si>
  <si>
    <t>UO Oaza</t>
  </si>
  <si>
    <t>Vladimira Nazora 20</t>
  </si>
  <si>
    <t>Izložba dizjna u Danskoj</t>
  </si>
  <si>
    <t>Galerija Miroslav Kraljević</t>
  </si>
  <si>
    <t>Šubićeva 29</t>
  </si>
  <si>
    <t>Antonia Majača</t>
  </si>
  <si>
    <t>Gostovanje izložbi stranih umjetnika u Zagebu</t>
  </si>
  <si>
    <t>Boškovićeva 18</t>
  </si>
  <si>
    <t>Ira Payer Baletić</t>
  </si>
  <si>
    <t>Međunarodna izložba dizajna u Zagrebu</t>
  </si>
  <si>
    <t>Hrvatsko društvo likovnih umjetnika</t>
  </si>
  <si>
    <t>Trg žrtava fašizma bb</t>
  </si>
  <si>
    <t>SFERA-društvo za znanstvenu fantastiku</t>
  </si>
  <si>
    <t>Zagreb-Novi Zagreb, IV.Podbrežje</t>
  </si>
  <si>
    <t>Dani znanstvene fantastike</t>
  </si>
  <si>
    <t>Kazalište Hotel Bulić</t>
  </si>
  <si>
    <t>Kazališno gostovanje u Beogradu</t>
  </si>
  <si>
    <t>Adriatic Art Media film</t>
  </si>
  <si>
    <t>0212091</t>
  </si>
  <si>
    <t xml:space="preserve"> Zagreb, Lovćenska 9a</t>
  </si>
  <si>
    <t>radionice zvuka i izložbe</t>
  </si>
  <si>
    <t>Triko cirkus teatar</t>
  </si>
  <si>
    <t>0202484</t>
  </si>
  <si>
    <t>Donji Dragonožac, Cerjani 19, Gornji Trpuci</t>
  </si>
  <si>
    <t>Cirkuske radionice u Engleskoj</t>
  </si>
  <si>
    <t>0221510</t>
  </si>
  <si>
    <t>Božidara Magovca 50</t>
  </si>
  <si>
    <t>Larisa Lipovac</t>
  </si>
  <si>
    <t>Plesna gostovanja, EU projekti</t>
  </si>
  <si>
    <t>Studio za suvremeni ples</t>
  </si>
  <si>
    <t>Teslina 7</t>
  </si>
  <si>
    <t>Bosiljka Vujović-Mažuran</t>
  </si>
  <si>
    <t>Plesno gostovanje u New Yorku</t>
  </si>
  <si>
    <t>Teatar Exit</t>
  </si>
  <si>
    <t>Ilica 208</t>
  </si>
  <si>
    <t>Međunarodna kzališna gostovanja</t>
  </si>
  <si>
    <t>Teatar Rugatino</t>
  </si>
  <si>
    <t xml:space="preserve"> 77 </t>
  </si>
  <si>
    <t>67647798680</t>
  </si>
  <si>
    <t>0152392</t>
  </si>
  <si>
    <t xml:space="preserve">Ivana Rangera 2 </t>
  </si>
  <si>
    <t>Gordana Gadžić</t>
  </si>
  <si>
    <t>Kzališna gostovanja u BiH i Srbiji</t>
  </si>
  <si>
    <t>Ja bih ....Zagreb</t>
  </si>
  <si>
    <t>Stubička 16</t>
  </si>
  <si>
    <t>Ismet Efendić</t>
  </si>
  <si>
    <t>Filmsko, kazališno i glazbeno predstavljanje Zagreba u Sarajevu</t>
  </si>
  <si>
    <t>Film protufilm</t>
  </si>
  <si>
    <t>16045431107</t>
  </si>
  <si>
    <t>0119396</t>
  </si>
  <si>
    <t xml:space="preserve">Ilica 145 </t>
  </si>
  <si>
    <t>Jasenka Ostoić</t>
  </si>
  <si>
    <t xml:space="preserve">Koncertno gostovanje </t>
  </si>
  <si>
    <t>Udruga prijatelja  božićnih jaslica</t>
  </si>
  <si>
    <t>26730147815</t>
  </si>
  <si>
    <t>0054780</t>
  </si>
  <si>
    <t>Trg Mažuranića 14</t>
  </si>
  <si>
    <t>Josip Barlek</t>
  </si>
  <si>
    <t>Izložba božićnih jaslica u Salzburgu i Rimu</t>
  </si>
  <si>
    <t>Hrvatski kulturni klub</t>
  </si>
  <si>
    <t xml:space="preserve"> 21001398 </t>
  </si>
  <si>
    <t>0280713</t>
  </si>
  <si>
    <t>Trg maršala Tita 10</t>
  </si>
  <si>
    <t>Promicanje hrvatske kulture u svijetu</t>
  </si>
  <si>
    <t>Udruga Flamingo</t>
  </si>
  <si>
    <t>Zagreb, Nova cesta 139</t>
  </si>
  <si>
    <t>glazbena gostovanja</t>
  </si>
  <si>
    <t>Udruga za interdisciplonarna i interkulturalna istraživanja</t>
  </si>
  <si>
    <t>Olibska 25</t>
  </si>
  <si>
    <t>Udruženje za razvoj kulture URK</t>
  </si>
  <si>
    <t>Trnjanski nasip bb</t>
  </si>
  <si>
    <t>kulturna razmjena</t>
  </si>
  <si>
    <t>Multimedijalna koliba</t>
  </si>
  <si>
    <t>Zagreb, Buconjićeva 39</t>
  </si>
  <si>
    <t>međunarodna kazališna gostovanja</t>
  </si>
  <si>
    <t>Hrvastki centar ITI</t>
  </si>
  <si>
    <t>sudjeloanje na kongesima ITI-ja</t>
  </si>
  <si>
    <t>Barutanski breg 20.</t>
  </si>
  <si>
    <t>pasioneks esvečanosti</t>
  </si>
  <si>
    <t>Hrvatski centar za pokret i ples</t>
  </si>
  <si>
    <t>Selska 68</t>
  </si>
  <si>
    <t>Eu projekt</t>
  </si>
  <si>
    <t>Hrvatska paneuropska unija</t>
  </si>
  <si>
    <t>925</t>
  </si>
  <si>
    <t>Jurišićeva 1a</t>
  </si>
  <si>
    <t>radionice i tribine</t>
  </si>
  <si>
    <t>Vinogradska 21</t>
  </si>
  <si>
    <t>Filmski festival</t>
  </si>
  <si>
    <t>Hrvatsko društvo glazbenih umjetnika</t>
  </si>
  <si>
    <t>Ilica 42/II</t>
  </si>
  <si>
    <t>koncert u francuskoj</t>
  </si>
  <si>
    <t>REA-udruga za suvremne umjetničke prakse</t>
  </si>
  <si>
    <t>Washingtonova 7, Split</t>
  </si>
  <si>
    <t>izložba u NewYorku</t>
  </si>
  <si>
    <t>Zagrebački kvartet</t>
  </si>
  <si>
    <t>Ilica 31 A</t>
  </si>
  <si>
    <t>gostovanje u španjolskoj</t>
  </si>
  <si>
    <t>Zvuci tišine</t>
  </si>
  <si>
    <t>koncert i radionice</t>
  </si>
  <si>
    <t>Udruga DLAN</t>
  </si>
  <si>
    <t>gostovanje u Francuskoj</t>
  </si>
  <si>
    <t>Ad Glorium Brass</t>
  </si>
  <si>
    <t>30866756128</t>
  </si>
  <si>
    <t>0128513</t>
  </si>
  <si>
    <t>Trsje 42</t>
  </si>
  <si>
    <t>Srđan peić</t>
  </si>
  <si>
    <t>koncert u Tirani</t>
  </si>
  <si>
    <t>Udruga Moj svijet</t>
  </si>
  <si>
    <t>gostovanje u Rio de Janeiru</t>
  </si>
  <si>
    <t>Bacači sjenki</t>
  </si>
  <si>
    <t>Bosanska ulica 10</t>
  </si>
  <si>
    <t>kazališno gostovanje</t>
  </si>
  <si>
    <t>Glazbeni insttut mladih</t>
  </si>
  <si>
    <t>Kukuljevićeva 32</t>
  </si>
  <si>
    <t>gostovanje u SAD-u</t>
  </si>
  <si>
    <t>Komorni zbor "Ivan Filipović"</t>
  </si>
  <si>
    <t>Trg Republike Hrvatske 4</t>
  </si>
  <si>
    <t>Katica Jerković</t>
  </si>
  <si>
    <t>koncert u Edinburgu</t>
  </si>
  <si>
    <t>Hrvatsko društvo klnjiževnka</t>
  </si>
  <si>
    <t>Trg siječanjskih žrtava 8</t>
  </si>
  <si>
    <t>susreti knjževnika</t>
  </si>
  <si>
    <t>Teatar Binocular</t>
  </si>
  <si>
    <t>Oratorijsko društvo crkve s. Marka</t>
  </si>
  <si>
    <t>Gostovanje zbora u Rigi</t>
  </si>
  <si>
    <t>Čanićeva 6</t>
  </si>
  <si>
    <t>međunarodna izložba u galeriji Spot</t>
  </si>
  <si>
    <t>Centar za istraživnje hrvatskog iseljeništva</t>
  </si>
  <si>
    <t>Trsje 21e</t>
  </si>
  <si>
    <t>tanja trošelj</t>
  </si>
  <si>
    <t>iseljenički kongres u  Zagrebu</t>
  </si>
  <si>
    <t>KUD  Vedra nota</t>
  </si>
  <si>
    <t>Mažuranićev trg 4</t>
  </si>
  <si>
    <t>Nensi Atanasov</t>
  </si>
  <si>
    <t>Koncertno gostovanje u Makedoniji</t>
  </si>
  <si>
    <t>Zavičajni klub Usorskog kraja</t>
  </si>
  <si>
    <t>21006324</t>
  </si>
  <si>
    <t>50614468763</t>
  </si>
  <si>
    <t>0169412</t>
  </si>
  <si>
    <t>Mato Nikić</t>
  </si>
  <si>
    <t>10. Usorsko prelo, manifestacija</t>
  </si>
  <si>
    <t>UMJETNIČKA ORGANIZACIJA BEZIMENO AUTORSKO DRUŠTVO KAZALIŠNA DRUŽINA</t>
  </si>
  <si>
    <t>Sergej Goran Pristaš</t>
  </si>
  <si>
    <t>distribucija predstave</t>
  </si>
  <si>
    <t>gostovanja</t>
  </si>
  <si>
    <t>Blokirani - Deblokirajmo Hrvatsku</t>
  </si>
  <si>
    <t>18002755</t>
  </si>
  <si>
    <t>56778784293</t>
  </si>
  <si>
    <t>0314931</t>
  </si>
  <si>
    <t>Miriam Kervatin</t>
  </si>
  <si>
    <t>edukacija za zajednicu</t>
  </si>
  <si>
    <t>HDLU ZAGREB</t>
  </si>
  <si>
    <t>21011640</t>
  </si>
  <si>
    <t>33916138782</t>
  </si>
  <si>
    <t>0331989</t>
  </si>
  <si>
    <t>Krešimira Gojanoviić</t>
  </si>
  <si>
    <t>izložbe i radionice</t>
  </si>
  <si>
    <t>GLAZBENA UDRUGA BOHEMI</t>
  </si>
  <si>
    <t>21002914</t>
  </si>
  <si>
    <t>54272549311</t>
  </si>
  <si>
    <t>0055620</t>
  </si>
  <si>
    <t>Marijan Žuljević</t>
  </si>
  <si>
    <t>koncert "Legende žive - Boris Babarović ex Crveni koralji – 55 godina s prjateljima"</t>
  </si>
  <si>
    <t>14.Prigorski dan</t>
  </si>
  <si>
    <t>21006338</t>
  </si>
  <si>
    <t>66764992314</t>
  </si>
  <si>
    <t>0030147</t>
  </si>
  <si>
    <t>Zagreb, Trg sv. Šimuna 5</t>
  </si>
  <si>
    <t>Branko Ferina</t>
  </si>
  <si>
    <t>Umjetnička organizacija za otvaranje novih polja kazališne komunikacije Četveroruka</t>
  </si>
  <si>
    <t>Glazbeno-scenski ansambl Medley teatar</t>
  </si>
  <si>
    <t>21009366</t>
  </si>
  <si>
    <t>Kazališna družina Grabancijaš teatar</t>
  </si>
  <si>
    <t>173</t>
  </si>
  <si>
    <t>Nenad Lalović</t>
  </si>
  <si>
    <t>Gustl teatar</t>
  </si>
  <si>
    <t>273</t>
  </si>
  <si>
    <t>14556865104</t>
  </si>
  <si>
    <t>0159368</t>
  </si>
  <si>
    <t>Robert Ugrina</t>
  </si>
  <si>
    <t>Lutkarska scena Ivana Brlić Mažuranić</t>
  </si>
  <si>
    <t>139</t>
  </si>
  <si>
    <t>Ksenija Gregurić</t>
  </si>
  <si>
    <t>Montažstroj</t>
  </si>
  <si>
    <t>21009206</t>
  </si>
  <si>
    <t>Borut Šeparović</t>
  </si>
  <si>
    <t xml:space="preserve"> 75226535695</t>
  </si>
  <si>
    <t xml:space="preserve"> 0118040</t>
  </si>
  <si>
    <t>Opera B.B. Zagreb</t>
  </si>
  <si>
    <t>21004289</t>
  </si>
  <si>
    <t xml:space="preserve"> 0263014</t>
  </si>
  <si>
    <t>Teatar Poco Loco</t>
  </si>
  <si>
    <t>374</t>
  </si>
  <si>
    <t xml:space="preserve"> 29582160591</t>
  </si>
  <si>
    <t xml:space="preserve"> 0303305</t>
  </si>
  <si>
    <t>Maja Katić</t>
  </si>
  <si>
    <t>Teatar Rugantino</t>
  </si>
  <si>
    <t>77</t>
  </si>
  <si>
    <t xml:space="preserve"> 67647798680</t>
  </si>
  <si>
    <t>0029599</t>
  </si>
  <si>
    <t>280</t>
  </si>
  <si>
    <t xml:space="preserve"> 0173787</t>
  </si>
  <si>
    <t>Darko Horvat</t>
  </si>
  <si>
    <t>21001587</t>
  </si>
  <si>
    <t xml:space="preserve"> 0131188</t>
  </si>
  <si>
    <t>Bartol Indoš</t>
  </si>
  <si>
    <t>Umjetnička organizacija Ruper</t>
  </si>
  <si>
    <t>312</t>
  </si>
  <si>
    <t xml:space="preserve"> 59369610871</t>
  </si>
  <si>
    <t xml:space="preserve"> 0275910</t>
  </si>
  <si>
    <t>Franka Perković</t>
  </si>
  <si>
    <t>Teatrum</t>
  </si>
  <si>
    <t>300</t>
  </si>
  <si>
    <t>Petar Cvirn</t>
  </si>
  <si>
    <t>Kazališna družina Mare</t>
  </si>
  <si>
    <t xml:space="preserve"> 17142531340</t>
  </si>
  <si>
    <t xml:space="preserve"> 0375710</t>
  </si>
  <si>
    <t>UO Skop</t>
  </si>
  <si>
    <t>252</t>
  </si>
  <si>
    <t xml:space="preserve"> 54486275397</t>
  </si>
  <si>
    <t>Nenad Glavan</t>
  </si>
  <si>
    <t>Marmot</t>
  </si>
  <si>
    <t>108</t>
  </si>
  <si>
    <t>12461574157</t>
  </si>
  <si>
    <t>0079349</t>
  </si>
  <si>
    <t>Irma Omerzo</t>
  </si>
  <si>
    <t>Plesna kompanija Masa</t>
  </si>
  <si>
    <t>231</t>
  </si>
  <si>
    <t xml:space="preserve"> 0163411</t>
  </si>
  <si>
    <t>Aleksandra Mišić</t>
  </si>
  <si>
    <t>Plesni ansambl Kelkope</t>
  </si>
  <si>
    <t>172</t>
  </si>
  <si>
    <t xml:space="preserve"> 99064999336</t>
  </si>
  <si>
    <t>0273010</t>
  </si>
  <si>
    <t>Tamara Savičević</t>
  </si>
  <si>
    <t xml:space="preserve"> 0064564</t>
  </si>
  <si>
    <t>UDRUGA DOKUMETAR</t>
  </si>
  <si>
    <t xml:space="preserve"> 21010986</t>
  </si>
  <si>
    <t>17270995529</t>
  </si>
  <si>
    <t xml:space="preserve"> 0272363</t>
  </si>
  <si>
    <t>HRVOJE KRSTIČEVIĆ</t>
  </si>
  <si>
    <t>Portal dokumentarni.net</t>
  </si>
  <si>
    <t>UDRUGA ZA PROMICANJE KULTURE I UMJETNOSTI JA BIH</t>
  </si>
  <si>
    <t>21007407</t>
  </si>
  <si>
    <t xml:space="preserve"> 54766458445</t>
  </si>
  <si>
    <t xml:space="preserve"> 0152392</t>
  </si>
  <si>
    <t xml:space="preserve"> ISMET EFENDIĆ</t>
  </si>
  <si>
    <t>JA BiH…dani BiH kulture u Zagrebu</t>
  </si>
  <si>
    <t>FANTASTIČNO DOBRA INSTITUCIJA - FADE IN</t>
  </si>
  <si>
    <t>00001877</t>
  </si>
  <si>
    <t>01617130836</t>
  </si>
  <si>
    <t xml:space="preserve"> 0053749</t>
  </si>
  <si>
    <t>ŽELJKA KOVAČEVIĆ</t>
  </si>
  <si>
    <t xml:space="preserve">"To nismo mi" dok. film </t>
  </si>
  <si>
    <t>FILMSKA UDRUGA MOTION</t>
  </si>
  <si>
    <t>21006818</t>
  </si>
  <si>
    <t xml:space="preserve"> 73917691828</t>
  </si>
  <si>
    <t>0230970</t>
  </si>
  <si>
    <t>BARBARA VEKARIĆ</t>
  </si>
  <si>
    <t>"Nitko nije savršen" kratki igrani film</t>
  </si>
  <si>
    <t xml:space="preserve"> STVARALAČKA MREŽA ZEBRA</t>
  </si>
  <si>
    <t xml:space="preserve"> 21005957</t>
  </si>
  <si>
    <t xml:space="preserve"> 30149263324</t>
  </si>
  <si>
    <t xml:space="preserve">DAVID LUŠIČIĆ </t>
  </si>
  <si>
    <t>"Mlungu - bijeli kralj" dok. film</t>
  </si>
  <si>
    <t xml:space="preserve">UDRUGA ZA AUDIO VIZUALNO STVARALAŠTVO ARTIZANA
</t>
  </si>
  <si>
    <t xml:space="preserve">21006275
</t>
  </si>
  <si>
    <t>0054828</t>
  </si>
  <si>
    <t xml:space="preserve">IRENA ŠKORIĆ </t>
  </si>
  <si>
    <t>"Antikvarijat" kratki igrani film</t>
  </si>
  <si>
    <t xml:space="preserve">UMJETNIČKA ORGANIZACIJA MISS ART
</t>
  </si>
  <si>
    <t>5320339031</t>
  </si>
  <si>
    <t>65604774064</t>
  </si>
  <si>
    <t>0091324</t>
  </si>
  <si>
    <t xml:space="preserve">MATIJA PRSKALO </t>
  </si>
  <si>
    <t>"Pohanci" -kratki igrani, "Heroji Vukovara" - dok. film</t>
  </si>
  <si>
    <t>Prigorske sam gore list</t>
  </si>
  <si>
    <t>Blaguška 20, Kašina</t>
  </si>
  <si>
    <t>Ivan Levak</t>
  </si>
  <si>
    <t>Učilište za likovno obrazovanje Studio Tanay</t>
  </si>
  <si>
    <t>Draškovićeva 30, Zagreb</t>
  </si>
  <si>
    <t>Tamburaško društvo Gaj</t>
  </si>
  <si>
    <t>Miroslava Milića 2, Zagreb</t>
  </si>
  <si>
    <t>Karlovačka bb, Novi zagreb</t>
  </si>
  <si>
    <t>OTK Ferdinand Budicki</t>
  </si>
  <si>
    <t>Gajščak 18, Zagreb</t>
  </si>
  <si>
    <t>Valjak Valentino</t>
  </si>
  <si>
    <t>Udruga KUD-ova Zagrebačkog Prigorja Prigorski dan</t>
  </si>
  <si>
    <t>Trg sv. Šimuna 5</t>
  </si>
  <si>
    <t>ZAFAZ, 40. smotra folklora GZ</t>
  </si>
  <si>
    <t>Maksimirska 51 a</t>
  </si>
  <si>
    <t>Udruga Puhački orkestar ZET--a</t>
  </si>
  <si>
    <t>Ozaljska 105</t>
  </si>
  <si>
    <t>Časopis i izdavanje jedne knjige</t>
  </si>
  <si>
    <t>Udruga Bijeli Val</t>
  </si>
  <si>
    <t>Izdavanje časopisa</t>
  </si>
  <si>
    <t>sufinanciranje provedbe aktivnosti udruge u lokalnoj zajednici za programe u području promicanja kulture i umjetnosti</t>
  </si>
  <si>
    <t>sufinanciranje organizacije  manifestacije Zapruđe uživo</t>
  </si>
  <si>
    <t>KRALJICA HRVATSKE</t>
  </si>
  <si>
    <t>21010105</t>
  </si>
  <si>
    <t>72941672052</t>
  </si>
  <si>
    <t>0239599</t>
  </si>
  <si>
    <t>Natalija Brkić</t>
  </si>
  <si>
    <t>pokrivanje dijela troškova za provedbu aktivnosti organizacije Kraljice Zagreba 2017.</t>
  </si>
  <si>
    <t>FREAKVENCIJA</t>
  </si>
  <si>
    <t>21009795</t>
  </si>
  <si>
    <t>98673349996</t>
  </si>
  <si>
    <t>0229321</t>
  </si>
  <si>
    <t>Irena Čurik</t>
  </si>
  <si>
    <t>Pinokijev izbor puta-Gurdjieff</t>
  </si>
  <si>
    <t>INSTITUT TOMISLAV GOTOVAC</t>
  </si>
  <si>
    <t>21009084</t>
  </si>
  <si>
    <t>0203673</t>
  </si>
  <si>
    <t>Zora Cazi Gotovac</t>
  </si>
  <si>
    <t>Akcija i preformansi Tomislava Gotovca</t>
  </si>
  <si>
    <t>Pauza za Slam</t>
  </si>
  <si>
    <t>PROSTOR RODNE I MEDIJSKE KULTURE K-ZONA</t>
  </si>
  <si>
    <t>Ladyfest Zagreb - Vox Feminae Festival 11</t>
  </si>
  <si>
    <t>UDRUGA LABORATORIJ MULTIMEDIJALNIH MOGUĆNOSTI</t>
  </si>
  <si>
    <t>21004811</t>
  </si>
  <si>
    <t>33952022078</t>
  </si>
  <si>
    <t>0147542</t>
  </si>
  <si>
    <t>Gordana Brzović</t>
  </si>
  <si>
    <t>Plan evakuacije</t>
  </si>
  <si>
    <t>MALA PERFORMERSKA SCENA</t>
  </si>
  <si>
    <t>21003644</t>
  </si>
  <si>
    <t>19674528282</t>
  </si>
  <si>
    <t>0089583</t>
  </si>
  <si>
    <t>Ivan Kralj</t>
  </si>
  <si>
    <t>Cirkuski informacijski centar, Bestiarum #6, Freaky Friday #12-13</t>
  </si>
  <si>
    <t>341</t>
  </si>
  <si>
    <t>Zrinka Šimčić Mihanović</t>
  </si>
  <si>
    <t>Bajsove vrpce; Ja Pa Ti Pa Mi - interaktivna predstava za djecu</t>
  </si>
  <si>
    <t>SAVEZ UDRUGA OPERACIJA GRAD</t>
  </si>
  <si>
    <t>21004880</t>
  </si>
  <si>
    <t>41417657157</t>
  </si>
  <si>
    <t>0082210</t>
  </si>
  <si>
    <t>Mirela Travar</t>
  </si>
  <si>
    <t>Operacija grad: Upgrade</t>
  </si>
  <si>
    <t>Marko Mihaljević</t>
  </si>
  <si>
    <t>Međunarodni festival fotografije Organ Vida</t>
  </si>
  <si>
    <t>OTOMPOTOM</t>
  </si>
  <si>
    <t>21003200</t>
  </si>
  <si>
    <t>46079083717</t>
  </si>
  <si>
    <t>0257610</t>
  </si>
  <si>
    <t>Slave Lukarov</t>
  </si>
  <si>
    <t>Mikrogalerija</t>
  </si>
  <si>
    <t>90-60-90 / PLATFORMA ZA SUVREMENU UMJETNOST</t>
  </si>
  <si>
    <t>PLATFORMA ZA UNAPRJEĐENJE KULTURE</t>
  </si>
  <si>
    <t>00001992</t>
  </si>
  <si>
    <t>05078263195</t>
  </si>
  <si>
    <t>0280113</t>
  </si>
  <si>
    <t>Tanja Vujasinović</t>
  </si>
  <si>
    <t>Grad na drugi pogled</t>
  </si>
  <si>
    <t>SF:IUS - SOCIJALNI RUB: ZANIMLJIVE NEISPRIČANE PRIČE</t>
  </si>
  <si>
    <t>21009514</t>
  </si>
  <si>
    <t>64290907751</t>
  </si>
  <si>
    <t>0225382</t>
  </si>
  <si>
    <t>Ena Grabar</t>
  </si>
  <si>
    <t>Neprimjereni spomenici</t>
  </si>
  <si>
    <t>UDRUGA SLOBODAN ULAZ</t>
  </si>
  <si>
    <t>21007275</t>
  </si>
  <si>
    <t>63464742923</t>
  </si>
  <si>
    <t>0160509</t>
  </si>
  <si>
    <t>Blanka Smolić</t>
  </si>
  <si>
    <t>Velika rock eksplozija #10</t>
  </si>
  <si>
    <t>SLOBODNE VEZE, UDRUGA ZA SUVREMENE UMJETNIČKE PRAKSE</t>
  </si>
  <si>
    <t>21006621</t>
  </si>
  <si>
    <t>09619830885</t>
  </si>
  <si>
    <t>0167513</t>
  </si>
  <si>
    <t>Nataša Bodrožić</t>
  </si>
  <si>
    <t>Posljednje budućnosti</t>
  </si>
  <si>
    <t>ŠTO, KAKO I ZA KOGA/WHW</t>
  </si>
  <si>
    <t>00001978</t>
  </si>
  <si>
    <t>Serija javnih razgovora: Oni su bilo kakvo takvo rješenje, Paraliktički pogledi; Serija predavanja i projekcija Živjeti svoj život</t>
  </si>
  <si>
    <t xml:space="preserve">TRAS STUDIO </t>
  </si>
  <si>
    <t>21004952</t>
  </si>
  <si>
    <t>59660923775</t>
  </si>
  <si>
    <t>0248998</t>
  </si>
  <si>
    <t>Martina Tomić</t>
  </si>
  <si>
    <t>Sounding bodies</t>
  </si>
  <si>
    <t>TRIKO CIRKUS TEATAR</t>
  </si>
  <si>
    <t>294</t>
  </si>
  <si>
    <t>33733702301</t>
  </si>
  <si>
    <t>Iva Peter-Dragan</t>
  </si>
  <si>
    <t>Urbani cirkuski park</t>
  </si>
  <si>
    <t>36 Mountains - festival ilustracije</t>
  </si>
  <si>
    <t>UDRUGA GLUHOSLIJEPIH OSOBA GRADA ZAGREBA</t>
  </si>
  <si>
    <t>Kreativnost je u našim rukama 2017</t>
  </si>
  <si>
    <t>Emica Šutić</t>
  </si>
  <si>
    <t>Black clinic</t>
  </si>
  <si>
    <t>UDRUGA VIBRA</t>
  </si>
  <si>
    <t>21005967</t>
  </si>
  <si>
    <t>90659447611</t>
  </si>
  <si>
    <t>0166961</t>
  </si>
  <si>
    <t>Konrad Lovrenčić</t>
  </si>
  <si>
    <t>MIMO (Medijski inventar muzičkih originala)</t>
  </si>
  <si>
    <t>04421559225</t>
  </si>
  <si>
    <t>sudjelovanje zagrebačkih inovatora na INNODESIGN TECH EXPO 2017. u Hong Kongu</t>
  </si>
  <si>
    <t>Ljetnja škola srpskog jezika i kulture Sava Mrkalj</t>
  </si>
  <si>
    <t>06570355423</t>
  </si>
  <si>
    <t>81000099000</t>
  </si>
  <si>
    <t>09648613435</t>
  </si>
  <si>
    <t>07492713145</t>
  </si>
  <si>
    <t>06081983053</t>
  </si>
  <si>
    <t>03542351591</t>
  </si>
  <si>
    <t>00952029004</t>
  </si>
  <si>
    <t>07745405949</t>
  </si>
  <si>
    <t>06565884479</t>
  </si>
  <si>
    <t>03905770964</t>
  </si>
  <si>
    <t>Manifestacija Znanstveni piknik 2017.</t>
  </si>
  <si>
    <t>U+F2490:F2512mjetnička organizacija za otvaranje novih polja kazališne komunikacije Četveroruka</t>
  </si>
  <si>
    <t>14 Prigorski dan</t>
  </si>
  <si>
    <t>21008363</t>
  </si>
  <si>
    <t xml:space="preserve">Za financiranje dijela troškova organizacije Donatorske večeri </t>
  </si>
  <si>
    <t>0087424</t>
  </si>
  <si>
    <t>0402862</t>
  </si>
  <si>
    <t>0072379</t>
  </si>
  <si>
    <t>0009288</t>
  </si>
  <si>
    <t>0023442</t>
  </si>
  <si>
    <t>00001042</t>
  </si>
  <si>
    <t>0083585</t>
  </si>
  <si>
    <t>0019704</t>
  </si>
  <si>
    <t>0015695</t>
  </si>
  <si>
    <t>0083275</t>
  </si>
  <si>
    <t>0055859</t>
  </si>
  <si>
    <t>0081353</t>
  </si>
  <si>
    <t>0056065</t>
  </si>
  <si>
    <t>0054747</t>
  </si>
  <si>
    <t>0054658</t>
  </si>
  <si>
    <t>0055849</t>
  </si>
  <si>
    <t>0015890</t>
  </si>
  <si>
    <t>0055450</t>
  </si>
  <si>
    <t>0082724</t>
  </si>
  <si>
    <t>0012726</t>
  </si>
  <si>
    <t>0078611</t>
  </si>
  <si>
    <t>0012165</t>
  </si>
  <si>
    <t>0057908</t>
  </si>
  <si>
    <t>0288110</t>
  </si>
  <si>
    <t>0262561</t>
  </si>
  <si>
    <t>0111752</t>
  </si>
  <si>
    <t>0111489</t>
  </si>
  <si>
    <t>0112562</t>
  </si>
  <si>
    <t>0211320</t>
  </si>
  <si>
    <t>0216609</t>
  </si>
  <si>
    <t>0216017</t>
  </si>
  <si>
    <t>0234467</t>
  </si>
  <si>
    <t>0185627</t>
  </si>
  <si>
    <t>0418256</t>
  </si>
  <si>
    <t>0281850</t>
  </si>
  <si>
    <t>0254441</t>
  </si>
  <si>
    <t>Obilježavanje 60. godina postojanja i nabava svečane vatrogasne zastave</t>
  </si>
  <si>
    <t>Predstavljanje vatrogasne zajednice GZ. Na međ. Natjecanju vatrogasaca, Sufinanciranje troškova nabave svečanih odora</t>
  </si>
  <si>
    <t>2071002</t>
  </si>
  <si>
    <t>0055549</t>
  </si>
  <si>
    <t>0198418</t>
  </si>
  <si>
    <t>0182267</t>
  </si>
  <si>
    <t>0286938</t>
  </si>
  <si>
    <t>0030856</t>
  </si>
  <si>
    <t>0373251</t>
  </si>
  <si>
    <t>0056812</t>
  </si>
  <si>
    <t>0148259</t>
  </si>
  <si>
    <t>0238621</t>
  </si>
  <si>
    <t>0001252</t>
  </si>
  <si>
    <t>0300322</t>
  </si>
  <si>
    <t>0237308</t>
  </si>
  <si>
    <t>0054585</t>
  </si>
  <si>
    <t>0092310</t>
  </si>
  <si>
    <t>0006092</t>
  </si>
  <si>
    <t>0055883</t>
  </si>
  <si>
    <t>1404213</t>
  </si>
  <si>
    <t>0232681</t>
  </si>
  <si>
    <t>0001090</t>
  </si>
  <si>
    <t>0181771</t>
  </si>
  <si>
    <t>0094757</t>
  </si>
  <si>
    <t>0217842</t>
  </si>
  <si>
    <t>0364810</t>
  </si>
  <si>
    <t>0350681</t>
  </si>
  <si>
    <t>0006575</t>
  </si>
  <si>
    <t>Program javnih potreba u sportu Grada Zagreba - javni poziv</t>
  </si>
  <si>
    <t>Temeljem javne ovlasti</t>
  </si>
  <si>
    <t>Izdvajanje sredstava proračuna temeljem Zakona o vatrogstvu</t>
  </si>
  <si>
    <t>Hrvatska gorska služba spašavanja- stanica Zagreb</t>
  </si>
  <si>
    <t>21001103</t>
  </si>
  <si>
    <t>56401841340</t>
  </si>
  <si>
    <t>0064408</t>
  </si>
  <si>
    <t>RADIĆEVA 23</t>
  </si>
  <si>
    <t>Ivica Radić</t>
  </si>
  <si>
    <t>Izdvajanje sredstava proračuna temeljem Zakona o Hrvatskoj gorskoj službi spašavanja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</si>
</sst>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kn&quot;;[Red]\-#,##0.00\ &quot;kn&quot;"/>
    <numFmt numFmtId="164" formatCode="_-* #,##0.00\ _k_n_-;\-* #,##0.00\ _k_n_-;_-* &quot;-&quot;??\ _k_n_-;_-@_-"/>
    <numFmt numFmtId="165" formatCode="#,##0.00\ _k_n"/>
    <numFmt numFmtId="166" formatCode="#,##0.00\ &quot;kn&quot;"/>
  </numFmts>
  <fonts count="73" x14ac:knownFonts="1">
    <font>
      <sz val="10"/>
      <name val="Arial"/>
      <charset val="238"/>
    </font>
    <font>
      <sz val="11"/>
      <color theme="1"/>
      <name val="Calibri"/>
      <family val="2"/>
      <charset val="238"/>
      <scheme val="minor"/>
    </font>
    <font>
      <sz val="10"/>
      <name val="Arial"/>
      <family val="2"/>
      <charset val="238"/>
    </font>
    <font>
      <sz val="8"/>
      <name val="Arial"/>
      <family val="2"/>
      <charset val="238"/>
    </font>
    <font>
      <b/>
      <sz val="9"/>
      <name val="Arial"/>
      <family val="2"/>
      <charset val="238"/>
    </font>
    <font>
      <b/>
      <sz val="10"/>
      <name val="Arial"/>
      <family val="2"/>
      <charset val="238"/>
    </font>
    <font>
      <sz val="10"/>
      <name val="Arial"/>
      <family val="2"/>
      <charset val="238"/>
    </font>
    <font>
      <i/>
      <sz val="10"/>
      <name val="Arial"/>
      <family val="2"/>
      <charset val="238"/>
    </font>
    <font>
      <sz val="11"/>
      <name val="Arial"/>
      <family val="2"/>
      <charset val="238"/>
    </font>
    <font>
      <u/>
      <sz val="11"/>
      <name val="Arial"/>
      <family val="2"/>
      <charset val="238"/>
    </font>
    <font>
      <sz val="11"/>
      <name val="Arial"/>
      <family val="2"/>
      <charset val="238"/>
    </font>
    <font>
      <b/>
      <sz val="10"/>
      <name val="Arial Narrow"/>
      <family val="2"/>
      <charset val="238"/>
    </font>
    <font>
      <b/>
      <sz val="14"/>
      <name val="Arial"/>
      <family val="2"/>
      <charset val="238"/>
    </font>
    <font>
      <b/>
      <sz val="8"/>
      <name val="Arial Narrow"/>
      <family val="2"/>
      <charset val="238"/>
    </font>
    <font>
      <b/>
      <sz val="9"/>
      <name val="Arial Narrow"/>
      <family val="2"/>
      <charset val="238"/>
    </font>
    <font>
      <b/>
      <sz val="10"/>
      <color indexed="12"/>
      <name val="Arial Narrow"/>
      <family val="2"/>
      <charset val="238"/>
    </font>
    <font>
      <b/>
      <sz val="10"/>
      <color theme="1"/>
      <name val="Arial"/>
      <family val="2"/>
      <charset val="238"/>
    </font>
    <font>
      <b/>
      <sz val="10"/>
      <color theme="1"/>
      <name val="Arial Narrow"/>
      <family val="2"/>
      <charset val="238"/>
    </font>
    <font>
      <b/>
      <sz val="9"/>
      <color theme="1"/>
      <name val="Arial Narrow"/>
      <family val="2"/>
      <charset val="238"/>
    </font>
    <font>
      <b/>
      <sz val="8"/>
      <color theme="1"/>
      <name val="Arial Narrow"/>
      <family val="2"/>
      <charset val="238"/>
    </font>
    <font>
      <b/>
      <sz val="10"/>
      <color rgb="FFFF0000"/>
      <name val="Arial Narrow"/>
      <family val="2"/>
      <charset val="238"/>
    </font>
    <font>
      <u/>
      <sz val="10"/>
      <color indexed="12"/>
      <name val="Arial"/>
      <family val="2"/>
      <charset val="238"/>
    </font>
    <font>
      <sz val="10"/>
      <color rgb="FFFF0000"/>
      <name val="Arial"/>
      <family val="2"/>
      <charset val="238"/>
    </font>
    <font>
      <b/>
      <sz val="10"/>
      <color rgb="FFFF0000"/>
      <name val="Arial"/>
      <family val="2"/>
      <charset val="238"/>
    </font>
    <font>
      <b/>
      <sz val="10"/>
      <color rgb="FFFF0000"/>
      <name val="Arial Narrow"/>
      <family val="2"/>
    </font>
    <font>
      <i/>
      <sz val="10"/>
      <color theme="4"/>
      <name val="Arial"/>
      <family val="2"/>
      <charset val="238"/>
    </font>
    <font>
      <sz val="10"/>
      <color theme="1"/>
      <name val="Arial"/>
      <family val="2"/>
      <charset val="238"/>
    </font>
    <font>
      <sz val="12"/>
      <name val="Times New Roman"/>
      <family val="1"/>
      <charset val="238"/>
    </font>
    <font>
      <b/>
      <i/>
      <sz val="11"/>
      <name val="Arial"/>
      <family val="2"/>
      <charset val="238"/>
    </font>
    <font>
      <b/>
      <sz val="10"/>
      <color theme="1"/>
      <name val="Arial Narrow"/>
      <family val="2"/>
    </font>
    <font>
      <sz val="10"/>
      <color rgb="FFFF0000"/>
      <name val="Arial Narrow"/>
      <family val="2"/>
    </font>
    <font>
      <i/>
      <sz val="10"/>
      <color theme="1"/>
      <name val="Arial"/>
      <family val="2"/>
      <charset val="238"/>
    </font>
    <font>
      <sz val="10"/>
      <color theme="1"/>
      <name val="Arial"/>
      <family val="2"/>
    </font>
    <font>
      <b/>
      <sz val="10"/>
      <color theme="1"/>
      <name val="Arial"/>
      <family val="2"/>
    </font>
    <font>
      <b/>
      <sz val="10"/>
      <color rgb="FFFF0000"/>
      <name val="Arial"/>
      <family val="2"/>
    </font>
    <font>
      <b/>
      <sz val="10"/>
      <name val="Arial"/>
      <family val="2"/>
    </font>
    <font>
      <sz val="10"/>
      <name val="Arial"/>
      <family val="2"/>
    </font>
    <font>
      <b/>
      <sz val="10"/>
      <color indexed="12"/>
      <name val="Arial"/>
      <family val="2"/>
    </font>
    <font>
      <u/>
      <sz val="10"/>
      <color indexed="12"/>
      <name val="Arial"/>
      <family val="2"/>
    </font>
    <font>
      <sz val="11"/>
      <color theme="1"/>
      <name val="Arial"/>
      <family val="2"/>
      <charset val="238"/>
    </font>
    <font>
      <b/>
      <sz val="10"/>
      <color theme="4" tint="-0.249977111117893"/>
      <name val="Arial Narrow"/>
      <family val="2"/>
    </font>
    <font>
      <sz val="8"/>
      <color rgb="FF333333"/>
      <name val="Verdana"/>
      <family val="2"/>
      <charset val="238"/>
    </font>
    <font>
      <sz val="11"/>
      <color rgb="FFFF0000"/>
      <name val="Calibri"/>
      <family val="2"/>
      <charset val="238"/>
    </font>
    <font>
      <i/>
      <sz val="10"/>
      <color rgb="FFFF0000"/>
      <name val="Arial"/>
      <family val="2"/>
      <charset val="238"/>
    </font>
    <font>
      <sz val="11"/>
      <color rgb="FFFF0000"/>
      <name val="Arial"/>
      <family val="2"/>
      <charset val="238"/>
    </font>
    <font>
      <sz val="10"/>
      <name val="Arial"/>
      <charset val="238"/>
    </font>
    <font>
      <sz val="11"/>
      <color rgb="FF9C0006"/>
      <name val="Calibri"/>
      <family val="2"/>
      <charset val="238"/>
      <scheme val="minor"/>
    </font>
    <font>
      <i/>
      <sz val="11"/>
      <color rgb="FF7F7F7F"/>
      <name val="Calibri"/>
      <family val="2"/>
      <charset val="238"/>
      <scheme val="minor"/>
    </font>
    <font>
      <sz val="9"/>
      <name val="Arial"/>
      <family val="2"/>
      <charset val="238"/>
    </font>
    <font>
      <sz val="10"/>
      <color rgb="FF333333"/>
      <name val="Arial"/>
      <family val="2"/>
      <charset val="238"/>
    </font>
    <font>
      <sz val="11"/>
      <color rgb="FF474747"/>
      <name val="Lucida Sans Unicode"/>
      <family val="2"/>
      <charset val="238"/>
    </font>
    <font>
      <sz val="9"/>
      <color rgb="FF000000"/>
      <name val="Verdana"/>
      <family val="2"/>
      <charset val="238"/>
    </font>
    <font>
      <sz val="10"/>
      <color rgb="FF000000"/>
      <name val="Arial"/>
      <family val="2"/>
      <charset val="238"/>
    </font>
    <font>
      <sz val="11"/>
      <color rgb="FF474747"/>
      <name val="Arial"/>
      <family val="2"/>
      <charset val="238"/>
    </font>
    <font>
      <u/>
      <sz val="10"/>
      <color theme="10"/>
      <name val="Arial"/>
      <family val="2"/>
      <charset val="238"/>
    </font>
    <font>
      <u/>
      <sz val="10"/>
      <name val="Arial"/>
      <family val="2"/>
      <charset val="238"/>
    </font>
    <font>
      <sz val="9"/>
      <name val="Arial Narrow"/>
      <family val="2"/>
      <charset val="238"/>
    </font>
    <font>
      <sz val="10"/>
      <name val="Arial Narrow"/>
      <family val="2"/>
      <charset val="238"/>
    </font>
    <font>
      <sz val="9"/>
      <color rgb="FF474747"/>
      <name val="Arial Narrow"/>
      <family val="2"/>
      <charset val="238"/>
    </font>
    <font>
      <sz val="9"/>
      <color rgb="FF000000"/>
      <name val="Arial Narrow"/>
      <family val="2"/>
      <charset val="238"/>
    </font>
    <font>
      <sz val="9"/>
      <color rgb="FF474747"/>
      <name val="Calibri"/>
      <family val="2"/>
      <charset val="238"/>
      <scheme val="minor"/>
    </font>
    <font>
      <sz val="10"/>
      <color indexed="8"/>
      <name val="Arial Narrow"/>
      <family val="2"/>
      <charset val="238"/>
    </font>
    <font>
      <sz val="9"/>
      <color rgb="FF333333"/>
      <name val="Calibri"/>
      <family val="2"/>
      <charset val="238"/>
      <scheme val="minor"/>
    </font>
    <font>
      <sz val="11"/>
      <name val="Calibri"/>
      <family val="2"/>
      <charset val="238"/>
      <scheme val="minor"/>
    </font>
    <font>
      <sz val="9"/>
      <color rgb="FF000000"/>
      <name val="Calibri"/>
      <family val="2"/>
      <charset val="238"/>
      <scheme val="minor"/>
    </font>
    <font>
      <sz val="9"/>
      <color rgb="FF333333"/>
      <name val="Arial Narrow"/>
      <family val="2"/>
      <charset val="238"/>
    </font>
    <font>
      <sz val="8"/>
      <name val="Arial Narrow"/>
      <family val="2"/>
      <charset val="238"/>
    </font>
    <font>
      <sz val="10"/>
      <name val="Calibri"/>
      <family val="2"/>
    </font>
    <font>
      <sz val="10"/>
      <name val="Tahoma"/>
      <family val="2"/>
      <charset val="238"/>
    </font>
    <font>
      <sz val="9"/>
      <name val="Tahoma"/>
      <family val="2"/>
      <charset val="238"/>
    </font>
    <font>
      <sz val="9"/>
      <name val="Verdana"/>
      <family val="2"/>
      <charset val="238"/>
    </font>
    <font>
      <sz val="11"/>
      <name val="Times New Roman"/>
      <family val="1"/>
      <charset val="238"/>
    </font>
    <font>
      <sz val="11"/>
      <name val="Lucida Sans Unicode"/>
      <family val="2"/>
      <charset val="238"/>
    </font>
  </fonts>
  <fills count="30">
    <fill>
      <patternFill patternType="none"/>
    </fill>
    <fill>
      <patternFill patternType="gray125"/>
    </fill>
    <fill>
      <patternFill patternType="solid">
        <fgColor indexed="2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00B0F0"/>
        <bgColor indexed="64"/>
      </patternFill>
    </fill>
    <fill>
      <patternFill patternType="solid">
        <fgColor rgb="FFFFC7CE"/>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rgb="FF666666"/>
      </left>
      <right style="medium">
        <color rgb="FF666666"/>
      </right>
      <top style="medium">
        <color rgb="FF666666"/>
      </top>
      <bottom/>
      <diagonal/>
    </border>
    <border>
      <left style="medium">
        <color rgb="FF666666"/>
      </left>
      <right style="medium">
        <color rgb="FF666666"/>
      </right>
      <top style="medium">
        <color rgb="FF666666"/>
      </top>
      <bottom style="medium">
        <color rgb="FF666666"/>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666666"/>
      </left>
      <right style="medium">
        <color rgb="FF666666"/>
      </right>
      <top/>
      <bottom/>
      <diagonal/>
    </border>
    <border>
      <left style="medium">
        <color indexed="64"/>
      </left>
      <right/>
      <top style="medium">
        <color indexed="64"/>
      </top>
      <bottom style="thin">
        <color indexed="64"/>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thin">
        <color indexed="64"/>
      </left>
      <right style="thin">
        <color indexed="64"/>
      </right>
      <top/>
      <bottom/>
      <diagonal/>
    </border>
    <border>
      <left style="medium">
        <color rgb="FFF0F0F0"/>
      </left>
      <right style="medium">
        <color rgb="FFF0F0F0"/>
      </right>
      <top style="medium">
        <color rgb="FFF0F0F0"/>
      </top>
      <bottom style="medium">
        <color rgb="FFF0F0F0"/>
      </bottom>
      <diagonal/>
    </border>
    <border>
      <left style="medium">
        <color auto="1"/>
      </left>
      <right style="medium">
        <color auto="1"/>
      </right>
      <top style="medium">
        <color auto="1"/>
      </top>
      <bottom/>
      <diagonal/>
    </border>
  </borders>
  <cellStyleXfs count="8">
    <xf numFmtId="0" fontId="0" fillId="0" borderId="0"/>
    <xf numFmtId="0" fontId="2" fillId="0" borderId="0"/>
    <xf numFmtId="0" fontId="21" fillId="0" borderId="0" applyNumberFormat="0" applyFill="0" applyBorder="0" applyAlignment="0" applyProtection="0">
      <alignment vertical="top"/>
      <protection locked="0"/>
    </xf>
    <xf numFmtId="164" fontId="45" fillId="0" borderId="0" applyFont="0" applyFill="0" applyBorder="0" applyAlignment="0" applyProtection="0"/>
    <xf numFmtId="0" fontId="46" fillId="28" borderId="0" applyNumberFormat="0" applyBorder="0" applyAlignment="0" applyProtection="0"/>
    <xf numFmtId="0" fontId="47" fillId="0" borderId="0" applyNumberFormat="0" applyFill="0" applyBorder="0" applyAlignment="0" applyProtection="0"/>
    <xf numFmtId="0" fontId="1" fillId="0" borderId="0"/>
    <xf numFmtId="0" fontId="2" fillId="0" borderId="0"/>
  </cellStyleXfs>
  <cellXfs count="600">
    <xf numFmtId="0" fontId="0" fillId="0" borderId="0" xfId="0"/>
    <xf numFmtId="0" fontId="9" fillId="0" borderId="5" xfId="0" applyFont="1" applyBorder="1" applyAlignment="1">
      <alignment wrapText="1"/>
    </xf>
    <xf numFmtId="0" fontId="9" fillId="0" borderId="6" xfId="0" applyFont="1" applyBorder="1" applyAlignment="1">
      <alignment wrapText="1"/>
    </xf>
    <xf numFmtId="0" fontId="9" fillId="0" borderId="0" xfId="0" applyFont="1" applyAlignment="1">
      <alignment wrapText="1"/>
    </xf>
    <xf numFmtId="0" fontId="9" fillId="0" borderId="4" xfId="0" applyFont="1" applyBorder="1" applyAlignment="1">
      <alignment wrapText="1"/>
    </xf>
    <xf numFmtId="0" fontId="10" fillId="0" borderId="0" xfId="0" applyFont="1" applyAlignment="1">
      <alignment wrapText="1"/>
    </xf>
    <xf numFmtId="0" fontId="10" fillId="0" borderId="4" xfId="0" applyFont="1" applyBorder="1" applyAlignment="1">
      <alignment wrapText="1"/>
    </xf>
    <xf numFmtId="0" fontId="8" fillId="0" borderId="3" xfId="0" applyFont="1" applyBorder="1" applyAlignment="1">
      <alignment horizontal="center"/>
    </xf>
    <xf numFmtId="0" fontId="6" fillId="0" borderId="0" xfId="0" applyFont="1"/>
    <xf numFmtId="0" fontId="5" fillId="0" borderId="0" xfId="0" applyFont="1" applyAlignment="1">
      <alignment horizontal="center"/>
    </xf>
    <xf numFmtId="4" fontId="6" fillId="0" borderId="0" xfId="0" applyNumberFormat="1" applyFont="1"/>
    <xf numFmtId="1" fontId="6" fillId="0" borderId="0" xfId="0" applyNumberFormat="1" applyFont="1"/>
    <xf numFmtId="0" fontId="12" fillId="0" borderId="0" xfId="0" applyFont="1"/>
    <xf numFmtId="0" fontId="11" fillId="0" borderId="0" xfId="0" applyFont="1" applyAlignment="1">
      <alignment horizontal="left" vertical="center" wrapText="1" indent="1"/>
    </xf>
    <xf numFmtId="0" fontId="8" fillId="0" borderId="1" xfId="0" applyFont="1" applyBorder="1" applyAlignment="1">
      <alignment wrapText="1"/>
    </xf>
    <xf numFmtId="0" fontId="10" fillId="0" borderId="1" xfId="0" applyFont="1" applyBorder="1"/>
    <xf numFmtId="0" fontId="10" fillId="0" borderId="1" xfId="0" applyFont="1" applyBorder="1" applyAlignment="1">
      <alignment wrapText="1"/>
    </xf>
    <xf numFmtId="0" fontId="10" fillId="0" borderId="9" xfId="0" applyFont="1" applyBorder="1" applyAlignment="1">
      <alignment wrapText="1"/>
    </xf>
    <xf numFmtId="0" fontId="11" fillId="3" borderId="13" xfId="0" applyFont="1" applyFill="1" applyBorder="1" applyAlignment="1">
      <alignment horizontal="center" vertical="center" wrapText="1"/>
    </xf>
    <xf numFmtId="0" fontId="5" fillId="3" borderId="9" xfId="0" applyFont="1" applyFill="1" applyBorder="1" applyAlignment="1">
      <alignment horizontal="center"/>
    </xf>
    <xf numFmtId="1" fontId="5" fillId="3" borderId="11" xfId="0" applyNumberFormat="1" applyFont="1" applyFill="1" applyBorder="1" applyAlignment="1">
      <alignment horizontal="center"/>
    </xf>
    <xf numFmtId="0" fontId="11" fillId="4" borderId="13" xfId="0" applyFont="1" applyFill="1" applyBorder="1" applyAlignment="1">
      <alignment horizontal="center" vertical="center" wrapText="1"/>
    </xf>
    <xf numFmtId="0" fontId="5" fillId="0" borderId="0" xfId="0" applyFont="1" applyAlignment="1">
      <alignment horizontal="left" wrapText="1"/>
    </xf>
    <xf numFmtId="0" fontId="17" fillId="5" borderId="13" xfId="0" applyFont="1" applyFill="1" applyBorder="1" applyAlignment="1">
      <alignment horizontal="center" vertical="center" wrapText="1"/>
    </xf>
    <xf numFmtId="0" fontId="16" fillId="0" borderId="1" xfId="0" applyFont="1" applyBorder="1" applyAlignment="1">
      <alignment horizontal="center" wrapText="1"/>
    </xf>
    <xf numFmtId="0" fontId="11" fillId="5" borderId="13"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7" fillId="4" borderId="13" xfId="0" applyFont="1" applyFill="1" applyBorder="1" applyAlignment="1">
      <alignment horizontal="center" vertical="center" wrapText="1"/>
    </xf>
    <xf numFmtId="0" fontId="16" fillId="4" borderId="1" xfId="0" applyFont="1" applyFill="1" applyBorder="1" applyAlignment="1">
      <alignment horizontal="center"/>
    </xf>
    <xf numFmtId="0" fontId="17" fillId="0" borderId="13" xfId="0" applyFont="1" applyBorder="1" applyAlignment="1">
      <alignment horizontal="center" vertical="center" wrapText="1"/>
    </xf>
    <xf numFmtId="0" fontId="16" fillId="0" borderId="1" xfId="0" applyFont="1" applyBorder="1" applyAlignment="1">
      <alignment horizontal="center"/>
    </xf>
    <xf numFmtId="0" fontId="5" fillId="4" borderId="1" xfId="0" applyFont="1" applyFill="1" applyBorder="1" applyAlignment="1">
      <alignment horizontal="center"/>
    </xf>
    <xf numFmtId="0" fontId="11" fillId="4" borderId="17" xfId="0" applyFont="1" applyFill="1" applyBorder="1" applyAlignment="1">
      <alignment horizontal="center" vertical="center" wrapText="1"/>
    </xf>
    <xf numFmtId="0" fontId="17" fillId="0" borderId="17" xfId="0" applyFont="1" applyBorder="1" applyAlignment="1">
      <alignment horizontal="center" vertical="center" wrapText="1"/>
    </xf>
    <xf numFmtId="0" fontId="5" fillId="0" borderId="1" xfId="0" applyFont="1" applyBorder="1" applyAlignment="1">
      <alignment horizontal="center"/>
    </xf>
    <xf numFmtId="0" fontId="11" fillId="0" borderId="1" xfId="0" applyFont="1" applyBorder="1" applyAlignment="1">
      <alignment horizontal="center" vertical="center" wrapText="1"/>
    </xf>
    <xf numFmtId="0" fontId="2" fillId="0" borderId="0" xfId="1"/>
    <xf numFmtId="0" fontId="2" fillId="0" borderId="0" xfId="1" applyAlignment="1">
      <alignment wrapText="1"/>
    </xf>
    <xf numFmtId="0" fontId="2" fillId="0" borderId="1" xfId="0" applyFont="1" applyBorder="1" applyAlignment="1">
      <alignment horizontal="center" wrapText="1"/>
    </xf>
    <xf numFmtId="0" fontId="6" fillId="0" borderId="0" xfId="0" applyFont="1" applyAlignment="1">
      <alignment horizontal="center"/>
    </xf>
    <xf numFmtId="0" fontId="2" fillId="0" borderId="0" xfId="1" applyAlignment="1">
      <alignment horizontal="center" wrapText="1"/>
    </xf>
    <xf numFmtId="0" fontId="4" fillId="2" borderId="21" xfId="1" applyFont="1" applyFill="1" applyBorder="1" applyAlignment="1">
      <alignment horizontal="center" vertical="center" wrapText="1"/>
    </xf>
    <xf numFmtId="0" fontId="4" fillId="2" borderId="22" xfId="1" applyFont="1" applyFill="1" applyBorder="1" applyAlignment="1">
      <alignment horizontal="center" vertical="center" wrapText="1"/>
    </xf>
    <xf numFmtId="0" fontId="2" fillId="0" borderId="1" xfId="1" applyBorder="1" applyAlignment="1">
      <alignment horizontal="center" wrapText="1"/>
    </xf>
    <xf numFmtId="49" fontId="2" fillId="0" borderId="3" xfId="1" applyNumberFormat="1" applyBorder="1" applyAlignment="1">
      <alignment horizontal="center" wrapText="1"/>
    </xf>
    <xf numFmtId="0" fontId="2" fillId="3" borderId="1" xfId="1" applyFill="1" applyBorder="1" applyAlignment="1">
      <alignment horizontal="center" wrapText="1"/>
    </xf>
    <xf numFmtId="49" fontId="2" fillId="3" borderId="3" xfId="1" applyNumberFormat="1" applyFill="1" applyBorder="1" applyAlignment="1">
      <alignment horizontal="center" wrapText="1"/>
    </xf>
    <xf numFmtId="0" fontId="5" fillId="3" borderId="16" xfId="1" applyFont="1" applyFill="1" applyBorder="1" applyAlignment="1">
      <alignment horizontal="center" wrapText="1"/>
    </xf>
    <xf numFmtId="49" fontId="5" fillId="3" borderId="10" xfId="1" applyNumberFormat="1" applyFont="1" applyFill="1" applyBorder="1" applyAlignment="1">
      <alignment horizontal="center" wrapText="1"/>
    </xf>
    <xf numFmtId="0" fontId="2" fillId="17" borderId="23" xfId="1" applyFill="1" applyBorder="1" applyAlignment="1">
      <alignment horizontal="center" wrapText="1"/>
    </xf>
    <xf numFmtId="49" fontId="2" fillId="17" borderId="8" xfId="1" applyNumberFormat="1" applyFill="1" applyBorder="1" applyAlignment="1">
      <alignment horizontal="center" wrapText="1"/>
    </xf>
    <xf numFmtId="0" fontId="2" fillId="17" borderId="1" xfId="1" applyFill="1" applyBorder="1" applyAlignment="1">
      <alignment horizontal="center" wrapText="1"/>
    </xf>
    <xf numFmtId="49" fontId="2" fillId="17" borderId="3" xfId="1" applyNumberFormat="1" applyFill="1" applyBorder="1" applyAlignment="1">
      <alignment horizontal="center" wrapText="1"/>
    </xf>
    <xf numFmtId="0" fontId="5" fillId="17" borderId="16" xfId="1" applyFont="1" applyFill="1" applyBorder="1" applyAlignment="1">
      <alignment horizontal="center" wrapText="1"/>
    </xf>
    <xf numFmtId="49" fontId="5" fillId="17" borderId="10" xfId="1" applyNumberFormat="1" applyFont="1" applyFill="1" applyBorder="1" applyAlignment="1">
      <alignment horizontal="center" wrapText="1"/>
    </xf>
    <xf numFmtId="0" fontId="2" fillId="18" borderId="23" xfId="1" applyFill="1" applyBorder="1" applyAlignment="1">
      <alignment horizontal="center" wrapText="1"/>
    </xf>
    <xf numFmtId="49" fontId="2" fillId="18" borderId="8" xfId="1" applyNumberFormat="1" applyFill="1" applyBorder="1" applyAlignment="1">
      <alignment horizontal="center" wrapText="1"/>
    </xf>
    <xf numFmtId="0" fontId="2" fillId="18" borderId="1" xfId="1" applyFill="1" applyBorder="1" applyAlignment="1">
      <alignment horizontal="center" wrapText="1"/>
    </xf>
    <xf numFmtId="49" fontId="2" fillId="18" borderId="3" xfId="1" applyNumberFormat="1" applyFill="1" applyBorder="1" applyAlignment="1">
      <alignment horizontal="center" wrapText="1"/>
    </xf>
    <xf numFmtId="0" fontId="5" fillId="18" borderId="16" xfId="1" applyFont="1" applyFill="1" applyBorder="1" applyAlignment="1">
      <alignment horizontal="center" wrapText="1"/>
    </xf>
    <xf numFmtId="49" fontId="5" fillId="18" borderId="10" xfId="1" applyNumberFormat="1" applyFont="1" applyFill="1" applyBorder="1" applyAlignment="1">
      <alignment horizontal="center" wrapText="1"/>
    </xf>
    <xf numFmtId="0" fontId="2" fillId="11" borderId="23" xfId="1" applyFill="1" applyBorder="1" applyAlignment="1">
      <alignment horizontal="center" wrapText="1"/>
    </xf>
    <xf numFmtId="49" fontId="2" fillId="11" borderId="8" xfId="1" applyNumberFormat="1" applyFill="1" applyBorder="1" applyAlignment="1">
      <alignment horizontal="center" wrapText="1"/>
    </xf>
    <xf numFmtId="0" fontId="2" fillId="11" borderId="1" xfId="1" applyFill="1" applyBorder="1" applyAlignment="1">
      <alignment horizontal="center" wrapText="1"/>
    </xf>
    <xf numFmtId="49" fontId="2" fillId="11" borderId="3" xfId="1" applyNumberFormat="1" applyFill="1" applyBorder="1" applyAlignment="1">
      <alignment horizontal="center" wrapText="1"/>
    </xf>
    <xf numFmtId="0" fontId="5" fillId="11" borderId="16" xfId="1" applyFont="1" applyFill="1" applyBorder="1" applyAlignment="1">
      <alignment horizontal="center" wrapText="1"/>
    </xf>
    <xf numFmtId="49" fontId="5" fillId="11" borderId="10" xfId="1" applyNumberFormat="1" applyFont="1" applyFill="1" applyBorder="1" applyAlignment="1">
      <alignment horizontal="center" wrapText="1"/>
    </xf>
    <xf numFmtId="0" fontId="2" fillId="10" borderId="23" xfId="1" applyFill="1" applyBorder="1" applyAlignment="1">
      <alignment horizontal="center" wrapText="1"/>
    </xf>
    <xf numFmtId="49" fontId="2" fillId="10" borderId="8" xfId="1" applyNumberFormat="1" applyFill="1" applyBorder="1" applyAlignment="1">
      <alignment horizontal="center" wrapText="1"/>
    </xf>
    <xf numFmtId="0" fontId="2" fillId="10" borderId="1" xfId="1" applyFill="1" applyBorder="1" applyAlignment="1">
      <alignment horizontal="center" wrapText="1"/>
    </xf>
    <xf numFmtId="49" fontId="2" fillId="10" borderId="3" xfId="1" applyNumberFormat="1" applyFill="1" applyBorder="1" applyAlignment="1">
      <alignment horizontal="center" wrapText="1"/>
    </xf>
    <xf numFmtId="0" fontId="5" fillId="10" borderId="16" xfId="1" applyFont="1" applyFill="1" applyBorder="1" applyAlignment="1">
      <alignment horizontal="center" wrapText="1"/>
    </xf>
    <xf numFmtId="0" fontId="2" fillId="12" borderId="23" xfId="1" applyFill="1" applyBorder="1" applyAlignment="1">
      <alignment horizontal="center" wrapText="1"/>
    </xf>
    <xf numFmtId="0" fontId="2" fillId="12" borderId="1" xfId="1" applyFill="1" applyBorder="1" applyAlignment="1">
      <alignment horizontal="center" vertical="center" wrapText="1"/>
    </xf>
    <xf numFmtId="0" fontId="2" fillId="0" borderId="1" xfId="1" applyBorder="1" applyAlignment="1">
      <alignment horizontal="center" vertical="center" wrapText="1"/>
    </xf>
    <xf numFmtId="0" fontId="2" fillId="12" borderId="1" xfId="1" applyFill="1" applyBorder="1" applyAlignment="1">
      <alignment horizontal="center" wrapText="1"/>
    </xf>
    <xf numFmtId="0" fontId="5" fillId="12" borderId="9" xfId="1" applyFont="1" applyFill="1" applyBorder="1" applyAlignment="1">
      <alignment horizontal="center" wrapText="1"/>
    </xf>
    <xf numFmtId="0" fontId="5" fillId="12" borderId="9" xfId="1" applyFont="1" applyFill="1" applyBorder="1" applyAlignment="1">
      <alignment horizontal="center" vertical="center" wrapText="1"/>
    </xf>
    <xf numFmtId="0" fontId="2" fillId="4" borderId="23" xfId="1" applyFill="1" applyBorder="1" applyAlignment="1">
      <alignment horizontal="center" wrapText="1"/>
    </xf>
    <xf numFmtId="49" fontId="2" fillId="4" borderId="8" xfId="1" applyNumberFormat="1" applyFill="1" applyBorder="1" applyAlignment="1">
      <alignment horizontal="center" wrapText="1"/>
    </xf>
    <xf numFmtId="0" fontId="2" fillId="4" borderId="1" xfId="1" applyFill="1" applyBorder="1" applyAlignment="1">
      <alignment horizontal="center" wrapText="1"/>
    </xf>
    <xf numFmtId="49" fontId="2" fillId="4" borderId="3" xfId="1" applyNumberFormat="1" applyFill="1" applyBorder="1" applyAlignment="1">
      <alignment horizontal="center" wrapText="1"/>
    </xf>
    <xf numFmtId="0" fontId="5" fillId="4" borderId="9" xfId="1" applyFont="1" applyFill="1" applyBorder="1" applyAlignment="1">
      <alignment horizontal="center" wrapText="1"/>
    </xf>
    <xf numFmtId="49" fontId="5" fillId="4" borderId="2" xfId="1" applyNumberFormat="1" applyFont="1" applyFill="1" applyBorder="1" applyAlignment="1">
      <alignment horizontal="center" wrapText="1"/>
    </xf>
    <xf numFmtId="0" fontId="2" fillId="19" borderId="23" xfId="1" applyFill="1" applyBorder="1" applyAlignment="1">
      <alignment horizontal="center" wrapText="1"/>
    </xf>
    <xf numFmtId="49" fontId="2" fillId="19" borderId="8" xfId="1" applyNumberFormat="1" applyFill="1" applyBorder="1" applyAlignment="1">
      <alignment horizontal="center" wrapText="1"/>
    </xf>
    <xf numFmtId="0" fontId="2" fillId="19" borderId="1" xfId="1" applyFill="1" applyBorder="1" applyAlignment="1">
      <alignment horizontal="center" wrapText="1"/>
    </xf>
    <xf numFmtId="49" fontId="2" fillId="19" borderId="3" xfId="1" applyNumberFormat="1" applyFill="1" applyBorder="1" applyAlignment="1">
      <alignment horizontal="center" wrapText="1"/>
    </xf>
    <xf numFmtId="0" fontId="5" fillId="19" borderId="16" xfId="1" applyFont="1" applyFill="1" applyBorder="1" applyAlignment="1">
      <alignment horizontal="center" wrapText="1"/>
    </xf>
    <xf numFmtId="49" fontId="5" fillId="19" borderId="10" xfId="1" applyNumberFormat="1" applyFont="1" applyFill="1" applyBorder="1" applyAlignment="1">
      <alignment horizontal="center" wrapText="1"/>
    </xf>
    <xf numFmtId="0" fontId="2" fillId="3" borderId="23" xfId="1" applyFill="1" applyBorder="1" applyAlignment="1">
      <alignment horizontal="center" wrapText="1"/>
    </xf>
    <xf numFmtId="49" fontId="2" fillId="3" borderId="8" xfId="1" applyNumberFormat="1" applyFill="1" applyBorder="1" applyAlignment="1">
      <alignment horizontal="center" wrapText="1"/>
    </xf>
    <xf numFmtId="0" fontId="2" fillId="14" borderId="23" xfId="1" applyFill="1" applyBorder="1" applyAlignment="1">
      <alignment horizontal="center" wrapText="1"/>
    </xf>
    <xf numFmtId="49" fontId="2" fillId="14" borderId="8" xfId="1" applyNumberFormat="1" applyFill="1" applyBorder="1" applyAlignment="1">
      <alignment horizontal="center" wrapText="1"/>
    </xf>
    <xf numFmtId="0" fontId="2" fillId="14" borderId="1" xfId="1" applyFill="1" applyBorder="1" applyAlignment="1">
      <alignment horizontal="center" wrapText="1"/>
    </xf>
    <xf numFmtId="49" fontId="2" fillId="14" borderId="3" xfId="1" applyNumberFormat="1" applyFill="1" applyBorder="1" applyAlignment="1">
      <alignment horizontal="center" wrapText="1"/>
    </xf>
    <xf numFmtId="0" fontId="5" fillId="14" borderId="16" xfId="1" applyFont="1" applyFill="1" applyBorder="1" applyAlignment="1">
      <alignment horizontal="center" wrapText="1"/>
    </xf>
    <xf numFmtId="49" fontId="5" fillId="14" borderId="10" xfId="1" applyNumberFormat="1" applyFont="1" applyFill="1" applyBorder="1" applyAlignment="1">
      <alignment horizontal="center" wrapText="1"/>
    </xf>
    <xf numFmtId="0" fontId="2" fillId="9" borderId="23" xfId="1" applyFill="1" applyBorder="1" applyAlignment="1">
      <alignment horizontal="center" wrapText="1"/>
    </xf>
    <xf numFmtId="49" fontId="2" fillId="9" borderId="8" xfId="1" applyNumberFormat="1" applyFill="1" applyBorder="1" applyAlignment="1">
      <alignment horizontal="center" wrapText="1"/>
    </xf>
    <xf numFmtId="0" fontId="2" fillId="9" borderId="1" xfId="1" applyFill="1" applyBorder="1" applyAlignment="1">
      <alignment horizontal="center" wrapText="1"/>
    </xf>
    <xf numFmtId="49" fontId="2" fillId="9" borderId="3" xfId="1" applyNumberFormat="1" applyFill="1" applyBorder="1" applyAlignment="1">
      <alignment horizontal="center" wrapText="1"/>
    </xf>
    <xf numFmtId="0" fontId="5" fillId="9" borderId="16" xfId="1" applyFont="1" applyFill="1" applyBorder="1" applyAlignment="1">
      <alignment horizontal="center" wrapText="1"/>
    </xf>
    <xf numFmtId="49" fontId="5" fillId="9" borderId="10" xfId="1" applyNumberFormat="1" applyFont="1" applyFill="1" applyBorder="1" applyAlignment="1">
      <alignment horizontal="center" wrapText="1"/>
    </xf>
    <xf numFmtId="49" fontId="2" fillId="12" borderId="8" xfId="1" applyNumberFormat="1" applyFill="1" applyBorder="1" applyAlignment="1">
      <alignment horizontal="center" wrapText="1"/>
    </xf>
    <xf numFmtId="49" fontId="2" fillId="12" borderId="3" xfId="1" applyNumberFormat="1" applyFill="1" applyBorder="1" applyAlignment="1">
      <alignment horizontal="center" wrapText="1"/>
    </xf>
    <xf numFmtId="0" fontId="5" fillId="12" borderId="16" xfId="1" applyFont="1" applyFill="1" applyBorder="1" applyAlignment="1">
      <alignment horizontal="center" wrapText="1"/>
    </xf>
    <xf numFmtId="49" fontId="5" fillId="12" borderId="10" xfId="1" applyNumberFormat="1" applyFont="1" applyFill="1" applyBorder="1" applyAlignment="1">
      <alignment horizontal="center" wrapText="1"/>
    </xf>
    <xf numFmtId="0" fontId="2" fillId="20" borderId="23" xfId="1" applyFill="1" applyBorder="1" applyAlignment="1">
      <alignment horizontal="center" wrapText="1"/>
    </xf>
    <xf numFmtId="49" fontId="2" fillId="20" borderId="8" xfId="1" applyNumberFormat="1" applyFill="1" applyBorder="1" applyAlignment="1">
      <alignment horizontal="center" wrapText="1"/>
    </xf>
    <xf numFmtId="0" fontId="2" fillId="20" borderId="1" xfId="1" applyFill="1" applyBorder="1" applyAlignment="1">
      <alignment horizontal="center" wrapText="1"/>
    </xf>
    <xf numFmtId="49" fontId="2" fillId="20" borderId="3" xfId="1" applyNumberFormat="1" applyFill="1" applyBorder="1" applyAlignment="1">
      <alignment horizontal="center" wrapText="1"/>
    </xf>
    <xf numFmtId="0" fontId="5" fillId="20" borderId="16" xfId="1" applyFont="1" applyFill="1" applyBorder="1" applyAlignment="1">
      <alignment horizontal="center" wrapText="1"/>
    </xf>
    <xf numFmtId="49" fontId="5" fillId="20" borderId="10" xfId="1" applyNumberFormat="1" applyFont="1" applyFill="1" applyBorder="1" applyAlignment="1">
      <alignment horizontal="center" wrapText="1"/>
    </xf>
    <xf numFmtId="0" fontId="2" fillId="6" borderId="23" xfId="1" applyFill="1" applyBorder="1" applyAlignment="1">
      <alignment horizontal="center" wrapText="1"/>
    </xf>
    <xf numFmtId="49" fontId="2" fillId="6" borderId="8" xfId="1" applyNumberFormat="1" applyFill="1" applyBorder="1" applyAlignment="1">
      <alignment horizontal="center" wrapText="1"/>
    </xf>
    <xf numFmtId="0" fontId="2" fillId="6" borderId="1" xfId="1" applyFill="1" applyBorder="1" applyAlignment="1">
      <alignment horizontal="center" wrapText="1"/>
    </xf>
    <xf numFmtId="49" fontId="2" fillId="6" borderId="3" xfId="1" applyNumberFormat="1" applyFill="1" applyBorder="1" applyAlignment="1">
      <alignment horizontal="center" wrapText="1"/>
    </xf>
    <xf numFmtId="0" fontId="5" fillId="6" borderId="16" xfId="1" applyFont="1" applyFill="1" applyBorder="1" applyAlignment="1">
      <alignment horizontal="center" wrapText="1"/>
    </xf>
    <xf numFmtId="49" fontId="5" fillId="6" borderId="10" xfId="1" applyNumberFormat="1" applyFont="1" applyFill="1" applyBorder="1" applyAlignment="1">
      <alignment horizontal="center" wrapText="1"/>
    </xf>
    <xf numFmtId="0" fontId="5" fillId="0" borderId="0" xfId="1" applyFont="1"/>
    <xf numFmtId="0" fontId="21" fillId="0" borderId="0" xfId="2" applyAlignment="1" applyProtection="1"/>
    <xf numFmtId="0" fontId="22" fillId="0" borderId="0" xfId="1" applyFont="1"/>
    <xf numFmtId="0" fontId="5" fillId="0" borderId="0" xfId="1" applyFont="1" applyAlignment="1">
      <alignment wrapText="1"/>
    </xf>
    <xf numFmtId="0" fontId="17" fillId="13" borderId="13" xfId="0" applyFont="1" applyFill="1" applyBorder="1" applyAlignment="1">
      <alignment horizontal="center" vertical="center" wrapText="1"/>
    </xf>
    <xf numFmtId="0" fontId="11" fillId="13" borderId="13" xfId="0" applyFont="1" applyFill="1" applyBorder="1" applyAlignment="1">
      <alignment horizontal="center" vertical="center" wrapText="1"/>
    </xf>
    <xf numFmtId="0" fontId="11" fillId="0" borderId="13" xfId="0" applyFont="1" applyBorder="1" applyAlignment="1">
      <alignment horizontal="center" vertical="center" wrapText="1"/>
    </xf>
    <xf numFmtId="0" fontId="2" fillId="0" borderId="1" xfId="0" applyFont="1" applyBorder="1"/>
    <xf numFmtId="0" fontId="5" fillId="13" borderId="9" xfId="0" applyFont="1" applyFill="1" applyBorder="1" applyAlignment="1">
      <alignment horizontal="center"/>
    </xf>
    <xf numFmtId="49" fontId="2" fillId="0" borderId="1" xfId="0" applyNumberFormat="1" applyFont="1" applyBorder="1" applyAlignment="1">
      <alignment horizontal="center" wrapText="1"/>
    </xf>
    <xf numFmtId="0" fontId="7" fillId="0" borderId="0" xfId="1" applyFont="1" applyAlignment="1">
      <alignment wrapText="1"/>
    </xf>
    <xf numFmtId="0" fontId="12" fillId="3" borderId="20" xfId="0" applyFont="1" applyFill="1" applyBorder="1" applyAlignment="1">
      <alignment horizontal="center" wrapText="1"/>
    </xf>
    <xf numFmtId="0" fontId="11" fillId="3" borderId="13" xfId="1" applyFont="1" applyFill="1" applyBorder="1" applyAlignment="1">
      <alignment horizontal="center" vertical="center" wrapText="1"/>
    </xf>
    <xf numFmtId="0" fontId="25" fillId="0" borderId="0" xfId="1" applyFont="1"/>
    <xf numFmtId="0" fontId="2" fillId="0" borderId="1" xfId="1" applyBorder="1" applyAlignment="1">
      <alignment wrapText="1"/>
    </xf>
    <xf numFmtId="0" fontId="2" fillId="0" borderId="1" xfId="1" applyBorder="1"/>
    <xf numFmtId="0" fontId="2" fillId="16" borderId="1" xfId="1" applyFill="1" applyBorder="1" applyAlignment="1">
      <alignment wrapText="1"/>
    </xf>
    <xf numFmtId="0" fontId="2" fillId="16" borderId="1" xfId="1" applyFill="1" applyBorder="1"/>
    <xf numFmtId="0" fontId="2" fillId="15" borderId="1" xfId="1" applyFill="1" applyBorder="1" applyAlignment="1">
      <alignment wrapText="1"/>
    </xf>
    <xf numFmtId="0" fontId="2" fillId="15" borderId="1" xfId="1" applyFill="1" applyBorder="1"/>
    <xf numFmtId="0" fontId="2" fillId="12" borderId="1" xfId="1" applyFill="1" applyBorder="1" applyAlignment="1">
      <alignment wrapText="1"/>
    </xf>
    <xf numFmtId="0" fontId="2" fillId="12" borderId="1" xfId="1" applyFill="1" applyBorder="1"/>
    <xf numFmtId="0" fontId="26" fillId="6" borderId="1" xfId="1" applyFont="1" applyFill="1" applyBorder="1" applyAlignment="1">
      <alignment wrapText="1"/>
    </xf>
    <xf numFmtId="0" fontId="2" fillId="10" borderId="1" xfId="1" applyFill="1" applyBorder="1" applyAlignment="1">
      <alignment wrapText="1"/>
    </xf>
    <xf numFmtId="0" fontId="2" fillId="10" borderId="1" xfId="1" applyFill="1" applyBorder="1"/>
    <xf numFmtId="0" fontId="27" fillId="0" borderId="0" xfId="1" applyFont="1" applyAlignment="1">
      <alignment horizontal="left" vertical="center" wrapText="1" indent="1"/>
    </xf>
    <xf numFmtId="0" fontId="28" fillId="0" borderId="16" xfId="0" applyFont="1" applyBorder="1" applyAlignment="1">
      <alignment wrapText="1"/>
    </xf>
    <xf numFmtId="0" fontId="21" fillId="0" borderId="1" xfId="2" applyFill="1" applyBorder="1" applyAlignment="1" applyProtection="1">
      <alignment horizontal="center" wrapText="1"/>
    </xf>
    <xf numFmtId="1" fontId="2" fillId="3" borderId="1" xfId="0" applyNumberFormat="1" applyFont="1" applyFill="1" applyBorder="1" applyAlignment="1">
      <alignment horizontal="center" wrapText="1"/>
    </xf>
    <xf numFmtId="1" fontId="17" fillId="4" borderId="13" xfId="0" applyNumberFormat="1"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14" xfId="0" applyFont="1" applyBorder="1" applyAlignment="1">
      <alignment horizontal="center" vertical="center" wrapText="1"/>
    </xf>
    <xf numFmtId="0" fontId="2" fillId="6" borderId="1" xfId="1" applyFill="1" applyBorder="1"/>
    <xf numFmtId="0" fontId="7" fillId="0" borderId="0" xfId="1" applyFont="1" applyAlignment="1">
      <alignment horizontal="left" wrapText="1"/>
    </xf>
    <xf numFmtId="0" fontId="17" fillId="3" borderId="13" xfId="1" applyFont="1" applyFill="1" applyBorder="1" applyAlignment="1">
      <alignment horizontal="center" vertical="center" wrapText="1"/>
    </xf>
    <xf numFmtId="0" fontId="26" fillId="21" borderId="1" xfId="1" applyFont="1" applyFill="1" applyBorder="1" applyAlignment="1">
      <alignment horizontal="left" vertical="center" wrapText="1"/>
    </xf>
    <xf numFmtId="0" fontId="26" fillId="21" borderId="1" xfId="1" applyFont="1" applyFill="1" applyBorder="1" applyAlignment="1">
      <alignment horizontal="center" vertical="center" wrapText="1"/>
    </xf>
    <xf numFmtId="0" fontId="26" fillId="12" borderId="1" xfId="1" applyFont="1" applyFill="1" applyBorder="1" applyAlignment="1">
      <alignment horizontal="left" vertical="center" wrapText="1"/>
    </xf>
    <xf numFmtId="0" fontId="26" fillId="12" borderId="1" xfId="1" applyFont="1" applyFill="1" applyBorder="1" applyAlignment="1">
      <alignment horizontal="center" vertical="center" wrapText="1"/>
    </xf>
    <xf numFmtId="0" fontId="26" fillId="7" borderId="1" xfId="1" applyFont="1" applyFill="1" applyBorder="1" applyAlignment="1">
      <alignment horizontal="left" vertical="center" wrapText="1"/>
    </xf>
    <xf numFmtId="0" fontId="26" fillId="7" borderId="1" xfId="1" applyFont="1" applyFill="1" applyBorder="1" applyAlignment="1">
      <alignment horizontal="center" vertical="center" wrapText="1"/>
    </xf>
    <xf numFmtId="0" fontId="26" fillId="4" borderId="1" xfId="1" applyFont="1" applyFill="1" applyBorder="1" applyAlignment="1">
      <alignment horizontal="left" vertical="center" wrapText="1"/>
    </xf>
    <xf numFmtId="0" fontId="26" fillId="4" borderId="1" xfId="1" applyFont="1" applyFill="1" applyBorder="1" applyAlignment="1">
      <alignment horizontal="center" vertical="center" wrapText="1"/>
    </xf>
    <xf numFmtId="0" fontId="26" fillId="22" borderId="1" xfId="1" applyFont="1" applyFill="1" applyBorder="1" applyAlignment="1">
      <alignment horizontal="left" vertical="center" wrapText="1"/>
    </xf>
    <xf numFmtId="0" fontId="26" fillId="22" borderId="1" xfId="1" applyFont="1" applyFill="1" applyBorder="1" applyAlignment="1">
      <alignment horizontal="center" vertical="center" wrapText="1"/>
    </xf>
    <xf numFmtId="0" fontId="26" fillId="8" borderId="1" xfId="1" applyFont="1" applyFill="1" applyBorder="1" applyAlignment="1">
      <alignment horizontal="left" vertical="center" wrapText="1"/>
    </xf>
    <xf numFmtId="0" fontId="26" fillId="8" borderId="1" xfId="1" applyFont="1" applyFill="1" applyBorder="1" applyAlignment="1">
      <alignment horizontal="center" vertical="center" wrapText="1"/>
    </xf>
    <xf numFmtId="0" fontId="31" fillId="0" borderId="0" xfId="1" applyFont="1" applyAlignment="1">
      <alignment horizontal="left" wrapText="1"/>
    </xf>
    <xf numFmtId="0" fontId="26" fillId="0" borderId="0" xfId="1" applyFont="1" applyAlignment="1">
      <alignment horizontal="center" wrapText="1"/>
    </xf>
    <xf numFmtId="0" fontId="31" fillId="0" borderId="0" xfId="1" applyFont="1" applyAlignment="1">
      <alignment wrapText="1"/>
    </xf>
    <xf numFmtId="0" fontId="26" fillId="0" borderId="0" xfId="1" applyFont="1" applyAlignment="1">
      <alignment wrapText="1"/>
    </xf>
    <xf numFmtId="0" fontId="26" fillId="24" borderId="1" xfId="1" applyFont="1" applyFill="1" applyBorder="1" applyAlignment="1">
      <alignment horizontal="left" vertical="center" wrapText="1"/>
    </xf>
    <xf numFmtId="0" fontId="26" fillId="24" borderId="1" xfId="1" applyFont="1" applyFill="1" applyBorder="1" applyAlignment="1">
      <alignment horizontal="center" vertical="center" wrapText="1"/>
    </xf>
    <xf numFmtId="0" fontId="26" fillId="23" borderId="1" xfId="1" applyFont="1" applyFill="1" applyBorder="1" applyAlignment="1">
      <alignment horizontal="left" vertical="center" wrapText="1"/>
    </xf>
    <xf numFmtId="0" fontId="26" fillId="23" borderId="1" xfId="1" applyFont="1" applyFill="1" applyBorder="1" applyAlignment="1">
      <alignment horizontal="center" vertical="center" wrapText="1"/>
    </xf>
    <xf numFmtId="0" fontId="26" fillId="26" borderId="1" xfId="1" applyFont="1" applyFill="1" applyBorder="1" applyAlignment="1">
      <alignment horizontal="left" vertical="center" wrapText="1"/>
    </xf>
    <xf numFmtId="0" fontId="26" fillId="26" borderId="1" xfId="1" applyFont="1" applyFill="1" applyBorder="1" applyAlignment="1">
      <alignment horizontal="center" vertical="center" wrapText="1"/>
    </xf>
    <xf numFmtId="0" fontId="26" fillId="14" borderId="1" xfId="1" applyFont="1" applyFill="1" applyBorder="1" applyAlignment="1">
      <alignment horizontal="left" vertical="center" wrapText="1"/>
    </xf>
    <xf numFmtId="0" fontId="26" fillId="14" borderId="1" xfId="1" applyFont="1" applyFill="1" applyBorder="1" applyAlignment="1">
      <alignment horizontal="center" vertical="center" wrapText="1"/>
    </xf>
    <xf numFmtId="0" fontId="26" fillId="10" borderId="1" xfId="1" applyFont="1" applyFill="1" applyBorder="1" applyAlignment="1">
      <alignment horizontal="left" vertical="center" wrapText="1"/>
    </xf>
    <xf numFmtId="0" fontId="26" fillId="10" borderId="1" xfId="1" applyFont="1" applyFill="1" applyBorder="1" applyAlignment="1">
      <alignment horizontal="center" vertical="center" wrapText="1"/>
    </xf>
    <xf numFmtId="0" fontId="26" fillId="13" borderId="1" xfId="1" applyFont="1" applyFill="1" applyBorder="1" applyAlignment="1">
      <alignment horizontal="left" vertical="center" wrapText="1"/>
    </xf>
    <xf numFmtId="0" fontId="26" fillId="13" borderId="1" xfId="1" applyFont="1" applyFill="1" applyBorder="1" applyAlignment="1">
      <alignment horizontal="center" vertical="center" wrapText="1"/>
    </xf>
    <xf numFmtId="0" fontId="26" fillId="27" borderId="1" xfId="1" applyFont="1" applyFill="1" applyBorder="1" applyAlignment="1">
      <alignment horizontal="left" vertical="center" wrapText="1"/>
    </xf>
    <xf numFmtId="0" fontId="26" fillId="27" borderId="1" xfId="1" applyFont="1" applyFill="1" applyBorder="1" applyAlignment="1">
      <alignment horizontal="center" vertical="center" wrapText="1"/>
    </xf>
    <xf numFmtId="0" fontId="16" fillId="3" borderId="23" xfId="1" applyFont="1" applyFill="1" applyBorder="1" applyAlignment="1">
      <alignment horizontal="center" wrapText="1"/>
    </xf>
    <xf numFmtId="49" fontId="16" fillId="3" borderId="8" xfId="1" applyNumberFormat="1" applyFont="1" applyFill="1" applyBorder="1" applyAlignment="1">
      <alignment horizontal="center" wrapText="1"/>
    </xf>
    <xf numFmtId="0" fontId="26" fillId="0" borderId="1" xfId="1" applyFont="1" applyBorder="1" applyAlignment="1">
      <alignment horizontal="center" wrapText="1"/>
    </xf>
    <xf numFmtId="49" fontId="26" fillId="0" borderId="3" xfId="1" applyNumberFormat="1" applyFont="1" applyBorder="1" applyAlignment="1">
      <alignment horizontal="center" wrapText="1"/>
    </xf>
    <xf numFmtId="0" fontId="26" fillId="3" borderId="1" xfId="1" applyFont="1" applyFill="1" applyBorder="1" applyAlignment="1">
      <alignment horizontal="center" wrapText="1"/>
    </xf>
    <xf numFmtId="49" fontId="26" fillId="3" borderId="3" xfId="1" applyNumberFormat="1" applyFont="1" applyFill="1" applyBorder="1" applyAlignment="1">
      <alignment horizontal="center" wrapText="1"/>
    </xf>
    <xf numFmtId="0" fontId="16" fillId="3" borderId="16" xfId="1" applyFont="1" applyFill="1" applyBorder="1" applyAlignment="1">
      <alignment horizontal="center" wrapText="1"/>
    </xf>
    <xf numFmtId="49" fontId="16" fillId="3" borderId="10" xfId="1" applyNumberFormat="1" applyFont="1" applyFill="1" applyBorder="1" applyAlignment="1">
      <alignment horizontal="center" wrapText="1"/>
    </xf>
    <xf numFmtId="0" fontId="2" fillId="12" borderId="13" xfId="1" applyFill="1" applyBorder="1" applyAlignment="1">
      <alignment horizontal="center" wrapText="1"/>
    </xf>
    <xf numFmtId="0" fontId="2" fillId="12" borderId="13" xfId="1" applyFill="1" applyBorder="1" applyAlignment="1">
      <alignment horizontal="center" vertical="center" wrapText="1"/>
    </xf>
    <xf numFmtId="49" fontId="5" fillId="10" borderId="10" xfId="1" applyNumberFormat="1" applyFont="1" applyFill="1" applyBorder="1" applyAlignment="1">
      <alignment horizontal="center" wrapText="1"/>
    </xf>
    <xf numFmtId="0" fontId="5" fillId="25" borderId="32" xfId="1" applyFont="1" applyFill="1" applyBorder="1" applyAlignment="1">
      <alignment vertical="center" wrapText="1"/>
    </xf>
    <xf numFmtId="0" fontId="2" fillId="25" borderId="33" xfId="1" applyFill="1" applyBorder="1" applyAlignment="1">
      <alignment horizontal="center" wrapText="1"/>
    </xf>
    <xf numFmtId="0" fontId="2" fillId="25" borderId="34" xfId="1" applyFill="1" applyBorder="1" applyAlignment="1">
      <alignment horizontal="center" wrapText="1"/>
    </xf>
    <xf numFmtId="0" fontId="11" fillId="4" borderId="31" xfId="0" applyFont="1" applyFill="1" applyBorder="1" applyAlignment="1">
      <alignment horizontal="center" vertical="center" wrapText="1"/>
    </xf>
    <xf numFmtId="0" fontId="35" fillId="0" borderId="0" xfId="0" applyFont="1" applyAlignment="1">
      <alignment horizontal="left" wrapText="1"/>
    </xf>
    <xf numFmtId="0" fontId="36" fillId="0" borderId="0" xfId="1" applyFont="1"/>
    <xf numFmtId="0" fontId="35" fillId="4" borderId="31" xfId="0" applyFont="1" applyFill="1" applyBorder="1" applyAlignment="1">
      <alignment horizontal="center" vertical="center" wrapText="1"/>
    </xf>
    <xf numFmtId="0" fontId="35" fillId="0" borderId="0" xfId="1" applyFont="1" applyAlignment="1">
      <alignment wrapText="1"/>
    </xf>
    <xf numFmtId="0" fontId="38" fillId="0" borderId="0" xfId="2" applyFont="1" applyAlignment="1" applyProtection="1"/>
    <xf numFmtId="0" fontId="36" fillId="0" borderId="0" xfId="1" applyFont="1" applyAlignment="1">
      <alignment wrapText="1"/>
    </xf>
    <xf numFmtId="0" fontId="35" fillId="2" borderId="6" xfId="1" applyFont="1" applyFill="1" applyBorder="1" applyAlignment="1">
      <alignment horizontal="center" vertical="center" wrapText="1"/>
    </xf>
    <xf numFmtId="0" fontId="33" fillId="0" borderId="35" xfId="1" applyFont="1" applyBorder="1" applyAlignment="1">
      <alignment horizontal="center" vertical="center" wrapText="1"/>
    </xf>
    <xf numFmtId="0" fontId="33" fillId="0" borderId="29" xfId="1" applyFont="1" applyBorder="1" applyAlignment="1">
      <alignment horizontal="center" vertical="center" wrapText="1"/>
    </xf>
    <xf numFmtId="0" fontId="32" fillId="0" borderId="30" xfId="1" applyFont="1" applyBorder="1" applyAlignment="1">
      <alignment vertical="center" wrapText="1"/>
    </xf>
    <xf numFmtId="0" fontId="32" fillId="0" borderId="30" xfId="1" applyFont="1" applyBorder="1" applyAlignment="1">
      <alignment horizontal="center" vertical="center" wrapText="1"/>
    </xf>
    <xf numFmtId="0" fontId="8" fillId="0" borderId="13" xfId="0" applyFont="1" applyBorder="1" applyAlignment="1">
      <alignment wrapText="1"/>
    </xf>
    <xf numFmtId="0" fontId="8" fillId="0" borderId="14" xfId="0" applyFont="1" applyBorder="1" applyAlignment="1">
      <alignment horizontal="center"/>
    </xf>
    <xf numFmtId="0" fontId="4" fillId="2" borderId="31" xfId="1" applyFont="1" applyFill="1" applyBorder="1" applyAlignment="1">
      <alignment horizontal="center" vertical="center" wrapText="1"/>
    </xf>
    <xf numFmtId="0" fontId="39" fillId="0" borderId="1" xfId="0" applyFont="1" applyBorder="1" applyAlignment="1">
      <alignment wrapText="1"/>
    </xf>
    <xf numFmtId="0" fontId="11" fillId="4" borderId="36" xfId="0" applyFont="1" applyFill="1" applyBorder="1" applyAlignment="1">
      <alignment horizontal="center" vertical="center" wrapText="1"/>
    </xf>
    <xf numFmtId="0" fontId="0" fillId="0" borderId="24" xfId="0" applyBorder="1"/>
    <xf numFmtId="0" fontId="0" fillId="0" borderId="3" xfId="0" applyBorder="1" applyAlignment="1">
      <alignment horizontal="center"/>
    </xf>
    <xf numFmtId="0" fontId="32" fillId="0" borderId="24" xfId="0" applyFont="1" applyBorder="1"/>
    <xf numFmtId="0" fontId="32" fillId="0" borderId="25" xfId="0" applyFont="1" applyBorder="1"/>
    <xf numFmtId="0" fontId="32" fillId="0" borderId="10" xfId="0" applyFont="1" applyBorder="1" applyAlignment="1">
      <alignment horizontal="center"/>
    </xf>
    <xf numFmtId="0" fontId="43" fillId="0" borderId="0" xfId="1" applyFont="1" applyAlignment="1">
      <alignment wrapText="1"/>
    </xf>
    <xf numFmtId="0" fontId="2" fillId="10" borderId="9" xfId="1" applyFill="1" applyBorder="1" applyAlignment="1">
      <alignment wrapText="1"/>
    </xf>
    <xf numFmtId="0" fontId="2" fillId="10" borderId="9" xfId="1" applyFill="1" applyBorder="1"/>
    <xf numFmtId="0" fontId="42" fillId="3" borderId="1" xfId="0" applyFont="1" applyFill="1" applyBorder="1" applyAlignment="1">
      <alignment vertical="center" wrapText="1"/>
    </xf>
    <xf numFmtId="0" fontId="22" fillId="3" borderId="1" xfId="1" applyFont="1" applyFill="1" applyBorder="1"/>
    <xf numFmtId="0" fontId="42" fillId="3" borderId="1" xfId="0" applyFont="1" applyFill="1" applyBorder="1" applyAlignment="1">
      <alignment horizontal="left" vertical="center" wrapText="1"/>
    </xf>
    <xf numFmtId="0" fontId="32" fillId="0" borderId="0" xfId="1" applyFont="1" applyAlignment="1">
      <alignment vertical="center" wrapText="1"/>
    </xf>
    <xf numFmtId="0" fontId="32" fillId="0" borderId="0" xfId="1" applyFont="1" applyAlignment="1">
      <alignment horizontal="center" vertical="center" wrapText="1"/>
    </xf>
    <xf numFmtId="0" fontId="32" fillId="0" borderId="29" xfId="1" applyFont="1" applyBorder="1" applyAlignment="1">
      <alignment vertical="center" wrapText="1"/>
    </xf>
    <xf numFmtId="0" fontId="32" fillId="0" borderId="29" xfId="1" applyFont="1" applyBorder="1" applyAlignment="1">
      <alignment horizontal="center" vertical="center" wrapText="1"/>
    </xf>
    <xf numFmtId="0" fontId="32" fillId="0" borderId="37" xfId="1" applyFont="1" applyBorder="1" applyAlignment="1">
      <alignment vertical="center" wrapText="1"/>
    </xf>
    <xf numFmtId="0" fontId="32" fillId="0" borderId="37" xfId="1" applyFont="1" applyBorder="1" applyAlignment="1">
      <alignment horizontal="center" vertical="center" wrapText="1"/>
    </xf>
    <xf numFmtId="0" fontId="22" fillId="0" borderId="37" xfId="1" applyFont="1" applyBorder="1"/>
    <xf numFmtId="0" fontId="22" fillId="0" borderId="37" xfId="1" applyFont="1" applyBorder="1" applyAlignment="1">
      <alignment horizontal="center"/>
    </xf>
    <xf numFmtId="0" fontId="44" fillId="0" borderId="1" xfId="0" applyFont="1" applyBorder="1" applyAlignment="1">
      <alignment wrapText="1"/>
    </xf>
    <xf numFmtId="0" fontId="44" fillId="0" borderId="9" xfId="0" applyFont="1" applyBorder="1" applyAlignment="1">
      <alignment wrapText="1"/>
    </xf>
    <xf numFmtId="0" fontId="44" fillId="0" borderId="2" xfId="0" applyFont="1" applyBorder="1" applyAlignment="1">
      <alignment horizontal="center"/>
    </xf>
    <xf numFmtId="0" fontId="44" fillId="0" borderId="3" xfId="0" applyFont="1" applyBorder="1" applyAlignment="1">
      <alignment horizontal="center"/>
    </xf>
    <xf numFmtId="0" fontId="44" fillId="0" borderId="10" xfId="0" applyFont="1" applyBorder="1" applyAlignment="1">
      <alignment horizontal="center"/>
    </xf>
    <xf numFmtId="0" fontId="2" fillId="0" borderId="1" xfId="0" applyFont="1" applyBorder="1" applyAlignment="1">
      <alignment horizontal="center" vertical="center" wrapText="1"/>
    </xf>
    <xf numFmtId="4" fontId="2" fillId="4" borderId="1" xfId="0" applyNumberFormat="1" applyFont="1" applyFill="1" applyBorder="1" applyAlignment="1">
      <alignment horizontal="center" wrapText="1"/>
    </xf>
    <xf numFmtId="1" fontId="2" fillId="0" borderId="1" xfId="0" applyNumberFormat="1" applyFont="1" applyBorder="1" applyAlignment="1">
      <alignment horizontal="center" wrapText="1"/>
    </xf>
    <xf numFmtId="1" fontId="2" fillId="0" borderId="12" xfId="0" applyNumberFormat="1" applyFont="1" applyBorder="1" applyAlignment="1">
      <alignment horizontal="center" wrapText="1"/>
    </xf>
    <xf numFmtId="0" fontId="2" fillId="0" borderId="1" xfId="0" applyFont="1" applyBorder="1" applyAlignment="1">
      <alignment wrapText="1"/>
    </xf>
    <xf numFmtId="0" fontId="2" fillId="0" borderId="1" xfId="0" applyFont="1" applyBorder="1" applyAlignment="1">
      <alignment horizontal="center"/>
    </xf>
    <xf numFmtId="49" fontId="41" fillId="0" borderId="0" xfId="0" applyNumberFormat="1" applyFont="1"/>
    <xf numFmtId="0" fontId="48" fillId="0" borderId="13" xfId="0" applyFont="1" applyBorder="1" applyAlignment="1">
      <alignment horizontal="center" vertical="center" wrapText="1"/>
    </xf>
    <xf numFmtId="49" fontId="49" fillId="0" borderId="1" xfId="0" applyNumberFormat="1" applyFont="1" applyBorder="1" applyAlignment="1">
      <alignment horizontal="center"/>
    </xf>
    <xf numFmtId="0" fontId="2" fillId="29" borderId="1" xfId="0" applyFont="1" applyFill="1" applyBorder="1" applyAlignment="1">
      <alignment horizontal="center" wrapText="1"/>
    </xf>
    <xf numFmtId="0" fontId="48" fillId="29" borderId="13" xfId="0" applyFont="1" applyFill="1" applyBorder="1" applyAlignment="1">
      <alignment horizontal="center" vertical="center" wrapText="1"/>
    </xf>
    <xf numFmtId="49" fontId="2" fillId="29" borderId="1" xfId="0" applyNumberFormat="1" applyFont="1" applyFill="1" applyBorder="1" applyAlignment="1">
      <alignment horizontal="center" wrapText="1"/>
    </xf>
    <xf numFmtId="0" fontId="21" fillId="29" borderId="1" xfId="2" applyFill="1" applyBorder="1" applyAlignment="1" applyProtection="1">
      <alignment horizontal="center" wrapText="1"/>
    </xf>
    <xf numFmtId="1" fontId="2" fillId="29" borderId="1" xfId="0" applyNumberFormat="1" applyFont="1" applyFill="1" applyBorder="1" applyAlignment="1">
      <alignment horizontal="center" wrapText="1"/>
    </xf>
    <xf numFmtId="1" fontId="2" fillId="29" borderId="12" xfId="0" applyNumberFormat="1" applyFont="1" applyFill="1" applyBorder="1" applyAlignment="1">
      <alignment horizontal="center" wrapText="1"/>
    </xf>
    <xf numFmtId="0" fontId="2" fillId="29" borderId="1" xfId="0" applyFont="1" applyFill="1" applyBorder="1" applyAlignment="1">
      <alignment wrapText="1"/>
    </xf>
    <xf numFmtId="0" fontId="2" fillId="29" borderId="1" xfId="0" applyFont="1" applyFill="1" applyBorder="1" applyAlignment="1">
      <alignment horizontal="center"/>
    </xf>
    <xf numFmtId="49" fontId="49" fillId="29" borderId="1" xfId="0" applyNumberFormat="1" applyFont="1" applyFill="1" applyBorder="1" applyAlignment="1">
      <alignment horizontal="center"/>
    </xf>
    <xf numFmtId="49" fontId="2" fillId="0" borderId="1" xfId="0" applyNumberFormat="1" applyFont="1" applyBorder="1" applyAlignment="1">
      <alignment horizontal="center"/>
    </xf>
    <xf numFmtId="49" fontId="2" fillId="0" borderId="20" xfId="0" applyNumberFormat="1" applyFont="1" applyBorder="1" applyAlignment="1">
      <alignment horizontal="center" wrapText="1"/>
    </xf>
    <xf numFmtId="49" fontId="49" fillId="29" borderId="1" xfId="0" applyNumberFormat="1" applyFont="1" applyFill="1" applyBorder="1" applyAlignment="1">
      <alignment horizontal="center" wrapText="1"/>
    </xf>
    <xf numFmtId="0" fontId="2" fillId="0" borderId="38" xfId="0" applyFont="1" applyBorder="1" applyAlignment="1">
      <alignment horizontal="center" wrapText="1"/>
    </xf>
    <xf numFmtId="0" fontId="2" fillId="0" borderId="12" xfId="0" applyFont="1" applyBorder="1" applyAlignment="1">
      <alignment horizontal="center" wrapText="1"/>
    </xf>
    <xf numFmtId="0" fontId="2" fillId="0" borderId="38" xfId="0" applyFont="1" applyBorder="1" applyAlignment="1">
      <alignment wrapText="1"/>
    </xf>
    <xf numFmtId="49" fontId="50" fillId="0" borderId="0" xfId="0" applyNumberFormat="1" applyFont="1" applyAlignment="1">
      <alignment horizontal="center"/>
    </xf>
    <xf numFmtId="49" fontId="41" fillId="29" borderId="0" xfId="0" applyNumberFormat="1" applyFont="1" applyFill="1" applyAlignment="1">
      <alignment horizontal="center"/>
    </xf>
    <xf numFmtId="0" fontId="51" fillId="29" borderId="0" xfId="0" applyFont="1" applyFill="1"/>
    <xf numFmtId="0" fontId="51" fillId="29" borderId="0" xfId="0" applyFont="1" applyFill="1" applyAlignment="1">
      <alignment wrapText="1"/>
    </xf>
    <xf numFmtId="49" fontId="41" fillId="0" borderId="0" xfId="0" applyNumberFormat="1" applyFont="1" applyAlignment="1">
      <alignment horizontal="center"/>
    </xf>
    <xf numFmtId="0" fontId="51" fillId="0" borderId="0" xfId="0" applyFont="1"/>
    <xf numFmtId="0" fontId="51" fillId="0" borderId="0" xfId="0" applyFont="1" applyAlignment="1">
      <alignment wrapText="1"/>
    </xf>
    <xf numFmtId="49" fontId="2" fillId="0" borderId="1" xfId="0" applyNumberFormat="1" applyFont="1" applyBorder="1" applyAlignment="1">
      <alignment wrapText="1"/>
    </xf>
    <xf numFmtId="49" fontId="51" fillId="29" borderId="39" xfId="0" applyNumberFormat="1" applyFont="1" applyFill="1" applyBorder="1" applyAlignment="1">
      <alignment horizontal="left" vertical="center" wrapText="1"/>
    </xf>
    <xf numFmtId="0" fontId="2" fillId="29" borderId="38" xfId="0" applyFont="1" applyFill="1" applyBorder="1" applyAlignment="1">
      <alignment horizontal="center" wrapText="1"/>
    </xf>
    <xf numFmtId="0" fontId="2" fillId="29" borderId="0" xfId="0" applyFont="1" applyFill="1" applyAlignment="1">
      <alignment horizontal="center"/>
    </xf>
    <xf numFmtId="1" fontId="2" fillId="29" borderId="0" xfId="0" applyNumberFormat="1" applyFont="1" applyFill="1" applyAlignment="1">
      <alignment horizontal="center"/>
    </xf>
    <xf numFmtId="1" fontId="2" fillId="0" borderId="1"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0" fillId="0" borderId="1" xfId="0" applyBorder="1"/>
    <xf numFmtId="0" fontId="3"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1" fillId="0" borderId="1" xfId="2" applyFill="1" applyBorder="1" applyAlignment="1" applyProtection="1">
      <alignment horizontal="center" vertical="center" wrapText="1"/>
    </xf>
    <xf numFmtId="4" fontId="2" fillId="4" borderId="1" xfId="0" applyNumberFormat="1" applyFont="1" applyFill="1" applyBorder="1" applyAlignment="1">
      <alignment horizontal="center" vertical="center" wrapText="1"/>
    </xf>
    <xf numFmtId="1" fontId="2" fillId="0" borderId="12"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left" vertical="center" wrapText="1"/>
    </xf>
    <xf numFmtId="0" fontId="2" fillId="0" borderId="38" xfId="0" applyFont="1" applyBorder="1" applyAlignment="1">
      <alignment horizontal="center" vertical="center" wrapText="1"/>
    </xf>
    <xf numFmtId="0" fontId="21" fillId="0" borderId="1" xfId="2" applyBorder="1" applyAlignment="1" applyProtection="1">
      <alignment horizontal="center" vertical="center" wrapText="1"/>
    </xf>
    <xf numFmtId="165" fontId="2" fillId="4" borderId="1" xfId="0" applyNumberFormat="1" applyFont="1" applyFill="1" applyBorder="1" applyAlignment="1">
      <alignment horizontal="center" vertical="center" wrapText="1"/>
    </xf>
    <xf numFmtId="0" fontId="2" fillId="29" borderId="1" xfId="0" applyFont="1" applyFill="1" applyBorder="1" applyAlignment="1">
      <alignment horizontal="center" vertical="center" wrapText="1"/>
    </xf>
    <xf numFmtId="49" fontId="2" fillId="29" borderId="1" xfId="0" applyNumberFormat="1" applyFont="1" applyFill="1" applyBorder="1" applyAlignment="1">
      <alignment horizontal="center" vertical="center" wrapText="1"/>
    </xf>
    <xf numFmtId="1" fontId="2" fillId="29"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166" fontId="2" fillId="4" borderId="1" xfId="0" applyNumberFormat="1" applyFont="1" applyFill="1" applyBorder="1" applyAlignment="1">
      <alignment horizontal="center" wrapText="1"/>
    </xf>
    <xf numFmtId="0" fontId="2" fillId="0" borderId="0" xfId="0" applyFont="1" applyAlignment="1">
      <alignment horizontal="center"/>
    </xf>
    <xf numFmtId="0" fontId="54" fillId="0" borderId="1" xfId="2" applyFont="1" applyFill="1" applyBorder="1" applyAlignment="1" applyProtection="1">
      <alignment horizontal="center" wrapText="1"/>
    </xf>
    <xf numFmtId="0" fontId="21" fillId="0" borderId="1" xfId="2" applyFill="1" applyBorder="1" applyAlignment="1" applyProtection="1">
      <alignment horizontal="center" vertical="center"/>
    </xf>
    <xf numFmtId="0" fontId="21" fillId="0" borderId="0" xfId="2" applyFill="1" applyAlignment="1" applyProtection="1">
      <alignment horizontal="center" vertical="center"/>
    </xf>
    <xf numFmtId="1" fontId="2" fillId="0" borderId="38" xfId="0" applyNumberFormat="1" applyFont="1" applyBorder="1" applyAlignment="1">
      <alignment horizontal="center" wrapText="1"/>
    </xf>
    <xf numFmtId="0" fontId="26" fillId="0" borderId="1" xfId="0" applyFont="1" applyBorder="1" applyAlignment="1">
      <alignment horizontal="center" wrapText="1"/>
    </xf>
    <xf numFmtId="49" fontId="26" fillId="0" borderId="1" xfId="0" applyNumberFormat="1" applyFont="1" applyBorder="1" applyAlignment="1">
      <alignment horizontal="center" wrapText="1"/>
    </xf>
    <xf numFmtId="166" fontId="26" fillId="4" borderId="1" xfId="0" applyNumberFormat="1" applyFont="1" applyFill="1" applyBorder="1" applyAlignment="1">
      <alignment horizontal="center" wrapText="1"/>
    </xf>
    <xf numFmtId="0" fontId="26" fillId="0" borderId="38" xfId="0" applyFont="1" applyBorder="1" applyAlignment="1">
      <alignment horizontal="center" wrapText="1"/>
    </xf>
    <xf numFmtId="1" fontId="2" fillId="0" borderId="1" xfId="0" applyNumberFormat="1" applyFont="1" applyBorder="1" applyAlignment="1">
      <alignment horizontal="center"/>
    </xf>
    <xf numFmtId="0" fontId="52" fillId="0" borderId="1" xfId="0" applyFont="1" applyBorder="1" applyAlignment="1">
      <alignment horizontal="center" vertical="center" wrapText="1"/>
    </xf>
    <xf numFmtId="0" fontId="26" fillId="0" borderId="1" xfId="0" applyFont="1" applyBorder="1" applyAlignment="1">
      <alignment horizontal="center"/>
    </xf>
    <xf numFmtId="0" fontId="26" fillId="0" borderId="0" xfId="0" applyFont="1" applyAlignment="1">
      <alignment horizontal="center" wrapText="1"/>
    </xf>
    <xf numFmtId="0" fontId="26" fillId="0" borderId="1" xfId="6" applyFont="1" applyBorder="1" applyAlignment="1">
      <alignment horizontal="center" wrapText="1"/>
    </xf>
    <xf numFmtId="166" fontId="26" fillId="4" borderId="1" xfId="6" applyNumberFormat="1" applyFont="1" applyFill="1" applyBorder="1" applyAlignment="1">
      <alignment horizontal="center"/>
    </xf>
    <xf numFmtId="49" fontId="0" fillId="0" borderId="1" xfId="0" applyNumberFormat="1" applyBorder="1" applyAlignment="1">
      <alignment horizontal="left"/>
    </xf>
    <xf numFmtId="4" fontId="26" fillId="0" borderId="1" xfId="6" applyNumberFormat="1" applyFont="1" applyBorder="1" applyAlignment="1">
      <alignment horizontal="center" wrapText="1"/>
    </xf>
    <xf numFmtId="4" fontId="26" fillId="0" borderId="1" xfId="6" applyNumberFormat="1" applyFont="1" applyBorder="1" applyAlignment="1">
      <alignment horizontal="center"/>
    </xf>
    <xf numFmtId="166" fontId="26" fillId="4" borderId="1" xfId="6" applyNumberFormat="1" applyFont="1" applyFill="1" applyBorder="1" applyAlignment="1">
      <alignment horizontal="center" wrapText="1"/>
    </xf>
    <xf numFmtId="0" fontId="2" fillId="0" borderId="0" xfId="0" applyFont="1" applyAlignment="1">
      <alignment wrapText="1"/>
    </xf>
    <xf numFmtId="0" fontId="2" fillId="29" borderId="40" xfId="0" applyFont="1" applyFill="1" applyBorder="1" applyAlignment="1">
      <alignment horizontal="left" vertical="center" wrapText="1"/>
    </xf>
    <xf numFmtId="4" fontId="2" fillId="4" borderId="9" xfId="0" applyNumberFormat="1" applyFont="1" applyFill="1" applyBorder="1" applyAlignment="1">
      <alignment horizontal="center" wrapText="1"/>
    </xf>
    <xf numFmtId="0" fontId="2" fillId="29" borderId="20" xfId="0" applyFont="1" applyFill="1" applyBorder="1" applyAlignment="1">
      <alignment horizontal="center" wrapText="1"/>
    </xf>
    <xf numFmtId="8" fontId="1" fillId="4" borderId="1" xfId="0" applyNumberFormat="1" applyFont="1" applyFill="1" applyBorder="1" applyAlignment="1">
      <alignment horizontal="center" wrapText="1"/>
    </xf>
    <xf numFmtId="0" fontId="2" fillId="0" borderId="20" xfId="0" applyFont="1" applyBorder="1" applyAlignment="1">
      <alignment horizontal="center" wrapText="1"/>
    </xf>
    <xf numFmtId="0" fontId="2" fillId="0" borderId="0" xfId="0" applyFont="1" applyAlignment="1">
      <alignment horizontal="center" vertical="center" wrapText="1"/>
    </xf>
    <xf numFmtId="0" fontId="2" fillId="0" borderId="0" xfId="0" applyFont="1" applyAlignment="1">
      <alignment horizontal="center" vertical="center"/>
    </xf>
    <xf numFmtId="1" fontId="48" fillId="0" borderId="1" xfId="0" applyNumberFormat="1" applyFont="1" applyBorder="1" applyAlignment="1">
      <alignment horizontal="center" vertical="center" wrapText="1"/>
    </xf>
    <xf numFmtId="0" fontId="2" fillId="0" borderId="20" xfId="0" applyFont="1" applyBorder="1" applyAlignment="1">
      <alignment horizontal="left" vertical="center"/>
    </xf>
    <xf numFmtId="0" fontId="2" fillId="0" borderId="0" xfId="0" applyFont="1" applyAlignment="1">
      <alignment horizontal="left" vertical="center" wrapText="1"/>
    </xf>
    <xf numFmtId="0" fontId="2" fillId="0" borderId="20" xfId="0" applyFont="1" applyBorder="1" applyAlignment="1">
      <alignment horizontal="left" vertical="center" wrapText="1"/>
    </xf>
    <xf numFmtId="0" fontId="26" fillId="29" borderId="1" xfId="1" applyFont="1" applyFill="1" applyBorder="1" applyAlignment="1">
      <alignment horizontal="center" vertical="center" wrapText="1"/>
    </xf>
    <xf numFmtId="0" fontId="2" fillId="0" borderId="20" xfId="0" applyFont="1" applyBorder="1" applyAlignment="1">
      <alignment horizontal="center" vertical="center"/>
    </xf>
    <xf numFmtId="49" fontId="56" fillId="0" borderId="1" xfId="0" applyNumberFormat="1" applyFont="1" applyBorder="1" applyAlignment="1">
      <alignment horizontal="center" vertical="center"/>
    </xf>
    <xf numFmtId="49" fontId="56" fillId="0" borderId="1" xfId="0" applyNumberFormat="1" applyFont="1" applyBorder="1" applyAlignment="1">
      <alignment horizontal="right"/>
    </xf>
    <xf numFmtId="49" fontId="56" fillId="0" borderId="1" xfId="0" applyNumberFormat="1" applyFont="1" applyBorder="1" applyAlignment="1">
      <alignment horizontal="right" wrapText="1"/>
    </xf>
    <xf numFmtId="49" fontId="56" fillId="0" borderId="1" xfId="0" applyNumberFormat="1" applyFont="1" applyBorder="1" applyAlignment="1">
      <alignment wrapText="1"/>
    </xf>
    <xf numFmtId="0" fontId="48" fillId="0" borderId="1" xfId="0" applyFont="1" applyBorder="1" applyAlignment="1">
      <alignment vertical="center"/>
    </xf>
    <xf numFmtId="4" fontId="57" fillId="4" borderId="1" xfId="0" applyNumberFormat="1" applyFont="1" applyFill="1" applyBorder="1" applyAlignment="1">
      <alignment horizontal="right" wrapText="1"/>
    </xf>
    <xf numFmtId="4" fontId="2" fillId="4" borderId="1" xfId="0" applyNumberFormat="1" applyFont="1" applyFill="1" applyBorder="1" applyAlignment="1">
      <alignment horizontal="right"/>
    </xf>
    <xf numFmtId="0" fontId="48" fillId="0" borderId="1" xfId="0" applyFont="1" applyBorder="1" applyAlignment="1">
      <alignment vertical="center" wrapText="1"/>
    </xf>
    <xf numFmtId="0" fontId="48" fillId="0" borderId="1" xfId="0" applyFont="1" applyBorder="1" applyAlignment="1">
      <alignment horizontal="center" vertical="center"/>
    </xf>
    <xf numFmtId="0" fontId="56" fillId="0" borderId="1" xfId="0" applyFont="1" applyBorder="1" applyAlignment="1">
      <alignment horizontal="right"/>
    </xf>
    <xf numFmtId="0" fontId="0" fillId="0" borderId="1" xfId="0" applyBorder="1" applyAlignment="1">
      <alignment horizontal="center" vertical="center"/>
    </xf>
    <xf numFmtId="0" fontId="48" fillId="0" borderId="1" xfId="0" applyFont="1" applyBorder="1"/>
    <xf numFmtId="4" fontId="0" fillId="4" borderId="1" xfId="0" applyNumberFormat="1" applyFill="1" applyBorder="1" applyAlignment="1">
      <alignment horizontal="right"/>
    </xf>
    <xf numFmtId="0" fontId="48" fillId="0" borderId="1" xfId="0" applyFont="1" applyBorder="1" applyAlignment="1">
      <alignment wrapText="1"/>
    </xf>
    <xf numFmtId="0" fontId="48" fillId="0" borderId="1" xfId="0" applyFont="1" applyBorder="1" applyAlignment="1">
      <alignment horizontal="right"/>
    </xf>
    <xf numFmtId="0" fontId="0" fillId="0" borderId="1" xfId="0" applyBorder="1" applyAlignment="1">
      <alignment wrapText="1"/>
    </xf>
    <xf numFmtId="4" fontId="61" fillId="4" borderId="1" xfId="0" applyNumberFormat="1" applyFont="1" applyFill="1" applyBorder="1" applyAlignment="1">
      <alignment horizontal="right" wrapText="1"/>
    </xf>
    <xf numFmtId="0" fontId="2" fillId="0" borderId="13" xfId="0" applyFont="1" applyBorder="1" applyAlignment="1">
      <alignment horizontal="center" wrapText="1"/>
    </xf>
    <xf numFmtId="49" fontId="56" fillId="0" borderId="13" xfId="0" applyNumberFormat="1" applyFont="1" applyBorder="1"/>
    <xf numFmtId="49" fontId="56" fillId="0" borderId="13" xfId="0" applyNumberFormat="1" applyFont="1" applyBorder="1" applyAlignment="1">
      <alignment horizontal="right"/>
    </xf>
    <xf numFmtId="49" fontId="56" fillId="0" borderId="13" xfId="0" applyNumberFormat="1" applyFont="1" applyBorder="1" applyAlignment="1">
      <alignment horizontal="right" wrapText="1"/>
    </xf>
    <xf numFmtId="49" fontId="56" fillId="0" borderId="13" xfId="0" applyNumberFormat="1" applyFont="1" applyBorder="1" applyAlignment="1">
      <alignment horizontal="left" wrapText="1"/>
    </xf>
    <xf numFmtId="0" fontId="3" fillId="0" borderId="13" xfId="0" applyFont="1" applyBorder="1" applyAlignment="1">
      <alignment vertical="center"/>
    </xf>
    <xf numFmtId="4" fontId="2" fillId="4" borderId="13" xfId="0" applyNumberFormat="1" applyFont="1" applyFill="1" applyBorder="1" applyAlignment="1">
      <alignment horizontal="center" wrapText="1"/>
    </xf>
    <xf numFmtId="1" fontId="2" fillId="0" borderId="13" xfId="0" applyNumberFormat="1" applyFont="1" applyBorder="1" applyAlignment="1">
      <alignment horizontal="center" wrapText="1"/>
    </xf>
    <xf numFmtId="1" fontId="2" fillId="0" borderId="19" xfId="0" applyNumberFormat="1" applyFont="1" applyBorder="1" applyAlignment="1">
      <alignment horizontal="center" wrapText="1"/>
    </xf>
    <xf numFmtId="0" fontId="2" fillId="0" borderId="13" xfId="0" applyFont="1" applyBorder="1" applyAlignment="1">
      <alignment horizontal="center"/>
    </xf>
    <xf numFmtId="4" fontId="3" fillId="4" borderId="1" xfId="0" applyNumberFormat="1" applyFont="1" applyFill="1" applyBorder="1"/>
    <xf numFmtId="0" fontId="48" fillId="0" borderId="1" xfId="0" applyFont="1" applyBorder="1" applyAlignment="1">
      <alignment horizontal="center" vertical="center" wrapText="1"/>
    </xf>
    <xf numFmtId="49" fontId="62" fillId="0" borderId="1" xfId="3" applyNumberFormat="1" applyFont="1" applyBorder="1" applyAlignment="1">
      <alignment horizontal="right"/>
    </xf>
    <xf numFmtId="0" fontId="56" fillId="0" borderId="1" xfId="0" applyFont="1" applyBorder="1" applyAlignment="1">
      <alignment horizontal="center" vertical="center"/>
    </xf>
    <xf numFmtId="49" fontId="56" fillId="0" borderId="38" xfId="0" applyNumberFormat="1" applyFont="1" applyBorder="1" applyAlignment="1">
      <alignment horizontal="right" wrapText="1"/>
    </xf>
    <xf numFmtId="0" fontId="56" fillId="0" borderId="1" xfId="0" applyFont="1" applyBorder="1"/>
    <xf numFmtId="0" fontId="48" fillId="0" borderId="0" xfId="0" applyFont="1"/>
    <xf numFmtId="4" fontId="63" fillId="4" borderId="1" xfId="4" applyNumberFormat="1" applyFont="1" applyFill="1" applyBorder="1" applyAlignment="1">
      <alignment horizontal="right" wrapText="1"/>
    </xf>
    <xf numFmtId="0" fontId="0" fillId="0" borderId="0" xfId="0" applyAlignment="1">
      <alignment horizontal="center" vertical="center"/>
    </xf>
    <xf numFmtId="0" fontId="46" fillId="29" borderId="1" xfId="4" applyFill="1" applyBorder="1" applyAlignment="1">
      <alignment horizontal="center" wrapText="1"/>
    </xf>
    <xf numFmtId="0" fontId="46" fillId="29" borderId="1" xfId="4" applyFill="1" applyBorder="1" applyAlignment="1">
      <alignment horizontal="center"/>
    </xf>
    <xf numFmtId="49" fontId="62" fillId="0" borderId="1" xfId="0" applyNumberFormat="1" applyFont="1" applyBorder="1" applyAlignment="1">
      <alignment horizontal="right"/>
    </xf>
    <xf numFmtId="49" fontId="64" fillId="0" borderId="1" xfId="0" applyNumberFormat="1" applyFont="1" applyBorder="1" applyAlignment="1">
      <alignment horizontal="right"/>
    </xf>
    <xf numFmtId="49" fontId="65" fillId="0" borderId="1" xfId="0" applyNumberFormat="1" applyFont="1" applyBorder="1" applyAlignment="1">
      <alignment horizontal="right"/>
    </xf>
    <xf numFmtId="0" fontId="56" fillId="0" borderId="0" xfId="0" applyFont="1" applyAlignment="1">
      <alignment horizontal="center" vertical="center"/>
    </xf>
    <xf numFmtId="0" fontId="56" fillId="0" borderId="1" xfId="0" applyFont="1" applyBorder="1" applyAlignment="1">
      <alignment horizontal="right" wrapText="1"/>
    </xf>
    <xf numFmtId="0" fontId="48" fillId="0" borderId="1" xfId="0" applyFont="1" applyBorder="1" applyAlignment="1">
      <alignment horizontal="center" wrapText="1"/>
    </xf>
    <xf numFmtId="4" fontId="2" fillId="4" borderId="1" xfId="0" applyNumberFormat="1" applyFont="1" applyFill="1" applyBorder="1" applyAlignment="1">
      <alignment horizontal="right" wrapText="1"/>
    </xf>
    <xf numFmtId="49" fontId="56" fillId="0" borderId="1" xfId="0" applyNumberFormat="1" applyFont="1" applyBorder="1" applyAlignment="1">
      <alignment horizontal="center" vertical="center" wrapText="1"/>
    </xf>
    <xf numFmtId="49" fontId="56" fillId="0" borderId="1" xfId="0" applyNumberFormat="1" applyFont="1" applyBorder="1"/>
    <xf numFmtId="0" fontId="0" fillId="0" borderId="1" xfId="0" applyBorder="1" applyAlignment="1">
      <alignment horizontal="center"/>
    </xf>
    <xf numFmtId="49" fontId="56" fillId="0" borderId="1" xfId="0" applyNumberFormat="1" applyFont="1" applyBorder="1" applyAlignment="1">
      <alignment horizontal="left" wrapText="1"/>
    </xf>
    <xf numFmtId="1" fontId="2" fillId="0" borderId="1" xfId="0" applyNumberFormat="1" applyFont="1" applyBorder="1" applyAlignment="1">
      <alignment horizontal="center" vertical="center"/>
    </xf>
    <xf numFmtId="0" fontId="3" fillId="0" borderId="1" xfId="0" applyFont="1" applyBorder="1" applyAlignment="1">
      <alignment horizontal="center" vertical="center"/>
    </xf>
    <xf numFmtId="0" fontId="48" fillId="29" borderId="1" xfId="0" applyFont="1" applyFill="1" applyBorder="1" applyAlignment="1">
      <alignment wrapText="1"/>
    </xf>
    <xf numFmtId="0" fontId="3" fillId="29" borderId="1" xfId="0" applyFont="1" applyFill="1" applyBorder="1" applyAlignment="1">
      <alignment horizontal="left"/>
    </xf>
    <xf numFmtId="4" fontId="3" fillId="4" borderId="1" xfId="0" applyNumberFormat="1" applyFont="1" applyFill="1" applyBorder="1" applyAlignment="1">
      <alignment horizontal="center" vertical="center"/>
    </xf>
    <xf numFmtId="0" fontId="3" fillId="0" borderId="0" xfId="0" applyFont="1" applyAlignment="1">
      <alignment vertical="center" wrapText="1"/>
    </xf>
    <xf numFmtId="4" fontId="57" fillId="4" borderId="1" xfId="0" applyNumberFormat="1" applyFont="1" applyFill="1" applyBorder="1" applyAlignment="1">
      <alignment horizontal="center" vertical="center" wrapText="1"/>
    </xf>
    <xf numFmtId="4" fontId="3" fillId="0" borderId="0" xfId="0" applyNumberFormat="1" applyFont="1" applyAlignment="1">
      <alignment vertical="center" wrapText="1"/>
    </xf>
    <xf numFmtId="4" fontId="2" fillId="4" borderId="1" xfId="0" applyNumberFormat="1" applyFont="1" applyFill="1" applyBorder="1" applyAlignment="1">
      <alignment horizontal="center" vertical="center"/>
    </xf>
    <xf numFmtId="0" fontId="57" fillId="0" borderId="1" xfId="0" applyFont="1" applyBorder="1" applyAlignment="1">
      <alignment horizontal="left" wrapText="1"/>
    </xf>
    <xf numFmtId="0" fontId="3" fillId="0" borderId="1" xfId="0" applyFont="1" applyBorder="1" applyAlignment="1">
      <alignment horizontal="left" wrapText="1"/>
    </xf>
    <xf numFmtId="0" fontId="57" fillId="0" borderId="1" xfId="0" applyFont="1" applyBorder="1" applyAlignment="1">
      <alignment horizontal="center" wrapText="1"/>
    </xf>
    <xf numFmtId="0" fontId="66" fillId="0" borderId="0" xfId="0" applyFont="1" applyAlignment="1">
      <alignment horizontal="left" vertical="center"/>
    </xf>
    <xf numFmtId="0" fontId="66" fillId="0" borderId="1" xfId="0" applyFont="1" applyBorder="1" applyAlignment="1">
      <alignment horizontal="left" wrapText="1"/>
    </xf>
    <xf numFmtId="4" fontId="57" fillId="4" borderId="1" xfId="0" applyNumberFormat="1" applyFont="1" applyFill="1" applyBorder="1" applyAlignment="1">
      <alignment horizontal="center" vertical="center"/>
    </xf>
    <xf numFmtId="0" fontId="66" fillId="0" borderId="1" xfId="0" applyFont="1" applyBorder="1" applyAlignment="1">
      <alignment horizontal="left" vertical="center"/>
    </xf>
    <xf numFmtId="49" fontId="57" fillId="0" borderId="1" xfId="0" applyNumberFormat="1" applyFont="1" applyBorder="1" applyAlignment="1">
      <alignment horizontal="left" wrapText="1"/>
    </xf>
    <xf numFmtId="0" fontId="66" fillId="0" borderId="0" xfId="0" applyFont="1" applyAlignment="1">
      <alignment horizontal="left" vertical="center" wrapText="1"/>
    </xf>
    <xf numFmtId="4" fontId="57" fillId="4" borderId="13" xfId="0" applyNumberFormat="1" applyFont="1" applyFill="1" applyBorder="1" applyAlignment="1">
      <alignment horizontal="center" vertical="center" wrapText="1"/>
    </xf>
    <xf numFmtId="4" fontId="57" fillId="4" borderId="0" xfId="0" applyNumberFormat="1" applyFont="1" applyFill="1" applyAlignment="1">
      <alignment horizontal="center" vertical="center"/>
    </xf>
    <xf numFmtId="0" fontId="3" fillId="0" borderId="1" xfId="0" applyFont="1" applyBorder="1" applyAlignment="1">
      <alignment horizontal="left"/>
    </xf>
    <xf numFmtId="49" fontId="48" fillId="0" borderId="1" xfId="0" applyNumberFormat="1" applyFont="1" applyBorder="1" applyAlignment="1">
      <alignment horizontal="right" wrapText="1"/>
    </xf>
    <xf numFmtId="0" fontId="48" fillId="0" borderId="1" xfId="0" applyFont="1" applyBorder="1" applyAlignment="1">
      <alignment horizontal="right" wrapText="1"/>
    </xf>
    <xf numFmtId="4" fontId="0" fillId="4" borderId="1" xfId="0" applyNumberFormat="1" applyFill="1" applyBorder="1"/>
    <xf numFmtId="0" fontId="2" fillId="0" borderId="1" xfId="0" applyFont="1" applyBorder="1" applyAlignment="1">
      <alignment horizontal="left" wrapText="1"/>
    </xf>
    <xf numFmtId="49" fontId="2" fillId="0" borderId="1" xfId="0" applyNumberFormat="1" applyFont="1" applyBorder="1" applyAlignment="1">
      <alignment horizontal="left" wrapText="1"/>
    </xf>
    <xf numFmtId="0" fontId="21" fillId="0" borderId="1" xfId="2" applyBorder="1" applyAlignment="1" applyProtection="1">
      <alignment horizontal="left" wrapText="1"/>
    </xf>
    <xf numFmtId="166" fontId="2" fillId="0" borderId="1" xfId="0" applyNumberFormat="1" applyFont="1" applyBorder="1" applyAlignment="1">
      <alignment horizontal="center" vertical="center" wrapText="1"/>
    </xf>
    <xf numFmtId="49" fontId="2" fillId="29" borderId="3" xfId="1" applyNumberFormat="1" applyFill="1" applyBorder="1" applyAlignment="1">
      <alignment horizontal="center" wrapText="1"/>
    </xf>
    <xf numFmtId="49" fontId="2" fillId="29" borderId="8" xfId="1" applyNumberFormat="1" applyFill="1" applyBorder="1" applyAlignment="1">
      <alignment horizontal="center" wrapText="1"/>
    </xf>
    <xf numFmtId="0" fontId="5" fillId="0" borderId="1" xfId="0" applyFont="1" applyBorder="1" applyAlignment="1">
      <alignment horizontal="center" vertical="center" wrapText="1"/>
    </xf>
    <xf numFmtId="0" fontId="2" fillId="29" borderId="0" xfId="0" applyFont="1" applyFill="1" applyAlignment="1">
      <alignment horizontal="center" vertical="center" wrapText="1"/>
    </xf>
    <xf numFmtId="0" fontId="2" fillId="29" borderId="1" xfId="0" applyFont="1" applyFill="1" applyBorder="1" applyAlignment="1">
      <alignment horizontal="left" wrapText="1"/>
    </xf>
    <xf numFmtId="166" fontId="2" fillId="29" borderId="1" xfId="0" applyNumberFormat="1" applyFont="1" applyFill="1" applyBorder="1" applyAlignment="1">
      <alignment horizontal="center" vertical="center" wrapText="1"/>
    </xf>
    <xf numFmtId="0" fontId="2" fillId="29" borderId="0" xfId="0" applyFont="1" applyFill="1" applyAlignment="1">
      <alignment horizontal="justify" vertical="center" wrapText="1"/>
    </xf>
    <xf numFmtId="49" fontId="2" fillId="29" borderId="1" xfId="0" applyNumberFormat="1" applyFont="1" applyFill="1" applyBorder="1" applyAlignment="1">
      <alignment wrapText="1"/>
    </xf>
    <xf numFmtId="49" fontId="2" fillId="29" borderId="1" xfId="0" applyNumberFormat="1" applyFont="1" applyFill="1" applyBorder="1" applyAlignment="1">
      <alignment horizontal="left" wrapText="1"/>
    </xf>
    <xf numFmtId="0" fontId="2" fillId="0" borderId="1" xfId="0" applyFont="1" applyBorder="1" applyAlignment="1">
      <alignment vertical="top" wrapText="1"/>
    </xf>
    <xf numFmtId="0" fontId="63" fillId="0" borderId="1" xfId="0" applyFont="1" applyBorder="1" applyAlignment="1" applyProtection="1">
      <alignment horizontal="center" vertical="center" wrapText="1"/>
      <protection locked="0"/>
    </xf>
    <xf numFmtId="0" fontId="55" fillId="0" borderId="1" xfId="2" applyFont="1" applyFill="1" applyBorder="1" applyAlignment="1" applyProtection="1">
      <alignment horizontal="center" wrapText="1"/>
    </xf>
    <xf numFmtId="4" fontId="2" fillId="0" borderId="1" xfId="0" applyNumberFormat="1" applyFont="1" applyBorder="1" applyAlignment="1">
      <alignment horizontal="center" wrapText="1"/>
    </xf>
    <xf numFmtId="49" fontId="2" fillId="0" borderId="8" xfId="1" applyNumberFormat="1" applyBorder="1" applyAlignment="1">
      <alignment horizontal="center" wrapText="1"/>
    </xf>
    <xf numFmtId="0" fontId="55" fillId="0" borderId="1" xfId="2" applyFont="1" applyFill="1" applyBorder="1" applyAlignment="1" applyProtection="1"/>
    <xf numFmtId="0" fontId="2" fillId="0" borderId="1" xfId="0" applyFont="1" applyBorder="1" applyAlignment="1">
      <alignment horizontal="left" vertical="top" wrapText="1"/>
    </xf>
    <xf numFmtId="0" fontId="2" fillId="0" borderId="20" xfId="0" applyFont="1" applyBorder="1" applyAlignment="1">
      <alignment vertical="center" wrapText="1"/>
    </xf>
    <xf numFmtId="0" fontId="0" fillId="0" borderId="20" xfId="0" applyBorder="1" applyAlignment="1">
      <alignment vertical="center" wrapText="1"/>
    </xf>
    <xf numFmtId="0" fontId="2" fillId="0" borderId="0" xfId="0" applyFont="1"/>
    <xf numFmtId="0" fontId="67" fillId="0" borderId="0" xfId="0" applyFont="1"/>
    <xf numFmtId="4" fontId="2" fillId="29" borderId="1" xfId="0" applyNumberFormat="1" applyFont="1" applyFill="1" applyBorder="1" applyAlignment="1">
      <alignment horizontal="center" wrapText="1"/>
    </xf>
    <xf numFmtId="49" fontId="2" fillId="29" borderId="1" xfId="1" applyNumberFormat="1" applyFill="1" applyBorder="1" applyAlignment="1">
      <alignment horizontal="center" wrapText="1"/>
    </xf>
    <xf numFmtId="16" fontId="2" fillId="29" borderId="1" xfId="0" applyNumberFormat="1" applyFont="1" applyFill="1" applyBorder="1" applyAlignment="1">
      <alignment horizontal="center" wrapText="1"/>
    </xf>
    <xf numFmtId="0" fontId="63" fillId="29" borderId="1" xfId="0" applyFont="1" applyFill="1" applyBorder="1" applyAlignment="1">
      <alignment horizontal="center" vertical="center" wrapText="1"/>
    </xf>
    <xf numFmtId="0" fontId="63" fillId="0" borderId="1" xfId="0" applyFont="1" applyBorder="1" applyAlignment="1">
      <alignment horizontal="left" wrapText="1"/>
    </xf>
    <xf numFmtId="4" fontId="63" fillId="0" borderId="1" xfId="0" applyNumberFormat="1" applyFont="1" applyBorder="1" applyAlignment="1">
      <alignment horizontal="center" vertical="center" wrapText="1"/>
    </xf>
    <xf numFmtId="0" fontId="63" fillId="0" borderId="1" xfId="0" applyFont="1" applyBorder="1" applyAlignment="1">
      <alignment horizontal="left" vertical="top" wrapText="1"/>
    </xf>
    <xf numFmtId="0" fontId="63" fillId="0" borderId="1" xfId="0" applyFont="1" applyBorder="1" applyAlignment="1">
      <alignment horizontal="left" vertical="center" wrapText="1"/>
    </xf>
    <xf numFmtId="49" fontId="2" fillId="0" borderId="2" xfId="1" applyNumberFormat="1" applyBorder="1" applyAlignment="1">
      <alignment horizontal="center" wrapText="1"/>
    </xf>
    <xf numFmtId="0" fontId="63" fillId="0" borderId="1" xfId="0" applyFont="1" applyBorder="1" applyAlignment="1">
      <alignment horizontal="center" vertical="center" wrapText="1"/>
    </xf>
    <xf numFmtId="0" fontId="63" fillId="29" borderId="1" xfId="0" applyFont="1" applyFill="1" applyBorder="1" applyAlignment="1" applyProtection="1">
      <alignment horizontal="center" vertical="center" wrapText="1"/>
      <protection locked="0"/>
    </xf>
    <xf numFmtId="0" fontId="63" fillId="0" borderId="1" xfId="0" applyFont="1" applyBorder="1" applyAlignment="1" applyProtection="1">
      <alignment horizontal="left" vertical="center" wrapText="1"/>
      <protection locked="0"/>
    </xf>
    <xf numFmtId="0" fontId="63" fillId="29" borderId="1" xfId="0" applyFont="1" applyFill="1" applyBorder="1" applyAlignment="1">
      <alignment horizontal="left" vertical="center" wrapText="1"/>
    </xf>
    <xf numFmtId="4" fontId="63" fillId="29" borderId="1" xfId="0" applyNumberFormat="1" applyFont="1" applyFill="1" applyBorder="1" applyAlignment="1">
      <alignment horizontal="center" vertical="center" wrapText="1"/>
    </xf>
    <xf numFmtId="0" fontId="63" fillId="29" borderId="0" xfId="0" applyFont="1" applyFill="1" applyAlignment="1">
      <alignment horizontal="center" vertical="center" wrapText="1"/>
    </xf>
    <xf numFmtId="0" fontId="63" fillId="0" borderId="1" xfId="0" applyFont="1" applyBorder="1" applyAlignment="1">
      <alignment horizontal="center" vertical="top" wrapText="1"/>
    </xf>
    <xf numFmtId="4" fontId="63" fillId="29" borderId="1" xfId="0" applyNumberFormat="1" applyFont="1" applyFill="1" applyBorder="1" applyAlignment="1">
      <alignment horizontal="left" vertical="center" wrapText="1"/>
    </xf>
    <xf numFmtId="4" fontId="63" fillId="0" borderId="1" xfId="0" applyNumberFormat="1" applyFont="1" applyBorder="1" applyAlignment="1">
      <alignment horizontal="left" vertical="center" wrapText="1"/>
    </xf>
    <xf numFmtId="4" fontId="63" fillId="29" borderId="20" xfId="0" applyNumberFormat="1" applyFont="1" applyFill="1" applyBorder="1" applyAlignment="1">
      <alignment vertical="center" wrapText="1"/>
    </xf>
    <xf numFmtId="4" fontId="63" fillId="29" borderId="12" xfId="0" applyNumberFormat="1" applyFont="1" applyFill="1" applyBorder="1" applyAlignment="1">
      <alignment horizontal="left" vertical="center" wrapText="1"/>
    </xf>
    <xf numFmtId="4" fontId="63" fillId="0" borderId="20" xfId="0" applyNumberFormat="1" applyFont="1" applyBorder="1" applyAlignment="1">
      <alignment vertical="center" wrapText="1"/>
    </xf>
    <xf numFmtId="4" fontId="63" fillId="0" borderId="12" xfId="0" applyNumberFormat="1" applyFont="1" applyBorder="1" applyAlignment="1">
      <alignment horizontal="left" vertical="center" wrapText="1"/>
    </xf>
    <xf numFmtId="4" fontId="63" fillId="29" borderId="12" xfId="0" applyNumberFormat="1" applyFont="1" applyFill="1" applyBorder="1" applyAlignment="1">
      <alignment vertical="center" wrapText="1"/>
    </xf>
    <xf numFmtId="4" fontId="63" fillId="29" borderId="1" xfId="0" applyNumberFormat="1" applyFont="1" applyFill="1" applyBorder="1" applyAlignment="1">
      <alignment vertical="center" wrapText="1"/>
    </xf>
    <xf numFmtId="4" fontId="63" fillId="0" borderId="0" xfId="0" applyNumberFormat="1" applyFont="1" applyAlignment="1">
      <alignment horizontal="left" vertical="center" wrapText="1"/>
    </xf>
    <xf numFmtId="0" fontId="63" fillId="29" borderId="1" xfId="0" applyFont="1" applyFill="1" applyBorder="1" applyAlignment="1">
      <alignment vertical="center" wrapText="1"/>
    </xf>
    <xf numFmtId="164" fontId="63" fillId="0" borderId="1" xfId="3" applyFont="1" applyBorder="1" applyAlignment="1">
      <alignment vertical="center" wrapText="1"/>
    </xf>
    <xf numFmtId="164" fontId="63" fillId="0" borderId="1" xfId="3" applyFont="1" applyBorder="1" applyAlignment="1">
      <alignment horizontal="left" vertical="center" wrapText="1"/>
    </xf>
    <xf numFmtId="4" fontId="63" fillId="0" borderId="12" xfId="0" applyNumberFormat="1" applyFont="1" applyBorder="1" applyAlignment="1">
      <alignment horizontal="center" vertical="center" wrapText="1"/>
    </xf>
    <xf numFmtId="49" fontId="2" fillId="0" borderId="1" xfId="0" applyNumberFormat="1" applyFont="1" applyBorder="1" applyAlignment="1">
      <alignment horizontal="right" wrapText="1"/>
    </xf>
    <xf numFmtId="0" fontId="2" fillId="0" borderId="1" xfId="0" applyFont="1" applyBorder="1" applyAlignment="1">
      <alignment horizontal="right" wrapText="1"/>
    </xf>
    <xf numFmtId="4" fontId="2" fillId="0" borderId="1" xfId="0" applyNumberFormat="1" applyFont="1" applyBorder="1" applyAlignment="1">
      <alignment horizontal="right" wrapText="1"/>
    </xf>
    <xf numFmtId="49" fontId="2" fillId="0" borderId="1" xfId="0" applyNumberFormat="1" applyFont="1" applyBorder="1" applyAlignment="1">
      <alignment horizontal="right" vertical="center" wrapText="1"/>
    </xf>
    <xf numFmtId="49" fontId="2" fillId="0" borderId="1" xfId="0" applyNumberFormat="1" applyFont="1" applyBorder="1" applyAlignment="1">
      <alignment horizontal="right"/>
    </xf>
    <xf numFmtId="0" fontId="2" fillId="0" borderId="1" xfId="0" applyFont="1" applyBorder="1" applyAlignment="1">
      <alignment horizontal="right"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xf>
    <xf numFmtId="0" fontId="5" fillId="0" borderId="1" xfId="0" applyFont="1" applyBorder="1" applyAlignment="1">
      <alignment horizontal="center" wrapText="1"/>
    </xf>
    <xf numFmtId="0" fontId="2" fillId="0" borderId="1" xfId="0" applyFont="1" applyBorder="1" applyAlignment="1">
      <alignment horizontal="left" vertical="center"/>
    </xf>
    <xf numFmtId="0" fontId="57" fillId="0" borderId="1" xfId="0" applyFont="1" applyBorder="1" applyAlignment="1">
      <alignment horizontal="center" vertical="center" wrapText="1"/>
    </xf>
    <xf numFmtId="0" fontId="55" fillId="0" borderId="1" xfId="2" applyFont="1" applyFill="1" applyBorder="1" applyAlignment="1" applyProtection="1">
      <alignment horizontal="center" vertical="center" wrapText="1"/>
    </xf>
    <xf numFmtId="49" fontId="2" fillId="0" borderId="1" xfId="0" applyNumberFormat="1" applyFont="1" applyBorder="1" applyAlignment="1">
      <alignment horizontal="right" vertical="center"/>
    </xf>
    <xf numFmtId="0" fontId="55" fillId="0" borderId="1" xfId="2" applyFont="1" applyFill="1" applyBorder="1" applyAlignment="1" applyProtection="1">
      <alignment vertical="center" wrapText="1"/>
    </xf>
    <xf numFmtId="0" fontId="55" fillId="0" borderId="1" xfId="2" applyFont="1" applyFill="1" applyBorder="1" applyAlignment="1" applyProtection="1">
      <alignment vertical="center"/>
    </xf>
    <xf numFmtId="0" fontId="68" fillId="0" borderId="1" xfId="0" applyFont="1" applyBorder="1" applyAlignment="1">
      <alignment horizontal="right" vertical="center"/>
    </xf>
    <xf numFmtId="0" fontId="68" fillId="0" borderId="1" xfId="0" applyFont="1" applyBorder="1" applyAlignment="1">
      <alignment wrapText="1"/>
    </xf>
    <xf numFmtId="0" fontId="55" fillId="0" borderId="1" xfId="2" applyFont="1" applyFill="1" applyBorder="1" applyAlignment="1" applyProtection="1">
      <alignment horizontal="left" vertical="center" wrapText="1"/>
    </xf>
    <xf numFmtId="0" fontId="55" fillId="0" borderId="1" xfId="2" applyFont="1" applyFill="1" applyBorder="1" applyAlignment="1" applyProtection="1">
      <alignment wrapText="1"/>
    </xf>
    <xf numFmtId="0" fontId="55" fillId="0" borderId="1" xfId="2" applyFont="1" applyFill="1" applyBorder="1" applyAlignment="1" applyProtection="1">
      <alignment horizontal="left" wrapText="1"/>
    </xf>
    <xf numFmtId="0" fontId="57" fillId="0" borderId="1" xfId="0" applyFont="1" applyBorder="1" applyAlignment="1">
      <alignment horizontal="left" vertical="center" wrapText="1"/>
    </xf>
    <xf numFmtId="4" fontId="57" fillId="0" borderId="1" xfId="0" applyNumberFormat="1" applyFont="1" applyBorder="1" applyAlignment="1">
      <alignment horizontal="right" vertical="center" wrapText="1"/>
    </xf>
    <xf numFmtId="0" fontId="68" fillId="0" borderId="1" xfId="0" applyFont="1" applyBorder="1" applyAlignment="1">
      <alignment horizontal="center" vertical="center"/>
    </xf>
    <xf numFmtId="0" fontId="68" fillId="0" borderId="1" xfId="0" applyFont="1" applyBorder="1" applyAlignment="1">
      <alignment horizontal="left" vertical="center"/>
    </xf>
    <xf numFmtId="0" fontId="69" fillId="0" borderId="1" xfId="0" applyFont="1" applyBorder="1" applyAlignment="1">
      <alignment horizontal="center" vertical="center" wrapText="1"/>
    </xf>
    <xf numFmtId="0" fontId="69" fillId="0" borderId="1" xfId="0" applyFont="1" applyBorder="1" applyAlignment="1">
      <alignment wrapText="1"/>
    </xf>
    <xf numFmtId="0" fontId="68" fillId="0" borderId="1" xfId="0" applyFont="1" applyBorder="1" applyAlignment="1">
      <alignment horizontal="center" vertical="center" wrapText="1"/>
    </xf>
    <xf numFmtId="0" fontId="2" fillId="0" borderId="1" xfId="0" applyFont="1" applyBorder="1" applyAlignment="1">
      <alignment horizontal="left"/>
    </xf>
    <xf numFmtId="0" fontId="2" fillId="0" borderId="0" xfId="0" applyFont="1" applyAlignment="1">
      <alignment horizontal="left"/>
    </xf>
    <xf numFmtId="0" fontId="70" fillId="0" borderId="0" xfId="0" applyFont="1" applyAlignment="1">
      <alignment horizontal="left"/>
    </xf>
    <xf numFmtId="0" fontId="2" fillId="0" borderId="0" xfId="0" applyFont="1" applyAlignment="1">
      <alignment horizontal="left" wrapText="1"/>
    </xf>
    <xf numFmtId="0" fontId="2" fillId="0" borderId="12" xfId="0" applyFont="1" applyBorder="1" applyAlignment="1">
      <alignment horizontal="left" wrapText="1"/>
    </xf>
    <xf numFmtId="0" fontId="2" fillId="0" borderId="38" xfId="0" applyFont="1" applyBorder="1" applyAlignment="1">
      <alignment horizontal="left" wrapText="1"/>
    </xf>
    <xf numFmtId="49" fontId="71" fillId="0" borderId="0" xfId="0" applyNumberFormat="1" applyFont="1" applyAlignment="1">
      <alignment horizontal="right"/>
    </xf>
    <xf numFmtId="1" fontId="2" fillId="0" borderId="0" xfId="0" applyNumberFormat="1" applyFont="1"/>
    <xf numFmtId="0" fontId="70" fillId="0" borderId="0" xfId="0" applyFont="1" applyAlignment="1">
      <alignment wrapText="1"/>
    </xf>
    <xf numFmtId="0" fontId="70" fillId="0" borderId="1" xfId="0" applyFont="1" applyBorder="1" applyAlignment="1">
      <alignment horizontal="right"/>
    </xf>
    <xf numFmtId="0" fontId="70" fillId="0" borderId="0" xfId="0" applyFont="1" applyAlignment="1">
      <alignment horizontal="right"/>
    </xf>
    <xf numFmtId="0" fontId="70" fillId="0" borderId="0" xfId="0" applyFont="1"/>
    <xf numFmtId="49" fontId="2" fillId="0" borderId="0" xfId="0" applyNumberFormat="1" applyFont="1" applyAlignment="1">
      <alignment horizontal="right"/>
    </xf>
    <xf numFmtId="0" fontId="2" fillId="0" borderId="0" xfId="0" applyFont="1" applyAlignment="1">
      <alignment horizontal="right" wrapText="1"/>
    </xf>
    <xf numFmtId="0" fontId="70" fillId="0" borderId="0" xfId="0" applyFont="1" applyAlignment="1">
      <alignment horizontal="center" vertical="center"/>
    </xf>
    <xf numFmtId="0" fontId="2" fillId="0" borderId="1" xfId="7" applyBorder="1" applyAlignment="1">
      <alignment horizontal="left" wrapText="1"/>
    </xf>
    <xf numFmtId="0" fontId="2" fillId="0" borderId="1" xfId="7" applyBorder="1" applyAlignment="1">
      <alignment horizontal="right" wrapText="1"/>
    </xf>
    <xf numFmtId="49" fontId="2" fillId="0" borderId="1" xfId="7" applyNumberFormat="1" applyBorder="1" applyAlignment="1">
      <alignment horizontal="right" wrapText="1"/>
    </xf>
    <xf numFmtId="0" fontId="2" fillId="0" borderId="1" xfId="7" applyBorder="1" applyAlignment="1">
      <alignment horizontal="center" wrapText="1"/>
    </xf>
    <xf numFmtId="4" fontId="2" fillId="0" borderId="1" xfId="7" applyNumberFormat="1" applyBorder="1" applyAlignment="1">
      <alignment horizontal="right" wrapText="1"/>
    </xf>
    <xf numFmtId="1" fontId="2" fillId="0" borderId="1" xfId="7" applyNumberFormat="1" applyBorder="1" applyAlignment="1">
      <alignment horizontal="center" wrapText="1"/>
    </xf>
    <xf numFmtId="1" fontId="2" fillId="0" borderId="12" xfId="7" applyNumberFormat="1" applyBorder="1" applyAlignment="1">
      <alignment horizontal="center" wrapText="1"/>
    </xf>
    <xf numFmtId="0" fontId="2" fillId="0" borderId="1" xfId="7" applyBorder="1"/>
    <xf numFmtId="0" fontId="2" fillId="0" borderId="1" xfId="7" applyBorder="1" applyAlignment="1">
      <alignment horizontal="center"/>
    </xf>
    <xf numFmtId="0" fontId="2" fillId="0" borderId="1" xfId="7" applyBorder="1" applyAlignment="1">
      <alignment wrapText="1"/>
    </xf>
    <xf numFmtId="3" fontId="2" fillId="0" borderId="1" xfId="0" applyNumberFormat="1" applyFont="1" applyBorder="1" applyAlignment="1">
      <alignment horizontal="center" wrapText="1"/>
    </xf>
    <xf numFmtId="0" fontId="2" fillId="0" borderId="20" xfId="0" applyFont="1" applyBorder="1" applyAlignment="1">
      <alignment horizontal="left" wrapText="1"/>
    </xf>
    <xf numFmtId="49" fontId="2" fillId="0" borderId="12" xfId="0" applyNumberFormat="1" applyFont="1" applyBorder="1" applyAlignment="1">
      <alignment horizontal="right" wrapText="1"/>
    </xf>
    <xf numFmtId="0" fontId="27" fillId="0" borderId="1" xfId="0" applyFont="1" applyBorder="1"/>
    <xf numFmtId="49" fontId="2" fillId="0" borderId="1" xfId="1" applyNumberFormat="1" applyBorder="1" applyAlignment="1">
      <alignment horizontal="center" wrapText="1"/>
    </xf>
    <xf numFmtId="0" fontId="8" fillId="0" borderId="1" xfId="0" applyFont="1" applyBorder="1" applyAlignment="1">
      <alignment horizontal="center"/>
    </xf>
    <xf numFmtId="0" fontId="2" fillId="0" borderId="30" xfId="5" applyFont="1" applyFill="1" applyBorder="1" applyAlignment="1">
      <alignment horizontal="center" vertical="center" wrapText="1"/>
    </xf>
    <xf numFmtId="0" fontId="2" fillId="0" borderId="13" xfId="0" applyFont="1" applyBorder="1" applyAlignment="1">
      <alignment horizontal="left" wrapText="1"/>
    </xf>
    <xf numFmtId="4" fontId="2" fillId="0" borderId="13" xfId="0" applyNumberFormat="1" applyFont="1" applyBorder="1" applyAlignment="1">
      <alignment horizontal="right" wrapText="1"/>
    </xf>
    <xf numFmtId="49" fontId="2" fillId="0" borderId="9" xfId="0" applyNumberFormat="1" applyFont="1" applyBorder="1" applyAlignment="1">
      <alignment horizontal="right" wrapText="1"/>
    </xf>
    <xf numFmtId="0" fontId="2" fillId="0" borderId="9" xfId="0" applyFont="1" applyBorder="1" applyAlignment="1">
      <alignment horizontal="left" wrapText="1"/>
    </xf>
    <xf numFmtId="4" fontId="2" fillId="0" borderId="1" xfId="0" applyNumberFormat="1" applyFont="1" applyBorder="1" applyAlignment="1">
      <alignment horizontal="right"/>
    </xf>
    <xf numFmtId="49" fontId="17" fillId="5" borderId="13" xfId="0" applyNumberFormat="1" applyFont="1" applyFill="1" applyBorder="1" applyAlignment="1">
      <alignment horizontal="center" vertical="center" wrapText="1"/>
    </xf>
    <xf numFmtId="49" fontId="52" fillId="0" borderId="0" xfId="0" applyNumberFormat="1" applyFont="1" applyAlignment="1">
      <alignment horizontal="center"/>
    </xf>
    <xf numFmtId="49" fontId="49" fillId="0" borderId="0" xfId="0" applyNumberFormat="1" applyFont="1" applyAlignment="1">
      <alignment horizontal="center"/>
    </xf>
    <xf numFmtId="49" fontId="2" fillId="0" borderId="0" xfId="0" applyNumberFormat="1" applyFont="1" applyAlignment="1">
      <alignment horizontal="center"/>
    </xf>
    <xf numFmtId="49" fontId="49" fillId="0" borderId="0" xfId="0" applyNumberFormat="1" applyFont="1"/>
    <xf numFmtId="49" fontId="41" fillId="0" borderId="1" xfId="0" applyNumberFormat="1" applyFont="1" applyBorder="1" applyAlignment="1">
      <alignment horizontal="center" vertical="center"/>
    </xf>
    <xf numFmtId="49" fontId="49" fillId="0" borderId="0" xfId="0" applyNumberFormat="1" applyFont="1" applyAlignment="1">
      <alignment horizontal="center" vertical="center"/>
    </xf>
    <xf numFmtId="49" fontId="48" fillId="0" borderId="1" xfId="0" applyNumberFormat="1" applyFont="1" applyBorder="1" applyAlignment="1">
      <alignment horizontal="right"/>
    </xf>
    <xf numFmtId="49" fontId="56" fillId="0" borderId="0" xfId="0" applyNumberFormat="1" applyFont="1"/>
    <xf numFmtId="49" fontId="58" fillId="0" borderId="1" xfId="0" applyNumberFormat="1" applyFont="1" applyBorder="1" applyAlignment="1">
      <alignment horizontal="right"/>
    </xf>
    <xf numFmtId="49" fontId="2" fillId="29" borderId="0" xfId="0" applyNumberFormat="1" applyFont="1" applyFill="1" applyAlignment="1">
      <alignment horizontal="center"/>
    </xf>
    <xf numFmtId="49" fontId="2" fillId="0" borderId="0" xfId="0" applyNumberFormat="1" applyFont="1"/>
    <xf numFmtId="49" fontId="2" fillId="0" borderId="13" xfId="0" applyNumberFormat="1" applyFont="1" applyBorder="1" applyAlignment="1">
      <alignment horizontal="right"/>
    </xf>
    <xf numFmtId="49" fontId="2" fillId="0" borderId="18" xfId="0" applyNumberFormat="1" applyFont="1" applyBorder="1" applyAlignment="1">
      <alignment horizontal="right"/>
    </xf>
    <xf numFmtId="49" fontId="6" fillId="0" borderId="0" xfId="0" applyNumberFormat="1" applyFont="1"/>
    <xf numFmtId="49" fontId="2" fillId="18" borderId="10" xfId="1" applyNumberFormat="1" applyFill="1" applyBorder="1" applyAlignment="1">
      <alignment horizontal="center" wrapText="1"/>
    </xf>
    <xf numFmtId="49" fontId="53" fillId="0" borderId="0" xfId="0" applyNumberFormat="1" applyFont="1" applyAlignment="1">
      <alignment horizontal="center"/>
    </xf>
    <xf numFmtId="49" fontId="2" fillId="0" borderId="0" xfId="0" applyNumberFormat="1" applyFont="1" applyAlignment="1">
      <alignment horizontal="center" vertical="center"/>
    </xf>
    <xf numFmtId="49" fontId="26" fillId="0" borderId="1" xfId="0" applyNumberFormat="1" applyFont="1" applyBorder="1" applyAlignment="1">
      <alignment horizontal="center"/>
    </xf>
    <xf numFmtId="49" fontId="60" fillId="0" borderId="1" xfId="0" applyNumberFormat="1" applyFont="1" applyBorder="1" applyAlignment="1">
      <alignment horizontal="right"/>
    </xf>
    <xf numFmtId="49" fontId="57" fillId="0" borderId="1" xfId="0" applyNumberFormat="1" applyFont="1" applyBorder="1" applyAlignment="1">
      <alignment horizontal="right" vertical="center" wrapText="1"/>
    </xf>
    <xf numFmtId="49" fontId="72" fillId="0" borderId="1" xfId="0" applyNumberFormat="1" applyFont="1" applyBorder="1" applyAlignment="1">
      <alignment horizontal="right"/>
    </xf>
    <xf numFmtId="49" fontId="70" fillId="0" borderId="1" xfId="0" applyNumberFormat="1" applyFont="1" applyBorder="1" applyAlignment="1">
      <alignment horizontal="right"/>
    </xf>
    <xf numFmtId="49" fontId="70" fillId="0" borderId="0" xfId="0" applyNumberFormat="1" applyFont="1" applyAlignment="1">
      <alignment horizontal="right"/>
    </xf>
    <xf numFmtId="49" fontId="59" fillId="0" borderId="1" xfId="0" applyNumberFormat="1" applyFont="1" applyBorder="1" applyAlignment="1">
      <alignment horizontal="right"/>
    </xf>
    <xf numFmtId="49" fontId="48" fillId="0" borderId="1" xfId="0" applyNumberFormat="1" applyFont="1" applyBorder="1" applyAlignment="1">
      <alignment horizontal="center" vertical="center"/>
    </xf>
    <xf numFmtId="49" fontId="6" fillId="0" borderId="0" xfId="0" applyNumberFormat="1" applyFont="1" applyAlignment="1">
      <alignment horizontal="center" vertical="center"/>
    </xf>
    <xf numFmtId="49" fontId="49" fillId="0" borderId="1" xfId="0" applyNumberFormat="1" applyFont="1" applyBorder="1" applyAlignment="1">
      <alignment horizontal="center" vertical="center"/>
    </xf>
    <xf numFmtId="0" fontId="49" fillId="0" borderId="1" xfId="0" applyFont="1" applyBorder="1" applyAlignment="1">
      <alignment horizontal="center" vertical="center"/>
    </xf>
    <xf numFmtId="0" fontId="50" fillId="0" borderId="0" xfId="0" applyFont="1"/>
    <xf numFmtId="0" fontId="41" fillId="0" borderId="0" xfId="0" applyFont="1"/>
    <xf numFmtId="0" fontId="11" fillId="3" borderId="18" xfId="0" applyFont="1" applyFill="1" applyBorder="1" applyAlignment="1">
      <alignment horizontal="center" vertical="center" wrapText="1"/>
    </xf>
    <xf numFmtId="0" fontId="0" fillId="3" borderId="19" xfId="0" applyFill="1" applyBorder="1"/>
    <xf numFmtId="0" fontId="12" fillId="5" borderId="20" xfId="0" applyFont="1" applyFill="1" applyBorder="1" applyAlignment="1">
      <alignment horizontal="center" vertical="center"/>
    </xf>
    <xf numFmtId="0" fontId="12" fillId="5" borderId="15" xfId="0" applyFont="1" applyFill="1" applyBorder="1" applyAlignment="1">
      <alignment horizontal="center" vertical="center"/>
    </xf>
    <xf numFmtId="49" fontId="12" fillId="5" borderId="15" xfId="0" applyNumberFormat="1" applyFont="1" applyFill="1" applyBorder="1" applyAlignment="1">
      <alignment horizontal="center" vertical="center"/>
    </xf>
    <xf numFmtId="0" fontId="12" fillId="5" borderId="12" xfId="0" applyFont="1" applyFill="1" applyBorder="1" applyAlignment="1">
      <alignment horizontal="center" vertical="center"/>
    </xf>
    <xf numFmtId="0" fontId="12" fillId="4" borderId="1" xfId="0" applyFont="1" applyFill="1" applyBorder="1" applyAlignment="1">
      <alignment horizontal="center" vertical="center"/>
    </xf>
    <xf numFmtId="0" fontId="12" fillId="13" borderId="15" xfId="0" applyFont="1" applyFill="1" applyBorder="1" applyAlignment="1">
      <alignment horizontal="center" vertical="center"/>
    </xf>
    <xf numFmtId="0" fontId="12" fillId="13" borderId="12" xfId="0" applyFont="1" applyFill="1" applyBorder="1" applyAlignment="1">
      <alignment horizontal="center" vertical="center"/>
    </xf>
    <xf numFmtId="0" fontId="17" fillId="3" borderId="1" xfId="1" applyFont="1" applyFill="1" applyBorder="1" applyAlignment="1">
      <alignment horizontal="center" vertical="center" wrapText="1"/>
    </xf>
    <xf numFmtId="0" fontId="5" fillId="9" borderId="26" xfId="1" applyFont="1" applyFill="1" applyBorder="1" applyAlignment="1">
      <alignment horizontal="center" vertical="center" wrapText="1"/>
    </xf>
    <xf numFmtId="0" fontId="5" fillId="9" borderId="27" xfId="1" applyFont="1" applyFill="1" applyBorder="1" applyAlignment="1">
      <alignment horizontal="center" vertical="center" wrapText="1"/>
    </xf>
    <xf numFmtId="0" fontId="5" fillId="9" borderId="28" xfId="1" applyFont="1" applyFill="1" applyBorder="1" applyAlignment="1">
      <alignment horizontal="center" vertical="center" wrapText="1"/>
    </xf>
    <xf numFmtId="0" fontId="5" fillId="12" borderId="26" xfId="1" applyFont="1" applyFill="1" applyBorder="1" applyAlignment="1">
      <alignment horizontal="center" vertical="center" wrapText="1"/>
    </xf>
    <xf numFmtId="0" fontId="5" fillId="12" borderId="27" xfId="1" applyFont="1" applyFill="1" applyBorder="1" applyAlignment="1">
      <alignment horizontal="center" vertical="center" wrapText="1"/>
    </xf>
    <xf numFmtId="0" fontId="5" fillId="12" borderId="28" xfId="1" applyFont="1" applyFill="1" applyBorder="1" applyAlignment="1">
      <alignment horizontal="center" vertical="center" wrapText="1"/>
    </xf>
    <xf numFmtId="0" fontId="5" fillId="20" borderId="26" xfId="1" applyFont="1" applyFill="1" applyBorder="1" applyAlignment="1">
      <alignment horizontal="center" vertical="center" wrapText="1"/>
    </xf>
    <xf numFmtId="0" fontId="5" fillId="20" borderId="27" xfId="1" applyFont="1" applyFill="1" applyBorder="1" applyAlignment="1">
      <alignment horizontal="center" vertical="center" wrapText="1"/>
    </xf>
    <xf numFmtId="0" fontId="5" fillId="20" borderId="28" xfId="1" applyFont="1" applyFill="1" applyBorder="1" applyAlignment="1">
      <alignment horizontal="center" vertical="center" wrapText="1"/>
    </xf>
    <xf numFmtId="0" fontId="5" fillId="6" borderId="26" xfId="1" applyFont="1" applyFill="1" applyBorder="1" applyAlignment="1">
      <alignment horizontal="center" vertical="center" wrapText="1"/>
    </xf>
    <xf numFmtId="0" fontId="5" fillId="6" borderId="27" xfId="1" applyFont="1" applyFill="1" applyBorder="1" applyAlignment="1">
      <alignment horizontal="center" vertical="center" wrapText="1"/>
    </xf>
    <xf numFmtId="0" fontId="5" fillId="6" borderId="28" xfId="1" applyFont="1" applyFill="1" applyBorder="1" applyAlignment="1">
      <alignment horizontal="center" vertical="center" wrapText="1"/>
    </xf>
    <xf numFmtId="0" fontId="5" fillId="4" borderId="26" xfId="1" applyFont="1" applyFill="1" applyBorder="1" applyAlignment="1">
      <alignment horizontal="center" vertical="center" wrapText="1"/>
    </xf>
    <xf numFmtId="0" fontId="5" fillId="4" borderId="27" xfId="1" applyFont="1" applyFill="1" applyBorder="1" applyAlignment="1">
      <alignment horizontal="center" vertical="center" wrapText="1"/>
    </xf>
    <xf numFmtId="0" fontId="5" fillId="19" borderId="26" xfId="1" applyFont="1" applyFill="1" applyBorder="1" applyAlignment="1">
      <alignment horizontal="center" vertical="center" wrapText="1"/>
    </xf>
    <xf numFmtId="0" fontId="5" fillId="19" borderId="27" xfId="1" applyFont="1" applyFill="1" applyBorder="1" applyAlignment="1">
      <alignment horizontal="center" vertical="center" wrapText="1"/>
    </xf>
    <xf numFmtId="0" fontId="5" fillId="19" borderId="28" xfId="1" applyFont="1" applyFill="1" applyBorder="1" applyAlignment="1">
      <alignment horizontal="center" vertical="center" wrapText="1"/>
    </xf>
    <xf numFmtId="0" fontId="5" fillId="18" borderId="26" xfId="1" applyFont="1" applyFill="1" applyBorder="1" applyAlignment="1">
      <alignment horizontal="center" vertical="center" wrapText="1"/>
    </xf>
    <xf numFmtId="0" fontId="5" fillId="18" borderId="27" xfId="1" applyFont="1" applyFill="1" applyBorder="1" applyAlignment="1">
      <alignment horizontal="center" vertical="center" wrapText="1"/>
    </xf>
    <xf numFmtId="0" fontId="5" fillId="18" borderId="28" xfId="1" applyFont="1" applyFill="1" applyBorder="1" applyAlignment="1">
      <alignment horizontal="center" vertical="center" wrapText="1"/>
    </xf>
    <xf numFmtId="0" fontId="5" fillId="3" borderId="26" xfId="1" applyFont="1" applyFill="1" applyBorder="1" applyAlignment="1">
      <alignment horizontal="center" vertical="center" wrapText="1"/>
    </xf>
    <xf numFmtId="0" fontId="5" fillId="3" borderId="27" xfId="1" applyFont="1" applyFill="1" applyBorder="1" applyAlignment="1">
      <alignment horizontal="center" vertical="center" wrapText="1"/>
    </xf>
    <xf numFmtId="0" fontId="5" fillId="3" borderId="28" xfId="1" applyFont="1" applyFill="1" applyBorder="1" applyAlignment="1">
      <alignment horizontal="center" vertical="center" wrapText="1"/>
    </xf>
    <xf numFmtId="0" fontId="34" fillId="14" borderId="26" xfId="1" applyFont="1" applyFill="1" applyBorder="1" applyAlignment="1">
      <alignment horizontal="center" vertical="center" wrapText="1"/>
    </xf>
    <xf numFmtId="0" fontId="23" fillId="14" borderId="27" xfId="1" applyFont="1" applyFill="1" applyBorder="1" applyAlignment="1">
      <alignment horizontal="center" vertical="center" wrapText="1"/>
    </xf>
    <xf numFmtId="0" fontId="23" fillId="14" borderId="28" xfId="1" applyFont="1" applyFill="1" applyBorder="1" applyAlignment="1">
      <alignment horizontal="center" vertical="center" wrapText="1"/>
    </xf>
    <xf numFmtId="0" fontId="16" fillId="3" borderId="7" xfId="1" applyFont="1" applyFill="1" applyBorder="1" applyAlignment="1">
      <alignment horizontal="center" vertical="center" wrapText="1"/>
    </xf>
    <xf numFmtId="0" fontId="16" fillId="3" borderId="24" xfId="1" applyFont="1" applyFill="1" applyBorder="1" applyAlignment="1">
      <alignment horizontal="center" vertical="center" wrapText="1"/>
    </xf>
    <xf numFmtId="0" fontId="16" fillId="3" borderId="25" xfId="1" applyFont="1" applyFill="1" applyBorder="1" applyAlignment="1">
      <alignment horizontal="center" vertical="center" wrapText="1"/>
    </xf>
    <xf numFmtId="0" fontId="5" fillId="17" borderId="7" xfId="1" applyFont="1" applyFill="1" applyBorder="1" applyAlignment="1">
      <alignment horizontal="center" vertical="center" wrapText="1"/>
    </xf>
    <xf numFmtId="0" fontId="5" fillId="17" borderId="24" xfId="1" applyFont="1" applyFill="1" applyBorder="1" applyAlignment="1">
      <alignment horizontal="center" vertical="center" wrapText="1"/>
    </xf>
    <xf numFmtId="0" fontId="5" fillId="17" borderId="25" xfId="1" applyFont="1" applyFill="1" applyBorder="1" applyAlignment="1">
      <alignment horizontal="center" vertical="center" wrapText="1"/>
    </xf>
    <xf numFmtId="0" fontId="5" fillId="11" borderId="26" xfId="1" applyFont="1" applyFill="1" applyBorder="1" applyAlignment="1">
      <alignment horizontal="center" vertical="center" wrapText="1"/>
    </xf>
    <xf numFmtId="0" fontId="5" fillId="11" borderId="27" xfId="1" applyFont="1" applyFill="1" applyBorder="1" applyAlignment="1">
      <alignment horizontal="center" vertical="center" wrapText="1"/>
    </xf>
    <xf numFmtId="0" fontId="5" fillId="11" borderId="28" xfId="1" applyFont="1" applyFill="1" applyBorder="1" applyAlignment="1">
      <alignment horizontal="center" vertical="center" wrapText="1"/>
    </xf>
    <xf numFmtId="0" fontId="5" fillId="10" borderId="26" xfId="1" applyFont="1" applyFill="1" applyBorder="1" applyAlignment="1">
      <alignment horizontal="center" vertical="center" wrapText="1"/>
    </xf>
    <xf numFmtId="0" fontId="5" fillId="10" borderId="27" xfId="1" applyFont="1" applyFill="1" applyBorder="1" applyAlignment="1">
      <alignment horizontal="center" vertical="center" wrapText="1"/>
    </xf>
    <xf numFmtId="0" fontId="5" fillId="10" borderId="28" xfId="1" applyFont="1" applyFill="1" applyBorder="1" applyAlignment="1">
      <alignment horizontal="center" vertical="center" wrapText="1"/>
    </xf>
    <xf numFmtId="0" fontId="5" fillId="0" borderId="0" xfId="0" applyFont="1" applyAlignment="1">
      <alignment horizontal="left" wrapText="1"/>
    </xf>
  </cellXfs>
  <cellStyles count="8">
    <cellStyle name="Bad" xfId="4" builtinId="27"/>
    <cellStyle name="Comma" xfId="3" builtinId="3"/>
    <cellStyle name="Explanatory Text" xfId="5" builtinId="53"/>
    <cellStyle name="Hyperlink" xfId="2" builtinId="8"/>
    <cellStyle name="Normal" xfId="0" builtinId="0"/>
    <cellStyle name="Normal 2" xfId="1" xr:uid="{00000000-0005-0000-0000-000005000000}"/>
    <cellStyle name="Normal 3" xfId="6" xr:uid="{00000000-0005-0000-0000-000006000000}"/>
    <cellStyle name="Normalno 2" xfId="7"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61" Type="http://schemas.openxmlformats.org/officeDocument/2006/relationships/externalLink" Target="externalLinks/externalLink5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sharedStrings" Target="sharedStrings.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s>
</file>

<file path=xl/drawings/drawing1.xml><?xml version="1.0" encoding="utf-8"?>
<xdr:wsDr xmlns:xdr="http://schemas.openxmlformats.org/drawingml/2006/spreadsheetDrawing" xmlns:a="http://schemas.openxmlformats.org/drawingml/2006/main">
  <xdr:oneCellAnchor>
    <xdr:from>
      <xdr:col>8</xdr:col>
      <xdr:colOff>258535</xdr:colOff>
      <xdr:row>494</xdr:row>
      <xdr:rowOff>0</xdr:rowOff>
    </xdr:from>
    <xdr:ext cx="184731" cy="264560"/>
    <xdr:sp macro="" textlink="">
      <xdr:nvSpPr>
        <xdr:cNvPr id="2" name="TextBox 1">
          <a:extLst>
            <a:ext uri="{FF2B5EF4-FFF2-40B4-BE49-F238E27FC236}">
              <a16:creationId xmlns:a16="http://schemas.microsoft.com/office/drawing/2014/main" id="{CCF87152-2E7F-43DF-9B09-ADE516976BB1}"/>
            </a:ext>
          </a:extLst>
        </xdr:cNvPr>
        <xdr:cNvSpPr txBox="1"/>
      </xdr:nvSpPr>
      <xdr:spPr>
        <a:xfrm>
          <a:off x="14249702" y="4656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topolovsek/AppData/Local/Microsoft/Windows/Temporary%20Internet%20Files/Content.Outlook/YDJ4ZANH/tabele/IVAN&#268;ICA/2014/Detaljni%20obrazac%20201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LJUDSKA%20PRAVA\NATA&#352;A\Izvje&#353;&#263;e%20o%20financiranju%20projekata%20i%20programa%20%20o.c.d.%20u%202017\Copy%20of%20ZA-SLANJE-SVE%20OBJEDINJENO-Detaljno%20izvjesce%20za-2017.godinu-KULTUR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My%20Documents\IZVJESCA%20UDRUGE_PLAHTA\2017\novo%20rujan%202018\likovna%20novo%2011.9.Detaljno%20izvjesce%20za%202017.%20godin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IZVJESCA%20UDRUGE_PLAHTA\2017\novo%20rujan%202018\muzejska%20novo%20Detaljno%20izvjesce%20za%202017.%20godinu.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My%20Documents\IZVJESCA%20UDRUGE_PLAHTA\2017\novo%20rujan%202018\zbirke%20UdrugeDetaljno%20izvjesce%20za%202017.%20godinu,%20novo.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py%20of%20Detaljno%20izvjesce%202016_.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My%20Documents\IZVJESCA%20UDRUGE_PLAHTA\2017\novo%20rujan%202018\Detaljno%20izvjesce%20za%202017.%20godinu-%20knji&#382;ni&#269;n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My%20Documents\IZVJESCA%20UDRUGE_PLAHTA\2017\novo%20rujan%202018\Detaljno%20izvjesce%202017.%20-%20izdavanje%20knjiga%20i%20&#269;asopis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My%20Documents\IZVJESCA%20UDRUGE_PLAHTA\2017\novo%20rujan%202018\kazalisna%20Detaljno%20izvjesce%20za%202017.%20godinu-PLAHTA%20-%2021.%209.%202018_.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doslic/Desktop/kultura%202018/Copy%20of%20amaterizam%20novo%20Detaljno%20izvjesce%20za%202017.%20godinu.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My%20Documents\IZVJESCA%20UDRUGE_PLAHTA\2017\novo%20rujan%202018\KUD-%20Detaljno%20izvjesce%20za%202017.%20godinu%20JP.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ltopolovsek/AppData/Local/Microsoft/Windows/Temporary%20Internet%20Files/Content.Outlook/YDJ4ZANH/kazalisna%20Detaljno%20izvjesce%20za%202017.%20godinu-PLAHTA%20B%20-%202.%2010.%202018_.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My%20Documents\izvjestaji\Detaljno%20izvjesce%20za%202017%20godinu_novo.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ltopolovsek/AppData/Local/Microsoft/Windows/Temporary%20Internet%20Files/Content.Outlook/YDJ4ZANH/Copy%20of%20Detaljno%20izvjesce%20za%202017.%20godinu_jednokratn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ltopolovsek/AppData/Local/Microsoft/Windows/Temporary%20Internet%20Files/Content.Outlook/YDJ4ZANH/JEDNOKRATNA%20PLAHTA.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ltopolovsek/AppData/Local/Microsoft/Windows/Temporary%20Internet%20Files/Content.Outlook/YDJ4ZANH/Detaljno%20izvjesce%20za%202017.%20godinu%20ZADNJA%20VERZIJA.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ltopolovsek/AppData/Local/Microsoft/Windows/Temporary%20Internet%20Files/Content.Outlook/YDJ4ZANH/JP%20i%20jednokratna%20financijska%20potpora.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U:\My%20Documents\IZVJESCA%20UDRUGE_PLAHTA\2017\novo%20rujan%202018\Film%20Detaljno%20izvjesce%20za%202017%20godinu_nov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ltopolovsek/AppData/Local/Microsoft/Windows/Temporary%20Internet%20Files/Content.Outlook/YDJ4ZANH/Detaljno%20izvjesce%20za%202017%20godinu_dopuna.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ltopolovsek/AppData/Local/Microsoft/Windows/Temporary%20Internet%20Files/Content.Outlook/YDJ4ZANH/NOVO%20JP.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ltopolovsek/AppData/Local/Microsoft/Windows/Temporary%20Internet%20Files/Content.Outlook/YDJ4ZANH/GLAZBA-ISPRAVLJENO%20Detaljno%20izvjesce%20za%202017.%20godinu.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BRANITELJI%20Detaljno%20izvjesce%20za%202017.%20godinu.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ZDRAVSTVO%20Copy%20of%20Detaljno%20izvjesce%20za%202017%20godinu_FINAL_030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EU%20Detaljno%20izvje&#353;&#263;e_2017_Dr&#382;avna%20revizija_Ured%20za%20programe%20i%20projekte%20EU.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URED%20GRADONA&#268;ELNIKA%20Detaljno%20izvjesce%20za%202017%20(version%201).xlsb.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Detaljno%20izvjesce%20za%202017.%20godinu%20URED%20GRADONA&#268;ELNIKA.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ME&#272;UNARODNA%20Detaljno%20izvjesce%20za%202017.%20godinu_NOVO.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DENKOVSKI%20Detaljno%20izvjesce%20za%202017.%20godinu%20DD.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U:\My%20Documents\IZVJE&#352;&#262;A%20O%20RADU,%20PRORA&#268;UNU%20ITD%20UREDA%20GRADONA&#268;ELNIKA\Elizabeta%20Knor\Detaljno%20izvjesce%20201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My%20Documents\IZVJE&#352;&#262;A%20O%20RADU,%20PRORA&#268;UNU%20ITD%20UREDA%20GRADONA&#268;ELNIKA\Elizabeta%20Knor\URED%20GRADONA&#268;ELNIKA%20Detaljno%20izvjesce%20za%202016.%20godinu.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MLADI.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idomijan/AppData/Local/Microsoft/Windows/Temporary%20Internet%20Files/Content.Outlook/7FDMI6G1/JAVNI%20NATJE&#268;AJ%20POZIV%20IZVI&#272;A&#268;I%20(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idomijan/AppData/Local/Microsoft/Windows/Temporary%20Internet%20Files/Content.Outlook/7FDMI6G1/Copy%20of%20Detaljno%20izvjesce%20za%202016.%20godinu%20NOVO-B.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PRED&#352;KOLSKI%20Copy%20of%20Detaljno%20izvjesce%20za%202017%20%20godinu.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OBRAZOVANJE%20Detaljno%20izvjesce%20za%202017.%20godinu.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mwolf/Desktop/Detaljno%20izvjesce%202016.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mwolf/Desktop/Detaljno%20izvjesce.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SPORT%20Detaljno%20izvjesce%20za%202017%20%20godinu.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HITNE%20SITUACIJE%20Detaljno%20izvjesce%20za%202017.%20godinu.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U:\UDRUGE\Izvje&#353;&#263;e%20Vlada%20RH\2017\PODUZETNI&#352;TVO%20Detaljno%20izvjesce%20za%202017.%20godinu.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Copy%20of%20Detaljno%20izvjesce%20za%202017.%20godinu%20(002).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petek/Desktop/Folder/FOLDER2/Detaljno%20izvjesce%20za%202016%20godinuBBC.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atoth/Desktop/Maja_Izvje&#353;&#263;e%20za%20reviziju_srpanj%202018/Za%20objediniti/Copy%20of%20Detaljno%20izvjesce%20za%202017.%20godinu%20IV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atoth/Desktop/Maja_Izvje&#353;&#263;e%20za%20reviziju_srpanj%202018/Za%20objediniti/Detaljno%20izvjesce%20za%202017.%20godinu%20udruge%20MP.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toth/Desktop/Maja_Izvje&#353;&#263;e%20za%20reviziju_srpanj%202018/Za%20objediniti/Detaljno%20izvjesce%20za%202017.%20godinu%20%2528Jasna%20Tucak%2529.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ABBA\Detaljno%20izvjesce%20za%202017.%20godinu%20(2bbcdeFGH).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toth/Desktop/Maja_Izvje&#353;&#263;e%20za%20reviziju_srpanj%202018/Za%20objediniti/Detaljno%20izvjesce%20za%202017.%20godinu%20%2528soba%2079%2529.xlsx"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Copy%20of%20Detaljno%20izvjesce%20za%202017%20godinu_OBJEDINJENO_RAZVRSTANOivvvvv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SOCIJALA%20Detaljno%20izvjesce%20za%202017.%20godinu_zavr&#353;no!,%2025.07..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OKOLI&#352;%20I%20ENERGETIKA%20Detaljno%20izvjesce%20za%202017.%20godinu.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7\GUP&#352;-%20IZVJE&#352;TAJ%20ZA%20DR&#381;AVNU%20REVIZIJU%20ZA%202017.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GUP&#352;-%20VLADINO%20IZVJE&#352;&#262;E%20ZA%202016.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U:\My%20Documents\IZVJESCA%20UDRUGE_PLAHTA\2017\novo%20rujan%202018\inovativna%20novo%20%20Detaljno%20izvjesce%20za%202017%20%20godinu.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nvucic/AppData/Local/Microsoft/Windows/INetCache/Content.Outlook/2WL5MZ86/Detaljno%20izvjesce%20za%202017.%20godin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 val="Legenda 1 - OPĆA PODRUČJA"/>
      <sheetName val="Legenda 1A - spec. područja"/>
      <sheetName val="Legenda 2 - korisnička skup"/>
      <sheetName val="Legenda 3 - aktivnosti"/>
      <sheetName val="Legenda 4 - teritorijalna zastu"/>
    </sheetNames>
    <sheetDataSet>
      <sheetData sheetId="0" refreshError="1">
        <row r="4">
          <cell r="E4" t="str">
            <v>1145</v>
          </cell>
        </row>
        <row r="79">
          <cell r="K79">
            <v>915026066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4 - Teritorijalna zast."/>
      <sheetName val="Legenda 3 - Tip aktivnosti"/>
      <sheetName val="Legenda 2 - Korisnička skupina"/>
      <sheetName val="Legenda 1A - Spec. područja fin"/>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3 - Tip aktivnosti"/>
      <sheetName val="Legenda 2 - Korisnička skupina"/>
      <sheetName val="Legenda 4 - Teritorijalna zast."/>
      <sheetName val="Legenda OND - Oblik i namjena"/>
      <sheetName val="Legenda IZ - Izvor DS"/>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3 - Tip aktivnosti"/>
      <sheetName val="Legenda 1 - Spec. područja fin"/>
      <sheetName val="Legenda 2 - Korisnička skupina"/>
      <sheetName val="Legenda OND - Oblik i namjena"/>
      <sheetName val="Legenda IZ - Izvor DS"/>
      <sheetName val="Legenda 4 - Teritorijalna zas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Sheet12"/>
      <sheetName val="Sheet9"/>
      <sheetName val="Sheet10"/>
      <sheetName val="Sheet2"/>
      <sheetName val="Sheet3"/>
      <sheetName val="Sheet4"/>
      <sheetName val="Sheet5"/>
      <sheetName val="Sheet6"/>
      <sheetName val="Sheet7"/>
      <sheetName val="Sheet8"/>
      <sheetName val="Sheet1"/>
      <sheetName val="Legenda IZ - Izvor DS"/>
      <sheetName val="Legenda OND - Oblik i namjena"/>
      <sheetName val="Sheet11"/>
      <sheetName val="Legenda 1 - Spec. područja fin"/>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refreshError="1"/>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refreshError="1"/>
      <sheetData sheetId="1"/>
      <sheetData sheetId="2"/>
      <sheetData sheetId="3"/>
      <sheetData sheetId="4"/>
      <sheetData sheetId="5"/>
      <sheetData sheetId="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OND - Oblik i namjena"/>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Sheet1"/>
      <sheetName val="Sheet2"/>
      <sheetName val="Sheet3"/>
      <sheetName val="Sheet4"/>
      <sheetName val="Legenda IZ - Izvor DS"/>
      <sheetName val="Legenda OND - Oblik i namjena"/>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9"/>
    </sheetNames>
    <sheetDataSet>
      <sheetData sheetId="0"/>
      <sheetData sheetId="1"/>
      <sheetData sheetId="2"/>
      <sheetData sheetId="3"/>
      <sheetData sheetId="4"/>
      <sheetData sheetId="5"/>
      <sheetData sheetId="6"/>
      <sheetData sheetId="7"/>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3 - Tip aktivnosti"/>
      <sheetName val="Legenda 1 - Spec. područja fin"/>
      <sheetName val="Legenda 2 - Korisnička skupina"/>
      <sheetName val="Legenda OND - Oblik i namjena"/>
      <sheetName val="Legenda IZ - Izvor DS"/>
      <sheetName val="Legenda 4 - Teritorijalna zas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3 - Tip aktivnosti"/>
      <sheetName val="Legenda 1 - Spec. područja fin"/>
      <sheetName val="Legenda 2 - Korisnička skupina"/>
      <sheetName val="Legenda OND - Oblik i namjena"/>
      <sheetName val="Legenda IZ - Izvor DS"/>
      <sheetName val="Legenda 4 - Teritorijalna zas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Sheet8"/>
      <sheetName val="Sheet7"/>
      <sheetName val="Sheet2"/>
      <sheetName val="Sheet3"/>
      <sheetName val="Sheet4"/>
      <sheetName val="Sheet5"/>
      <sheetName val="Sheet6"/>
      <sheetName val="Sheet1"/>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OND - Oblik i namjena"/>
      <sheetName val="Legenda IZ - Izvor DS"/>
    </sheetNames>
    <sheetDataSet>
      <sheetData sheetId="0" refreshError="1"/>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3 - Tip aktivnosti"/>
      <sheetName val="Legenda 1 - Spec. područja fin"/>
      <sheetName val="Legenda 2 - Korisnička skupina"/>
      <sheetName val="Legenda OND - Oblik i namjena"/>
      <sheetName val="Legenda IZ - Izvor DS"/>
      <sheetName val="Legenda 4 - Teritorijalna zas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4 - Teritorijalna zast."/>
      <sheetName val="Legenda 3 - Tip aktivnosti"/>
      <sheetName val="Legenda 2 - Korisnička skupina"/>
      <sheetName val="Legenda 1A - Spec. područja fin"/>
      <sheetName val="Legenda 1 - Opća područja fin."/>
    </sheetNames>
    <sheetDataSet>
      <sheetData sheetId="0" refreshError="1"/>
      <sheetData sheetId="1" refreshError="1"/>
      <sheetData sheetId="2" refreshError="1"/>
      <sheetData sheetId="3" refreshError="1"/>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hsld.vepar.cucerje@gmail.com" TargetMode="External"/><Relationship Id="rId299" Type="http://schemas.openxmlformats.org/officeDocument/2006/relationships/hyperlink" Target="mailto:tbeganovic.huhiv@gmail.com" TargetMode="External"/><Relationship Id="rId21" Type="http://schemas.openxmlformats.org/officeDocument/2006/relationships/hyperlink" Target="http://www.ld-fazan.com.hr/" TargetMode="External"/><Relationship Id="rId63" Type="http://schemas.openxmlformats.org/officeDocument/2006/relationships/hyperlink" Target="http://www.danpodan/" TargetMode="External"/><Relationship Id="rId159" Type="http://schemas.openxmlformats.org/officeDocument/2006/relationships/hyperlink" Target="mailto:savez.inovatora.zagreba@zg.htnet.hr" TargetMode="External"/><Relationship Id="rId324" Type="http://schemas.openxmlformats.org/officeDocument/2006/relationships/hyperlink" Target="mailto:info@uppt.hr" TargetMode="External"/><Relationship Id="rId366" Type="http://schemas.openxmlformats.org/officeDocument/2006/relationships/hyperlink" Target="http://www.epilepsija.hr/" TargetMode="External"/><Relationship Id="rId170" Type="http://schemas.openxmlformats.org/officeDocument/2006/relationships/hyperlink" Target="mailto:info@isum.hr" TargetMode="External"/><Relationship Id="rId226" Type="http://schemas.openxmlformats.org/officeDocument/2006/relationships/hyperlink" Target="http://www.psivodici.hr/hr/kontakt" TargetMode="External"/><Relationship Id="rId433" Type="http://schemas.openxmlformats.org/officeDocument/2006/relationships/hyperlink" Target="http://www.pen.hr/" TargetMode="External"/><Relationship Id="rId268" Type="http://schemas.openxmlformats.org/officeDocument/2006/relationships/hyperlink" Target="mailto:zdmedjimurje@gmail.com" TargetMode="External"/><Relationship Id="rId475" Type="http://schemas.openxmlformats.org/officeDocument/2006/relationships/hyperlink" Target="mailto:tajnik@hrsk.hr" TargetMode="External"/><Relationship Id="rId32" Type="http://schemas.openxmlformats.org/officeDocument/2006/relationships/hyperlink" Target="http://www.p&#269;elinjak.hr/" TargetMode="External"/><Relationship Id="rId74" Type="http://schemas.openxmlformats.org/officeDocument/2006/relationships/hyperlink" Target="http://www.prijatelji-zivotinja.hr/" TargetMode="External"/><Relationship Id="rId128" Type="http://schemas.openxmlformats.org/officeDocument/2006/relationships/hyperlink" Target="http://www.odraz.hr/" TargetMode="External"/><Relationship Id="rId335" Type="http://schemas.openxmlformats.org/officeDocument/2006/relationships/hyperlink" Target="http://www.zaklada-ana-rukavina.hr/" TargetMode="External"/><Relationship Id="rId377" Type="http://schemas.openxmlformats.org/officeDocument/2006/relationships/hyperlink" Target="http://www.hgzd.hr/" TargetMode="External"/><Relationship Id="rId500" Type="http://schemas.openxmlformats.org/officeDocument/2006/relationships/drawing" Target="../drawings/drawing1.xml"/><Relationship Id="rId5" Type="http://schemas.openxmlformats.org/officeDocument/2006/relationships/hyperlink" Target="mailto:info@pdz.hr" TargetMode="External"/><Relationship Id="rId181" Type="http://schemas.openxmlformats.org/officeDocument/2006/relationships/hyperlink" Target="mailto:info@isum.hr" TargetMode="External"/><Relationship Id="rId237" Type="http://schemas.openxmlformats.org/officeDocument/2006/relationships/hyperlink" Target="http://www.zg-magazin.com.hr/" TargetMode="External"/><Relationship Id="rId402" Type="http://schemas.openxmlformats.org/officeDocument/2006/relationships/hyperlink" Target="mailto:slaven.goricki@gmail.com" TargetMode="External"/><Relationship Id="rId279" Type="http://schemas.openxmlformats.org/officeDocument/2006/relationships/hyperlink" Target="http://www.zd-sinac.hr/" TargetMode="External"/><Relationship Id="rId444" Type="http://schemas.openxmlformats.org/officeDocument/2006/relationships/hyperlink" Target="mailto:marija.valcic@bak.hr" TargetMode="External"/><Relationship Id="rId486" Type="http://schemas.openxmlformats.org/officeDocument/2006/relationships/hyperlink" Target="mailto:tanja.horvat@hznet.hr" TargetMode="External"/><Relationship Id="rId43" Type="http://schemas.openxmlformats.org/officeDocument/2006/relationships/hyperlink" Target="mailto:info@udruga-rina.hr" TargetMode="External"/><Relationship Id="rId139" Type="http://schemas.openxmlformats.org/officeDocument/2006/relationships/hyperlink" Target="http://www.zelena-akcija.hr/" TargetMode="External"/><Relationship Id="rId290" Type="http://schemas.openxmlformats.org/officeDocument/2006/relationships/hyperlink" Target="mailto:mipz.zg@gmail.com" TargetMode="External"/><Relationship Id="rId304" Type="http://schemas.openxmlformats.org/officeDocument/2006/relationships/hyperlink" Target="http://www.humh.hr/" TargetMode="External"/><Relationship Id="rId346" Type="http://schemas.openxmlformats.org/officeDocument/2006/relationships/hyperlink" Target="mailto:palijativnaskrb@ofs.hr" TargetMode="External"/><Relationship Id="rId388" Type="http://schemas.openxmlformats.org/officeDocument/2006/relationships/hyperlink" Target="mailto:nikola.kristic@hrt.hr" TargetMode="External"/><Relationship Id="rId85" Type="http://schemas.openxmlformats.org/officeDocument/2006/relationships/hyperlink" Target="mailto:info@vinoputi.hr" TargetMode="External"/><Relationship Id="rId150" Type="http://schemas.openxmlformats.org/officeDocument/2006/relationships/hyperlink" Target="mailto:dijana.deskovic@spona.hr" TargetMode="External"/><Relationship Id="rId192" Type="http://schemas.openxmlformats.org/officeDocument/2006/relationships/hyperlink" Target="http://www.hife.hr/" TargetMode="External"/><Relationship Id="rId206" Type="http://schemas.openxmlformats.org/officeDocument/2006/relationships/hyperlink" Target="http://www.soih.hr/" TargetMode="External"/><Relationship Id="rId413" Type="http://schemas.openxmlformats.org/officeDocument/2006/relationships/hyperlink" Target="http://www.hrmud.hr/" TargetMode="External"/><Relationship Id="rId248" Type="http://schemas.openxmlformats.org/officeDocument/2006/relationships/hyperlink" Target="mailto:ured@vila-velebita.hr" TargetMode="External"/><Relationship Id="rId455" Type="http://schemas.openxmlformats.org/officeDocument/2006/relationships/hyperlink" Target="mailto:komin@net.hr" TargetMode="External"/><Relationship Id="rId497" Type="http://schemas.openxmlformats.org/officeDocument/2006/relationships/hyperlink" Target="mailto:info@professor.balthazar.com" TargetMode="External"/><Relationship Id="rId12" Type="http://schemas.openxmlformats.org/officeDocument/2006/relationships/hyperlink" Target="mailto:ribolovodra@gmail.com" TargetMode="External"/><Relationship Id="rId108" Type="http://schemas.openxmlformats.org/officeDocument/2006/relationships/hyperlink" Target="mailto:lovackodrustvoprepelica@gmail.com" TargetMode="External"/><Relationship Id="rId315" Type="http://schemas.openxmlformats.org/officeDocument/2006/relationships/hyperlink" Target="http://www.hzf.hr/" TargetMode="External"/><Relationship Id="rId357" Type="http://schemas.openxmlformats.org/officeDocument/2006/relationships/hyperlink" Target="http://www.hlz.hr/" TargetMode="External"/><Relationship Id="rId54" Type="http://schemas.openxmlformats.org/officeDocument/2006/relationships/hyperlink" Target="http://www.mojkvart.hr/" TargetMode="External"/><Relationship Id="rId96" Type="http://schemas.openxmlformats.org/officeDocument/2006/relationships/hyperlink" Target="mailto:boris.bradic1@gmail.com" TargetMode="External"/><Relationship Id="rId161" Type="http://schemas.openxmlformats.org/officeDocument/2006/relationships/hyperlink" Target="http://www.udruzenje-kozmeticara-rh.hr/" TargetMode="External"/><Relationship Id="rId217" Type="http://schemas.openxmlformats.org/officeDocument/2006/relationships/hyperlink" Target="http://wwww.croatianmakers.hr/" TargetMode="External"/><Relationship Id="rId399" Type="http://schemas.openxmlformats.org/officeDocument/2006/relationships/hyperlink" Target="mailto:gjalski.filipovic@gmail.com" TargetMode="External"/><Relationship Id="rId259" Type="http://schemas.openxmlformats.org/officeDocument/2006/relationships/hyperlink" Target="http://www.udruga-hrvata-iz-srijema.hr/" TargetMode="External"/><Relationship Id="rId424" Type="http://schemas.openxmlformats.org/officeDocument/2006/relationships/hyperlink" Target="http://www.zenstud.hr/" TargetMode="External"/><Relationship Id="rId466" Type="http://schemas.openxmlformats.org/officeDocument/2006/relationships/hyperlink" Target="mailto:samsa@zg.t-com.hr" TargetMode="External"/><Relationship Id="rId23" Type="http://schemas.openxmlformats.org/officeDocument/2006/relationships/hyperlink" Target="http://www.oazainfo.hr/" TargetMode="External"/><Relationship Id="rId119" Type="http://schemas.openxmlformats.org/officeDocument/2006/relationships/hyperlink" Target="mailto:fazan.brezovica.kraljevec@gmail.com" TargetMode="External"/><Relationship Id="rId270" Type="http://schemas.openxmlformats.org/officeDocument/2006/relationships/hyperlink" Target="mailto:bokelji809.zagreb@gmail.com" TargetMode="External"/><Relationship Id="rId326" Type="http://schemas.openxmlformats.org/officeDocument/2006/relationships/hyperlink" Target="mailto:tomislav.beganovic@huhiv.hr" TargetMode="External"/><Relationship Id="rId65" Type="http://schemas.openxmlformats.org/officeDocument/2006/relationships/hyperlink" Target="mailto:jockey.klub@gmail.com" TargetMode="External"/><Relationship Id="rId130" Type="http://schemas.openxmlformats.org/officeDocument/2006/relationships/hyperlink" Target="http://www.ronitisemora.hr/" TargetMode="External"/><Relationship Id="rId368" Type="http://schemas.openxmlformats.org/officeDocument/2006/relationships/hyperlink" Target="http://www.hlz.hr/" TargetMode="External"/><Relationship Id="rId172" Type="http://schemas.openxmlformats.org/officeDocument/2006/relationships/hyperlink" Target="mailto:ured.udrugafranak@gmail.com" TargetMode="External"/><Relationship Id="rId228" Type="http://schemas.openxmlformats.org/officeDocument/2006/relationships/hyperlink" Target="mailto:tanja.tandara1@za.t-com.hr" TargetMode="External"/><Relationship Id="rId435" Type="http://schemas.openxmlformats.org/officeDocument/2006/relationships/hyperlink" Target="http://www.pen.hr/" TargetMode="External"/><Relationship Id="rId477" Type="http://schemas.openxmlformats.org/officeDocument/2006/relationships/hyperlink" Target="mailto:maja.kelkope@yahoo.com" TargetMode="External"/><Relationship Id="rId281" Type="http://schemas.openxmlformats.org/officeDocument/2006/relationships/hyperlink" Target="http://www.hdk-cdc.hr/" TargetMode="External"/><Relationship Id="rId337" Type="http://schemas.openxmlformats.org/officeDocument/2006/relationships/hyperlink" Target="http://www.uddk.hr/" TargetMode="External"/><Relationship Id="rId34" Type="http://schemas.openxmlformats.org/officeDocument/2006/relationships/hyperlink" Target="mailto:fazan.sestine@gmail.com" TargetMode="External"/><Relationship Id="rId76" Type="http://schemas.openxmlformats.org/officeDocument/2006/relationships/hyperlink" Target="http://www.tornjak.hr/" TargetMode="External"/><Relationship Id="rId141" Type="http://schemas.openxmlformats.org/officeDocument/2006/relationships/hyperlink" Target="http://www.zagrebacki-potrosaci.hr/" TargetMode="External"/><Relationship Id="rId379" Type="http://schemas.openxmlformats.org/officeDocument/2006/relationships/hyperlink" Target="mailto:kdbhpreporod@kdbhpreporod.hr" TargetMode="External"/><Relationship Id="rId7" Type="http://schemas.openxmlformats.org/officeDocument/2006/relationships/hyperlink" Target="mailto:info@pdz.hr" TargetMode="External"/><Relationship Id="rId183" Type="http://schemas.openxmlformats.org/officeDocument/2006/relationships/hyperlink" Target="mailto:info@isum.hr" TargetMode="External"/><Relationship Id="rId239" Type="http://schemas.openxmlformats.org/officeDocument/2006/relationships/hyperlink" Target="http://www.forum.tm/" TargetMode="External"/><Relationship Id="rId390" Type="http://schemas.openxmlformats.org/officeDocument/2006/relationships/hyperlink" Target="http://www.gajde.com/" TargetMode="External"/><Relationship Id="rId404" Type="http://schemas.openxmlformats.org/officeDocument/2006/relationships/hyperlink" Target="mailto:zakladacvv@gmail.com" TargetMode="External"/><Relationship Id="rId446" Type="http://schemas.openxmlformats.org/officeDocument/2006/relationships/hyperlink" Target="http://www.mochvara.hr/" TargetMode="External"/><Relationship Id="rId250" Type="http://schemas.openxmlformats.org/officeDocument/2006/relationships/hyperlink" Target="mailto:husinska.buna.zg@gmail.com" TargetMode="External"/><Relationship Id="rId292" Type="http://schemas.openxmlformats.org/officeDocument/2006/relationships/hyperlink" Target="mailto:jablani.poplartrees@gmail.com" TargetMode="External"/><Relationship Id="rId306" Type="http://schemas.openxmlformats.org/officeDocument/2006/relationships/hyperlink" Target="http://www.huhiv.hr/" TargetMode="External"/><Relationship Id="rId488" Type="http://schemas.openxmlformats.org/officeDocument/2006/relationships/hyperlink" Target="mailto:galerija@grupa69" TargetMode="External"/><Relationship Id="rId24" Type="http://schemas.openxmlformats.org/officeDocument/2006/relationships/hyperlink" Target="mailto:udruga.vestigium@gmail.com" TargetMode="External"/><Relationship Id="rId45" Type="http://schemas.openxmlformats.org/officeDocument/2006/relationships/hyperlink" Target="mailto:udruga@psivodici.hr" TargetMode="External"/><Relationship Id="rId66" Type="http://schemas.openxmlformats.org/officeDocument/2006/relationships/hyperlink" Target="http://www.jockey-klub.hr/" TargetMode="External"/><Relationship Id="rId87" Type="http://schemas.openxmlformats.org/officeDocument/2006/relationships/hyperlink" Target="mailto:vinoljupci@gmail.com" TargetMode="External"/><Relationship Id="rId110" Type="http://schemas.openxmlformats.org/officeDocument/2006/relationships/hyperlink" Target="mailto:helena@analitika.hr" TargetMode="External"/><Relationship Id="rId131" Type="http://schemas.openxmlformats.org/officeDocument/2006/relationships/hyperlink" Target="mailto:ured@oazainfo.hr" TargetMode="External"/><Relationship Id="rId327" Type="http://schemas.openxmlformats.org/officeDocument/2006/relationships/hyperlink" Target="mailto:info@huhiv.hr" TargetMode="External"/><Relationship Id="rId348" Type="http://schemas.openxmlformats.org/officeDocument/2006/relationships/hyperlink" Target="mailto:zdravipodsuncem@gmail.com" TargetMode="External"/><Relationship Id="rId369" Type="http://schemas.openxmlformats.org/officeDocument/2006/relationships/hyperlink" Target="mailto:lkopacevic@gmail.com" TargetMode="External"/><Relationship Id="rId152" Type="http://schemas.openxmlformats.org/officeDocument/2006/relationships/hyperlink" Target="http://www.krug.com.hr/" TargetMode="External"/><Relationship Id="rId173" Type="http://schemas.openxmlformats.org/officeDocument/2006/relationships/hyperlink" Target="http://www.udrugafranak.hr/" TargetMode="External"/><Relationship Id="rId194" Type="http://schemas.openxmlformats.org/officeDocument/2006/relationships/hyperlink" Target="mailto:mindasin@gmail.com" TargetMode="External"/><Relationship Id="rId208" Type="http://schemas.openxmlformats.org/officeDocument/2006/relationships/hyperlink" Target="http://www.kossp.hr/" TargetMode="External"/><Relationship Id="rId229" Type="http://schemas.openxmlformats.org/officeDocument/2006/relationships/hyperlink" Target="mailto:korakpokorak@korakpokorak.hr" TargetMode="External"/><Relationship Id="rId380" Type="http://schemas.openxmlformats.org/officeDocument/2006/relationships/hyperlink" Target="http://www.kdbhpreporod.hr/" TargetMode="External"/><Relationship Id="rId415" Type="http://schemas.openxmlformats.org/officeDocument/2006/relationships/hyperlink" Target="http://www.kuca.senoa.eu/udruga-svi-nasi-senoe" TargetMode="External"/><Relationship Id="rId436" Type="http://schemas.openxmlformats.org/officeDocument/2006/relationships/hyperlink" Target="mailto:hrvatski.p.e.n.centar@zg.t-com.hr" TargetMode="External"/><Relationship Id="rId457" Type="http://schemas.openxmlformats.org/officeDocument/2006/relationships/hyperlink" Target="mailto:tihomir.zlatic@zg.t-com.hr" TargetMode="External"/><Relationship Id="rId240" Type="http://schemas.openxmlformats.org/officeDocument/2006/relationships/hyperlink" Target="http://www.likaclub.eu/" TargetMode="External"/><Relationship Id="rId261" Type="http://schemas.openxmlformats.org/officeDocument/2006/relationships/hyperlink" Target="mailto:josip.beco.vuckovic@gmail.com" TargetMode="External"/><Relationship Id="rId478" Type="http://schemas.openxmlformats.org/officeDocument/2006/relationships/hyperlink" Target="http://www.kelkope.hr/" TargetMode="External"/><Relationship Id="rId499" Type="http://schemas.openxmlformats.org/officeDocument/2006/relationships/printerSettings" Target="../printerSettings/printerSettings1.bin"/><Relationship Id="rId14" Type="http://schemas.openxmlformats.org/officeDocument/2006/relationships/hyperlink" Target="mailto:andjelka.pejakovic@savjetodavna.hr" TargetMode="External"/><Relationship Id="rId35" Type="http://schemas.openxmlformats.org/officeDocument/2006/relationships/hyperlink" Target="mailto:vilibaldudruga@gmail.com" TargetMode="External"/><Relationship Id="rId56" Type="http://schemas.openxmlformats.org/officeDocument/2006/relationships/hyperlink" Target="http://www.hdb.hr/" TargetMode="External"/><Relationship Id="rId77" Type="http://schemas.openxmlformats.org/officeDocument/2006/relationships/hyperlink" Target="mailto:pcelarski-savez@zg.t-com.hr" TargetMode="External"/><Relationship Id="rId100" Type="http://schemas.openxmlformats.org/officeDocument/2006/relationships/hyperlink" Target="mailto:vladimir-kuraja@net.hr" TargetMode="External"/><Relationship Id="rId282" Type="http://schemas.openxmlformats.org/officeDocument/2006/relationships/hyperlink" Target="mailto:ured@centarcedar.hr" TargetMode="External"/><Relationship Id="rId317" Type="http://schemas.openxmlformats.org/officeDocument/2006/relationships/hyperlink" Target="http://www.alzheimer.hr/" TargetMode="External"/><Relationship Id="rId338" Type="http://schemas.openxmlformats.org/officeDocument/2006/relationships/hyperlink" Target="mailto:uddk@uddk.hr" TargetMode="External"/><Relationship Id="rId359" Type="http://schemas.openxmlformats.org/officeDocument/2006/relationships/hyperlink" Target="http://www.upuz.hr/" TargetMode="External"/><Relationship Id="rId8" Type="http://schemas.openxmlformats.org/officeDocument/2006/relationships/hyperlink" Target="http://www.pdz.hr/" TargetMode="External"/><Relationship Id="rId98" Type="http://schemas.openxmlformats.org/officeDocument/2006/relationships/hyperlink" Target="mailto:bjegojevicsailo11@gmail.com" TargetMode="External"/><Relationship Id="rId121" Type="http://schemas.openxmlformats.org/officeDocument/2006/relationships/hyperlink" Target="mailto:lovackodrustvoprepelica@gmail.com" TargetMode="External"/><Relationship Id="rId142" Type="http://schemas.openxmlformats.org/officeDocument/2006/relationships/hyperlink" Target="http://www.slap-cro.org/" TargetMode="External"/><Relationship Id="rId163" Type="http://schemas.openxmlformats.org/officeDocument/2006/relationships/hyperlink" Target="http://www.womeninadria.com/" TargetMode="External"/><Relationship Id="rId184" Type="http://schemas.openxmlformats.org/officeDocument/2006/relationships/hyperlink" Target="http://www.isum.hr/" TargetMode="External"/><Relationship Id="rId219" Type="http://schemas.openxmlformats.org/officeDocument/2006/relationships/hyperlink" Target="mailto:skdprosvjeta@skdprosvjeta.com" TargetMode="External"/><Relationship Id="rId370" Type="http://schemas.openxmlformats.org/officeDocument/2006/relationships/hyperlink" Target="mailto:neonutrisapiens@gmail.com" TargetMode="External"/><Relationship Id="rId391" Type="http://schemas.openxmlformats.org/officeDocument/2006/relationships/hyperlink" Target="mailto:davor.schopf@zg.t-com.hr" TargetMode="External"/><Relationship Id="rId405" Type="http://schemas.openxmlformats.org/officeDocument/2006/relationships/hyperlink" Target="mailto:zakladacvv@gmail.com" TargetMode="External"/><Relationship Id="rId426" Type="http://schemas.openxmlformats.org/officeDocument/2006/relationships/hyperlink" Target="mailto:hrvatski.p.e.n.centar@zg.t-com.hr" TargetMode="External"/><Relationship Id="rId447" Type="http://schemas.openxmlformats.org/officeDocument/2006/relationships/hyperlink" Target="mailto:br@dzepna.com" TargetMode="External"/><Relationship Id="rId230" Type="http://schemas.openxmlformats.org/officeDocument/2006/relationships/hyperlink" Target="http://www.korakpokorak.hr/" TargetMode="External"/><Relationship Id="rId251" Type="http://schemas.openxmlformats.org/officeDocument/2006/relationships/hyperlink" Target="mailto:udruga.ricice@gmail.com" TargetMode="External"/><Relationship Id="rId468" Type="http://schemas.openxmlformats.org/officeDocument/2006/relationships/hyperlink" Target="mailto:plesimedo@gmail.com" TargetMode="External"/><Relationship Id="rId489" Type="http://schemas.openxmlformats.org/officeDocument/2006/relationships/hyperlink" Target="mailto:dubravkorad@gmail.com" TargetMode="External"/><Relationship Id="rId25" Type="http://schemas.openxmlformats.org/officeDocument/2006/relationships/hyperlink" Target="mailto:prosenjak@prosenjak.hr" TargetMode="External"/><Relationship Id="rId46" Type="http://schemas.openxmlformats.org/officeDocument/2006/relationships/hyperlink" Target="http://www.psivodici.hr/" TargetMode="External"/><Relationship Id="rId67" Type="http://schemas.openxmlformats.org/officeDocument/2006/relationships/hyperlink" Target="http://www.hrvatskiovcar.hr/" TargetMode="External"/><Relationship Id="rId272" Type="http://schemas.openxmlformats.org/officeDocument/2006/relationships/hyperlink" Target="http://www.trkanaprstenac.hr/" TargetMode="External"/><Relationship Id="rId293" Type="http://schemas.openxmlformats.org/officeDocument/2006/relationships/hyperlink" Target="mailto:ribolovodra@gmail.com" TargetMode="External"/><Relationship Id="rId307" Type="http://schemas.openxmlformats.org/officeDocument/2006/relationships/hyperlink" Target="mailto:tbeganovic.huhiv@gmail.com" TargetMode="External"/><Relationship Id="rId328" Type="http://schemas.openxmlformats.org/officeDocument/2006/relationships/hyperlink" Target="http://www.hlz.hr/" TargetMode="External"/><Relationship Id="rId349" Type="http://schemas.openxmlformats.org/officeDocument/2006/relationships/hyperlink" Target="http://www.zdravipodsuncem.hr/" TargetMode="External"/><Relationship Id="rId88" Type="http://schemas.openxmlformats.org/officeDocument/2006/relationships/hyperlink" Target="mailto:info@uht.hr" TargetMode="External"/><Relationship Id="rId111" Type="http://schemas.openxmlformats.org/officeDocument/2006/relationships/hyperlink" Target="mailto:hsld.vepar.cucerje@gmail.com" TargetMode="External"/><Relationship Id="rId132" Type="http://schemas.openxmlformats.org/officeDocument/2006/relationships/hyperlink" Target="http://www.vilibald.hr/" TargetMode="External"/><Relationship Id="rId153" Type="http://schemas.openxmlformats.org/officeDocument/2006/relationships/hyperlink" Target="mailto:udruga.libera@gmail.com" TargetMode="External"/><Relationship Id="rId174" Type="http://schemas.openxmlformats.org/officeDocument/2006/relationships/hyperlink" Target="mailto:huzp@zg.t-com.hr" TargetMode="External"/><Relationship Id="rId195" Type="http://schemas.openxmlformats.org/officeDocument/2006/relationships/hyperlink" Target="http://www.womenonwine.com.hr/" TargetMode="External"/><Relationship Id="rId209" Type="http://schemas.openxmlformats.org/officeDocument/2006/relationships/hyperlink" Target="mailto:suzahrv@gmail.com" TargetMode="External"/><Relationship Id="rId360" Type="http://schemas.openxmlformats.org/officeDocument/2006/relationships/hyperlink" Target="mailto:hodzazivothrvatska@gmail.com" TargetMode="External"/><Relationship Id="rId381" Type="http://schemas.openxmlformats.org/officeDocument/2006/relationships/hyperlink" Target="mailto:musica_sacra@yahoo.com" TargetMode="External"/><Relationship Id="rId416" Type="http://schemas.openxmlformats.org/officeDocument/2006/relationships/hyperlink" Target="http://www.lauba.hr/" TargetMode="External"/><Relationship Id="rId220" Type="http://schemas.openxmlformats.org/officeDocument/2006/relationships/hyperlink" Target="mailto:unijaroma@gmail.com" TargetMode="External"/><Relationship Id="rId241" Type="http://schemas.openxmlformats.org/officeDocument/2006/relationships/hyperlink" Target="http://www.promise.hr/" TargetMode="External"/><Relationship Id="rId437" Type="http://schemas.openxmlformats.org/officeDocument/2006/relationships/hyperlink" Target="http://www.pen.hr/" TargetMode="External"/><Relationship Id="rId458" Type="http://schemas.openxmlformats.org/officeDocument/2006/relationships/hyperlink" Target="mailto:komin@net.hr" TargetMode="External"/><Relationship Id="rId479" Type="http://schemas.openxmlformats.org/officeDocument/2006/relationships/hyperlink" Target="mailto:tirena@zg.t-com.hr" TargetMode="External"/><Relationship Id="rId15" Type="http://schemas.openxmlformats.org/officeDocument/2006/relationships/hyperlink" Target="http://www.zgsirek.hr/" TargetMode="External"/><Relationship Id="rId36" Type="http://schemas.openxmlformats.org/officeDocument/2006/relationships/hyperlink" Target="mailto:vilibaldudruga@gmail.com" TargetMode="External"/><Relationship Id="rId57" Type="http://schemas.openxmlformats.org/officeDocument/2006/relationships/hyperlink" Target="mailto:nibrahmgs@gmail.com" TargetMode="External"/><Relationship Id="rId262" Type="http://schemas.openxmlformats.org/officeDocument/2006/relationships/hyperlink" Target="mailto:info@hid-irandustan.hr" TargetMode="External"/><Relationship Id="rId283" Type="http://schemas.openxmlformats.org/officeDocument/2006/relationships/hyperlink" Target="mailto:jednizadruge@gmail.com" TargetMode="External"/><Relationship Id="rId318" Type="http://schemas.openxmlformats.org/officeDocument/2006/relationships/hyperlink" Target="mailto:alzheimer@xnet.hr" TargetMode="External"/><Relationship Id="rId339" Type="http://schemas.openxmlformats.org/officeDocument/2006/relationships/hyperlink" Target="http://www.uddk.hr/" TargetMode="External"/><Relationship Id="rId490" Type="http://schemas.openxmlformats.org/officeDocument/2006/relationships/hyperlink" Target="mailto:ajanci@yahoo.com" TargetMode="External"/><Relationship Id="rId78" Type="http://schemas.openxmlformats.org/officeDocument/2006/relationships/hyperlink" Target="mailto:savez@ovce-koze.hr" TargetMode="External"/><Relationship Id="rId99" Type="http://schemas.openxmlformats.org/officeDocument/2006/relationships/hyperlink" Target="mailto:marina.pucevic@gmail.com" TargetMode="External"/><Relationship Id="rId101" Type="http://schemas.openxmlformats.org/officeDocument/2006/relationships/hyperlink" Target="mailto:andjelka.pejakovic@savjetodavna.hr" TargetMode="External"/><Relationship Id="rId122" Type="http://schemas.openxmlformats.org/officeDocument/2006/relationships/hyperlink" Target="mailto:hsld.vepar.cucerje@gmail.com" TargetMode="External"/><Relationship Id="rId143" Type="http://schemas.openxmlformats.org/officeDocument/2006/relationships/hyperlink" Target="mailto:deterovic@cepor.hr" TargetMode="External"/><Relationship Id="rId164" Type="http://schemas.openxmlformats.org/officeDocument/2006/relationships/hyperlink" Target="mailto:ivana@irzpv.com" TargetMode="External"/><Relationship Id="rId185" Type="http://schemas.openxmlformats.org/officeDocument/2006/relationships/hyperlink" Target="mailto:udruga@hife.hr" TargetMode="External"/><Relationship Id="rId350" Type="http://schemas.openxmlformats.org/officeDocument/2006/relationships/hyperlink" Target="mailto:veljko.djordjevic@zikz.hr" TargetMode="External"/><Relationship Id="rId371" Type="http://schemas.openxmlformats.org/officeDocument/2006/relationships/hyperlink" Target="http://www.neo-nutri-sapiens.strikingly.com/" TargetMode="External"/><Relationship Id="rId406" Type="http://schemas.openxmlformats.org/officeDocument/2006/relationships/hyperlink" Target="http://www.zaklada-cujem-vjerujem-vidim.com/" TargetMode="External"/><Relationship Id="rId9" Type="http://schemas.openxmlformats.org/officeDocument/2006/relationships/hyperlink" Target="mailto:alojzije.bonic@inet.hr" TargetMode="External"/><Relationship Id="rId210" Type="http://schemas.openxmlformats.org/officeDocument/2006/relationships/hyperlink" Target="http://www.autizam-suzah.hr/" TargetMode="External"/><Relationship Id="rId392" Type="http://schemas.openxmlformats.org/officeDocument/2006/relationships/hyperlink" Target="mailto:sfera@sfera.hr" TargetMode="External"/><Relationship Id="rId427" Type="http://schemas.openxmlformats.org/officeDocument/2006/relationships/hyperlink" Target="http://www.pen.hr/" TargetMode="External"/><Relationship Id="rId448" Type="http://schemas.openxmlformats.org/officeDocument/2006/relationships/hyperlink" Target="http://www.dzepna.com/" TargetMode="External"/><Relationship Id="rId469" Type="http://schemas.openxmlformats.org/officeDocument/2006/relationships/hyperlink" Target="mailto:samsa@zg.t-com.hr" TargetMode="External"/><Relationship Id="rId26" Type="http://schemas.openxmlformats.org/officeDocument/2006/relationships/hyperlink" Target="http://www.prosenjak.hr/" TargetMode="External"/><Relationship Id="rId231" Type="http://schemas.openxmlformats.org/officeDocument/2006/relationships/hyperlink" Target="http://www.vilibald.hr/" TargetMode="External"/><Relationship Id="rId252" Type="http://schemas.openxmlformats.org/officeDocument/2006/relationships/hyperlink" Target="http://www.ricice.hr/" TargetMode="External"/><Relationship Id="rId273" Type="http://schemas.openxmlformats.org/officeDocument/2006/relationships/hyperlink" Target="mailto:klub.mljecana@gmail.com" TargetMode="External"/><Relationship Id="rId294" Type="http://schemas.openxmlformats.org/officeDocument/2006/relationships/hyperlink" Target="mailto:mariatomic2000@yahoo.com" TargetMode="External"/><Relationship Id="rId308" Type="http://schemas.openxmlformats.org/officeDocument/2006/relationships/hyperlink" Target="http://www.palijativa.ofs.hr/" TargetMode="External"/><Relationship Id="rId329" Type="http://schemas.openxmlformats.org/officeDocument/2006/relationships/hyperlink" Target="mailto:tajnistvo@hlz.hr" TargetMode="External"/><Relationship Id="rId480" Type="http://schemas.openxmlformats.org/officeDocument/2006/relationships/hyperlink" Target="mailto:izvorni.obicaji@gmail.com" TargetMode="External"/><Relationship Id="rId47" Type="http://schemas.openxmlformats.org/officeDocument/2006/relationships/hyperlink" Target="mailto:udruga.indigo@gmail.com" TargetMode="External"/><Relationship Id="rId68" Type="http://schemas.openxmlformats.org/officeDocument/2006/relationships/hyperlink" Target="mailto:klubhozagreb@gmail.com" TargetMode="External"/><Relationship Id="rId89" Type="http://schemas.openxmlformats.org/officeDocument/2006/relationships/hyperlink" Target="mailto:info@pdz.hr" TargetMode="External"/><Relationship Id="rId112" Type="http://schemas.openxmlformats.org/officeDocument/2006/relationships/hyperlink" Target="mailto:helena@analitika.hr" TargetMode="External"/><Relationship Id="rId133" Type="http://schemas.openxmlformats.org/officeDocument/2006/relationships/hyperlink" Target="http://www.pcelinjak.hr/" TargetMode="External"/><Relationship Id="rId154" Type="http://schemas.openxmlformats.org/officeDocument/2006/relationships/hyperlink" Target="mailto:savez.inovatora.zagreba@zg.htnet.hr" TargetMode="External"/><Relationship Id="rId175" Type="http://schemas.openxmlformats.org/officeDocument/2006/relationships/hyperlink" Target="mailto:huzp@zg.t-com.hr" TargetMode="External"/><Relationship Id="rId340" Type="http://schemas.openxmlformats.org/officeDocument/2006/relationships/hyperlink" Target="mailto:uddk@uddk.hr" TargetMode="External"/><Relationship Id="rId361" Type="http://schemas.openxmlformats.org/officeDocument/2006/relationships/hyperlink" Target="mailto:hulm@hulm.hr" TargetMode="External"/><Relationship Id="rId196" Type="http://schemas.openxmlformats.org/officeDocument/2006/relationships/hyperlink" Target="mailto:marijana.rebic@zg.t-com.hr" TargetMode="External"/><Relationship Id="rId200" Type="http://schemas.openxmlformats.org/officeDocument/2006/relationships/hyperlink" Target="mailto:jolipar@gmail.com" TargetMode="External"/><Relationship Id="rId382" Type="http://schemas.openxmlformats.org/officeDocument/2006/relationships/hyperlink" Target="mailto:udruga.slijepih.zagreb@zg.t-com.hr" TargetMode="External"/><Relationship Id="rId417" Type="http://schemas.openxmlformats.org/officeDocument/2006/relationships/hyperlink" Target="mailto:zenstud@zenstud.hr" TargetMode="External"/><Relationship Id="rId438" Type="http://schemas.openxmlformats.org/officeDocument/2006/relationships/hyperlink" Target="mailto:hrvatski.p.e.n.centar@zg.t-com.hr" TargetMode="External"/><Relationship Id="rId459" Type="http://schemas.openxmlformats.org/officeDocument/2006/relationships/hyperlink" Target="mailto:cantores.sancti.marcii@gmail.com" TargetMode="External"/><Relationship Id="rId16" Type="http://schemas.openxmlformats.org/officeDocument/2006/relationships/hyperlink" Target="mailto:taspicek@inet.hr" TargetMode="External"/><Relationship Id="rId221" Type="http://schemas.openxmlformats.org/officeDocument/2006/relationships/hyperlink" Target="mailto:ozana.udr@hi.t-com.hr" TargetMode="External"/><Relationship Id="rId242" Type="http://schemas.openxmlformats.org/officeDocument/2006/relationships/hyperlink" Target="http://www.vizkultura.hr/" TargetMode="External"/><Relationship Id="rId263" Type="http://schemas.openxmlformats.org/officeDocument/2006/relationships/hyperlink" Target="http://www.hid-irandustan.hr/" TargetMode="External"/><Relationship Id="rId284" Type="http://schemas.openxmlformats.org/officeDocument/2006/relationships/hyperlink" Target="mailto:m.znaor@yahoo.com" TargetMode="External"/><Relationship Id="rId319" Type="http://schemas.openxmlformats.org/officeDocument/2006/relationships/hyperlink" Target="http://www.alzheimer.hr/" TargetMode="External"/><Relationship Id="rId470" Type="http://schemas.openxmlformats.org/officeDocument/2006/relationships/hyperlink" Target="mailto:samsa@zg.t-com.hr" TargetMode="External"/><Relationship Id="rId491" Type="http://schemas.openxmlformats.org/officeDocument/2006/relationships/hyperlink" Target="mailto:info@zfa.hr" TargetMode="External"/><Relationship Id="rId37" Type="http://schemas.openxmlformats.org/officeDocument/2006/relationships/hyperlink" Target="http://www.vilibald.hr/" TargetMode="External"/><Relationship Id="rId58" Type="http://schemas.openxmlformats.org/officeDocument/2006/relationships/hyperlink" Target="http://www.hmgs.hr/" TargetMode="External"/><Relationship Id="rId79" Type="http://schemas.openxmlformats.org/officeDocument/2006/relationships/hyperlink" Target="http://www.ovce-koze.hr/" TargetMode="External"/><Relationship Id="rId102" Type="http://schemas.openxmlformats.org/officeDocument/2006/relationships/hyperlink" Target="mailto:dario.padro@savjetodavna.hr" TargetMode="External"/><Relationship Id="rId123" Type="http://schemas.openxmlformats.org/officeDocument/2006/relationships/hyperlink" Target="mailto:lovackodrustvoprepelica@gmail.com" TargetMode="External"/><Relationship Id="rId144" Type="http://schemas.openxmlformats.org/officeDocument/2006/relationships/hyperlink" Target="http://www.cepor.hr/" TargetMode="External"/><Relationship Id="rId330" Type="http://schemas.openxmlformats.org/officeDocument/2006/relationships/hyperlink" Target="http://www.osteoporoza.hr/" TargetMode="External"/><Relationship Id="rId90" Type="http://schemas.openxmlformats.org/officeDocument/2006/relationships/hyperlink" Target="mailto:info@zagrebacko-vinogorje.hr" TargetMode="External"/><Relationship Id="rId165" Type="http://schemas.openxmlformats.org/officeDocument/2006/relationships/hyperlink" Target="http://www.womeninadria.com/" TargetMode="External"/><Relationship Id="rId186" Type="http://schemas.openxmlformats.org/officeDocument/2006/relationships/hyperlink" Target="http://www.hife.hr/" TargetMode="External"/><Relationship Id="rId351" Type="http://schemas.openxmlformats.org/officeDocument/2006/relationships/hyperlink" Target="http://www.zikz.hr/" TargetMode="External"/><Relationship Id="rId372" Type="http://schemas.openxmlformats.org/officeDocument/2006/relationships/hyperlink" Target="http://www.osteoporoza.hr/" TargetMode="External"/><Relationship Id="rId393" Type="http://schemas.openxmlformats.org/officeDocument/2006/relationships/hyperlink" Target="mailto:sfera@sfera.hr" TargetMode="External"/><Relationship Id="rId407" Type="http://schemas.openxmlformats.org/officeDocument/2006/relationships/hyperlink" Target="http://www.zaklada-cujem-vjerujem-vidim.com/" TargetMode="External"/><Relationship Id="rId428" Type="http://schemas.openxmlformats.org/officeDocument/2006/relationships/hyperlink" Target="mailto:hrvatski.p.e.n.centar@zg.t-com.hr" TargetMode="External"/><Relationship Id="rId449" Type="http://schemas.openxmlformats.org/officeDocument/2006/relationships/hyperlink" Target="mailto:zakladacvv@gmail.com" TargetMode="External"/><Relationship Id="rId211" Type="http://schemas.openxmlformats.org/officeDocument/2006/relationships/hyperlink" Target="mailto:info@savez-dnd.hr" TargetMode="External"/><Relationship Id="rId232" Type="http://schemas.openxmlformats.org/officeDocument/2006/relationships/hyperlink" Target="http://www.carobnafrula.org/" TargetMode="External"/><Relationship Id="rId253" Type="http://schemas.openxmlformats.org/officeDocument/2006/relationships/hyperlink" Target="mailto:hcdzag@gmail.com" TargetMode="External"/><Relationship Id="rId274" Type="http://schemas.openxmlformats.org/officeDocument/2006/relationships/hyperlink" Target="mailto:mirna.malbasic@gmail.com" TargetMode="External"/><Relationship Id="rId295" Type="http://schemas.openxmlformats.org/officeDocument/2006/relationships/hyperlink" Target="mailto:udruga@zamisli.hr" TargetMode="External"/><Relationship Id="rId309" Type="http://schemas.openxmlformats.org/officeDocument/2006/relationships/hyperlink" Target="mailto:milka.marjanovic1@skole.hr" TargetMode="External"/><Relationship Id="rId460" Type="http://schemas.openxmlformats.org/officeDocument/2006/relationships/hyperlink" Target="mailto:cantores.sancti.marcii@gmail.com" TargetMode="External"/><Relationship Id="rId481" Type="http://schemas.openxmlformats.org/officeDocument/2006/relationships/hyperlink" Target="mailto:gospelzborsunce@gmail.com" TargetMode="External"/><Relationship Id="rId27" Type="http://schemas.openxmlformats.org/officeDocument/2006/relationships/hyperlink" Target="mailto:predsjednik@p&#269;elinjak.hr" TargetMode="External"/><Relationship Id="rId48" Type="http://schemas.openxmlformats.org/officeDocument/2006/relationships/hyperlink" Target="http://www.udruga-indigo.com/" TargetMode="External"/><Relationship Id="rId69" Type="http://schemas.openxmlformats.org/officeDocument/2006/relationships/hyperlink" Target="mailto:lu.srndac@gmail.com" TargetMode="External"/><Relationship Id="rId113" Type="http://schemas.openxmlformats.org/officeDocument/2006/relationships/hyperlink" Target="mailto:fazan.brezovica.kraljevec@gmail.com" TargetMode="External"/><Relationship Id="rId134" Type="http://schemas.openxmlformats.org/officeDocument/2006/relationships/hyperlink" Target="http://www.donkihot.hr/" TargetMode="External"/><Relationship Id="rId320" Type="http://schemas.openxmlformats.org/officeDocument/2006/relationships/hyperlink" Target="mailto:alzheimer@xnet.hr" TargetMode="External"/><Relationship Id="rId80" Type="http://schemas.openxmlformats.org/officeDocument/2006/relationships/hyperlink" Target="http://www.samoborskasalamijada.com/" TargetMode="External"/><Relationship Id="rId155" Type="http://schemas.openxmlformats.org/officeDocument/2006/relationships/hyperlink" Target="mailto:savez.inovatora.zagreba@zg.htnet.hr" TargetMode="External"/><Relationship Id="rId176" Type="http://schemas.openxmlformats.org/officeDocument/2006/relationships/hyperlink" Target="http://www.huzp.hr/" TargetMode="External"/><Relationship Id="rId197" Type="http://schemas.openxmlformats.org/officeDocument/2006/relationships/hyperlink" Target="http://www.fijet-croatia.com/" TargetMode="External"/><Relationship Id="rId341" Type="http://schemas.openxmlformats.org/officeDocument/2006/relationships/hyperlink" Target="http://www.uddk.hr/" TargetMode="External"/><Relationship Id="rId362" Type="http://schemas.openxmlformats.org/officeDocument/2006/relationships/hyperlink" Target="http://www.hulm.hr/" TargetMode="External"/><Relationship Id="rId383" Type="http://schemas.openxmlformats.org/officeDocument/2006/relationships/hyperlink" Target="http://www.udruga-slijepih-zagreb.hr/" TargetMode="External"/><Relationship Id="rId418" Type="http://schemas.openxmlformats.org/officeDocument/2006/relationships/hyperlink" Target="mailto:info@drustvozagorke.com" TargetMode="External"/><Relationship Id="rId439" Type="http://schemas.openxmlformats.org/officeDocument/2006/relationships/hyperlink" Target="http://www.pen.hr/" TargetMode="External"/><Relationship Id="rId201" Type="http://schemas.openxmlformats.org/officeDocument/2006/relationships/hyperlink" Target="mailto:info@isum.hr" TargetMode="External"/><Relationship Id="rId222" Type="http://schemas.openxmlformats.org/officeDocument/2006/relationships/hyperlink" Target="http://www.udruga-ozana.hr/" TargetMode="External"/><Relationship Id="rId243" Type="http://schemas.openxmlformats.org/officeDocument/2006/relationships/hyperlink" Target="http://www.zna.hr/" TargetMode="External"/><Relationship Id="rId264" Type="http://schemas.openxmlformats.org/officeDocument/2006/relationships/hyperlink" Target="mailto:info@drustvo-neretvana.hr" TargetMode="External"/><Relationship Id="rId285" Type="http://schemas.openxmlformats.org/officeDocument/2006/relationships/hyperlink" Target="mailto:luka.znaor@metromail.hr" TargetMode="External"/><Relationship Id="rId450" Type="http://schemas.openxmlformats.org/officeDocument/2006/relationships/hyperlink" Target="http://www.zaklada-cujem-vjerujem-vidim.com/" TargetMode="External"/><Relationship Id="rId471" Type="http://schemas.openxmlformats.org/officeDocument/2006/relationships/hyperlink" Target="mailto:snezana.ponos@gmail.com" TargetMode="External"/><Relationship Id="rId17" Type="http://schemas.openxmlformats.org/officeDocument/2006/relationships/hyperlink" Target="http://www.fala.hr/" TargetMode="External"/><Relationship Id="rId38" Type="http://schemas.openxmlformats.org/officeDocument/2006/relationships/hyperlink" Target="http://www.vilibald.hr/" TargetMode="External"/><Relationship Id="rId59" Type="http://schemas.openxmlformats.org/officeDocument/2006/relationships/hyperlink" Target="mailto:prijatelji.zivotinja@inet.hr" TargetMode="External"/><Relationship Id="rId103" Type="http://schemas.openxmlformats.org/officeDocument/2006/relationships/hyperlink" Target="mailto:hmu@hmu.hr" TargetMode="External"/><Relationship Id="rId124" Type="http://schemas.openxmlformats.org/officeDocument/2006/relationships/hyperlink" Target="mailto:hsld.vepar.cucerje@gmail.com" TargetMode="External"/><Relationship Id="rId310" Type="http://schemas.openxmlformats.org/officeDocument/2006/relationships/hyperlink" Target="http://www.hlz.hr/" TargetMode="External"/><Relationship Id="rId492" Type="http://schemas.openxmlformats.org/officeDocument/2006/relationships/hyperlink" Target="mailto:zfks2004@yahoo.com" TargetMode="External"/><Relationship Id="rId70" Type="http://schemas.openxmlformats.org/officeDocument/2006/relationships/hyperlink" Target="mailto:safranbozo@gmail.com" TargetMode="External"/><Relationship Id="rId91" Type="http://schemas.openxmlformats.org/officeDocument/2006/relationships/hyperlink" Target="mailto:ivica.kriz7@gmail.com" TargetMode="External"/><Relationship Id="rId145" Type="http://schemas.openxmlformats.org/officeDocument/2006/relationships/hyperlink" Target="mailto:hum-croma@croma.hr" TargetMode="External"/><Relationship Id="rId166" Type="http://schemas.openxmlformats.org/officeDocument/2006/relationships/hyperlink" Target="mailto:info@zipzg.com" TargetMode="External"/><Relationship Id="rId187" Type="http://schemas.openxmlformats.org/officeDocument/2006/relationships/hyperlink" Target="mailto:udruga@hife.hr" TargetMode="External"/><Relationship Id="rId331" Type="http://schemas.openxmlformats.org/officeDocument/2006/relationships/hyperlink" Target="mailto:zlatko.giljevic@zg.t-com.hr" TargetMode="External"/><Relationship Id="rId352" Type="http://schemas.openxmlformats.org/officeDocument/2006/relationships/hyperlink" Target="mailto:veljko.djordjevic@zikz.hr" TargetMode="External"/><Relationship Id="rId373" Type="http://schemas.openxmlformats.org/officeDocument/2006/relationships/hyperlink" Target="mailto:zlatko.giljevic@zg.t-com.hr" TargetMode="External"/><Relationship Id="rId394" Type="http://schemas.openxmlformats.org/officeDocument/2006/relationships/hyperlink" Target="mailto:info@dbhz.hr" TargetMode="External"/><Relationship Id="rId408" Type="http://schemas.openxmlformats.org/officeDocument/2006/relationships/hyperlink" Target="http://registri.uprava.hr/" TargetMode="External"/><Relationship Id="rId429" Type="http://schemas.openxmlformats.org/officeDocument/2006/relationships/hyperlink" Target="http://www.pen.hr/" TargetMode="External"/><Relationship Id="rId1" Type="http://schemas.openxmlformats.org/officeDocument/2006/relationships/hyperlink" Target="mailto:josipkriz22@gmail.com" TargetMode="External"/><Relationship Id="rId212" Type="http://schemas.openxmlformats.org/officeDocument/2006/relationships/hyperlink" Target="http://www.savez-dnd.hr/" TargetMode="External"/><Relationship Id="rId233" Type="http://schemas.openxmlformats.org/officeDocument/2006/relationships/hyperlink" Target="http://www.rastimozajedno.hr/" TargetMode="External"/><Relationship Id="rId254" Type="http://schemas.openxmlformats.org/officeDocument/2006/relationships/hyperlink" Target="http://www.hcdzg.hr/" TargetMode="External"/><Relationship Id="rId440" Type="http://schemas.openxmlformats.org/officeDocument/2006/relationships/hyperlink" Target="mailto:hrvatski.p.e.n.centar@zg.t-com.hr" TargetMode="External"/><Relationship Id="rId28" Type="http://schemas.openxmlformats.org/officeDocument/2006/relationships/hyperlink" Target="http://www.p&#269;elinjak.hr/" TargetMode="External"/><Relationship Id="rId49" Type="http://schemas.openxmlformats.org/officeDocument/2006/relationships/hyperlink" Target="mailto:sfdh.cats@gmail.com" TargetMode="External"/><Relationship Id="rId114" Type="http://schemas.openxmlformats.org/officeDocument/2006/relationships/hyperlink" Target="mailto:zoran.petras@gmailcom" TargetMode="External"/><Relationship Id="rId275" Type="http://schemas.openxmlformats.org/officeDocument/2006/relationships/hyperlink" Target="http://www.hdpe.hr/" TargetMode="External"/><Relationship Id="rId296" Type="http://schemas.openxmlformats.org/officeDocument/2006/relationships/hyperlink" Target="mailto:milanhabljak@gmail.com" TargetMode="External"/><Relationship Id="rId300" Type="http://schemas.openxmlformats.org/officeDocument/2006/relationships/hyperlink" Target="http://www.udruga-osmjeh.hr/" TargetMode="External"/><Relationship Id="rId461" Type="http://schemas.openxmlformats.org/officeDocument/2006/relationships/hyperlink" Target="mailto:komin@net.hr" TargetMode="External"/><Relationship Id="rId482" Type="http://schemas.openxmlformats.org/officeDocument/2006/relationships/hyperlink" Target="mailto:kuk@gmail.com" TargetMode="External"/><Relationship Id="rId60" Type="http://schemas.openxmlformats.org/officeDocument/2006/relationships/hyperlink" Target="http://www.prijatelji-zivotinja.hr/" TargetMode="External"/><Relationship Id="rId81" Type="http://schemas.openxmlformats.org/officeDocument/2006/relationships/hyperlink" Target="mailto:petplet@gmail.com" TargetMode="External"/><Relationship Id="rId135" Type="http://schemas.openxmlformats.org/officeDocument/2006/relationships/hyperlink" Target="http://www.oaza.hr/" TargetMode="External"/><Relationship Id="rId156" Type="http://schemas.openxmlformats.org/officeDocument/2006/relationships/hyperlink" Target="mailto:savez.inovatora.zagreba@zg.htnet.hr" TargetMode="External"/><Relationship Id="rId177" Type="http://schemas.openxmlformats.org/officeDocument/2006/relationships/hyperlink" Target="http://www.huzp.hr/" TargetMode="External"/><Relationship Id="rId198" Type="http://schemas.openxmlformats.org/officeDocument/2006/relationships/hyperlink" Target="mailto:kucahrvatskogdizajna@gmail.com" TargetMode="External"/><Relationship Id="rId321" Type="http://schemas.openxmlformats.org/officeDocument/2006/relationships/hyperlink" Target="http://www.hzf.hr/" TargetMode="External"/><Relationship Id="rId342" Type="http://schemas.openxmlformats.org/officeDocument/2006/relationships/hyperlink" Target="mailto:uddk@uddk.hr" TargetMode="External"/><Relationship Id="rId363" Type="http://schemas.openxmlformats.org/officeDocument/2006/relationships/hyperlink" Target="mailto:info@udruga-hzn.com" TargetMode="External"/><Relationship Id="rId384" Type="http://schemas.openxmlformats.org/officeDocument/2006/relationships/hyperlink" Target="mailto:br@dzepna.com" TargetMode="External"/><Relationship Id="rId419" Type="http://schemas.openxmlformats.org/officeDocument/2006/relationships/hyperlink" Target="mailto:ivansikic@net.hr" TargetMode="External"/><Relationship Id="rId202" Type="http://schemas.openxmlformats.org/officeDocument/2006/relationships/hyperlink" Target="http://www.isum.hr/" TargetMode="External"/><Relationship Id="rId223" Type="http://schemas.openxmlformats.org/officeDocument/2006/relationships/hyperlink" Target="mailto:udr-djeca-prva@inet.hr" TargetMode="External"/><Relationship Id="rId244" Type="http://schemas.openxmlformats.org/officeDocument/2006/relationships/hyperlink" Target="http://www.pogledaj.to/" TargetMode="External"/><Relationship Id="rId430" Type="http://schemas.openxmlformats.org/officeDocument/2006/relationships/hyperlink" Target="mailto:hrvatski.p.e.n.centar@zg.t-com.hr" TargetMode="External"/><Relationship Id="rId18" Type="http://schemas.openxmlformats.org/officeDocument/2006/relationships/hyperlink" Target="mailto:fd-trans@zg.t-com.hr" TargetMode="External"/><Relationship Id="rId39" Type="http://schemas.openxmlformats.org/officeDocument/2006/relationships/hyperlink" Target="mailto:prijatelji.zivotinja@inet.hr" TargetMode="External"/><Relationship Id="rId265" Type="http://schemas.openxmlformats.org/officeDocument/2006/relationships/hyperlink" Target="http://www.drustvo-neretvana.hr/" TargetMode="External"/><Relationship Id="rId286" Type="http://schemas.openxmlformats.org/officeDocument/2006/relationships/hyperlink" Target="mailto:stjepan.percic@gmail.com" TargetMode="External"/><Relationship Id="rId451" Type="http://schemas.openxmlformats.org/officeDocument/2006/relationships/hyperlink" Target="mailto:zakladacvv@gmail.com" TargetMode="External"/><Relationship Id="rId472" Type="http://schemas.openxmlformats.org/officeDocument/2006/relationships/hyperlink" Target="http://www.cantusanteomnia.hr/" TargetMode="External"/><Relationship Id="rId493" Type="http://schemas.openxmlformats.org/officeDocument/2006/relationships/hyperlink" Target="mailto:info@zd-sinac.hr" TargetMode="External"/><Relationship Id="rId50" Type="http://schemas.openxmlformats.org/officeDocument/2006/relationships/hyperlink" Target="http://www.sfdh.hr/" TargetMode="External"/><Relationship Id="rId104" Type="http://schemas.openxmlformats.org/officeDocument/2006/relationships/hyperlink" Target="http://www.hmu.hr/" TargetMode="External"/><Relationship Id="rId125" Type="http://schemas.openxmlformats.org/officeDocument/2006/relationships/hyperlink" Target="mailto:mladen.dvojkovic1@zg.t-com.hr" TargetMode="External"/><Relationship Id="rId146" Type="http://schemas.openxmlformats.org/officeDocument/2006/relationships/hyperlink" Target="http://www.croma.hr/" TargetMode="External"/><Relationship Id="rId167" Type="http://schemas.openxmlformats.org/officeDocument/2006/relationships/hyperlink" Target="http://www.zipzg.com/" TargetMode="External"/><Relationship Id="rId188" Type="http://schemas.openxmlformats.org/officeDocument/2006/relationships/hyperlink" Target="http://www.hife.hr/" TargetMode="External"/><Relationship Id="rId311" Type="http://schemas.openxmlformats.org/officeDocument/2006/relationships/hyperlink" Target="mailto:zeljko.krznaric@zg.t-com.hr" TargetMode="External"/><Relationship Id="rId332" Type="http://schemas.openxmlformats.org/officeDocument/2006/relationships/hyperlink" Target="mailto:nedeljko@aktivan-zivot.hr" TargetMode="External"/><Relationship Id="rId353" Type="http://schemas.openxmlformats.org/officeDocument/2006/relationships/hyperlink" Target="http://www.zikz.hr/" TargetMode="External"/><Relationship Id="rId374" Type="http://schemas.openxmlformats.org/officeDocument/2006/relationships/hyperlink" Target="mailto:bnzh@zg.t-com.hr" TargetMode="External"/><Relationship Id="rId395" Type="http://schemas.openxmlformats.org/officeDocument/2006/relationships/hyperlink" Target="http://www.dbhz.hr/" TargetMode="External"/><Relationship Id="rId409" Type="http://schemas.openxmlformats.org/officeDocument/2006/relationships/hyperlink" Target="mailto:hmd@hrmud.hr" TargetMode="External"/><Relationship Id="rId71" Type="http://schemas.openxmlformats.org/officeDocument/2006/relationships/hyperlink" Target="mailto:inescrnecki@gmail.com" TargetMode="External"/><Relationship Id="rId92" Type="http://schemas.openxmlformats.org/officeDocument/2006/relationships/hyperlink" Target="mailto:zorankus@inrt.hr" TargetMode="External"/><Relationship Id="rId213" Type="http://schemas.openxmlformats.org/officeDocument/2006/relationships/hyperlink" Target="mailto:info@udrugaroditeljakpk.hr" TargetMode="External"/><Relationship Id="rId234" Type="http://schemas.openxmlformats.org/officeDocument/2006/relationships/hyperlink" Target="mailto:unijaroma@gmail.com" TargetMode="External"/><Relationship Id="rId420" Type="http://schemas.openxmlformats.org/officeDocument/2006/relationships/hyperlink" Target="http://www.zenstud.hr/" TargetMode="External"/><Relationship Id="rId2" Type="http://schemas.openxmlformats.org/officeDocument/2006/relationships/hyperlink" Target="http://www.pdlipa.hr/" TargetMode="External"/><Relationship Id="rId29" Type="http://schemas.openxmlformats.org/officeDocument/2006/relationships/hyperlink" Target="http://www.p&#269;elinjak.hr/" TargetMode="External"/><Relationship Id="rId255" Type="http://schemas.openxmlformats.org/officeDocument/2006/relationships/hyperlink" Target="mailto:info@udrugajanjevozagreb.h" TargetMode="External"/><Relationship Id="rId276" Type="http://schemas.openxmlformats.org/officeDocument/2006/relationships/hyperlink" Target="mailto:livanjska.zajednica.zagreb1@zg.t-com.hr" TargetMode="External"/><Relationship Id="rId297" Type="http://schemas.openxmlformats.org/officeDocument/2006/relationships/hyperlink" Target="mailto:zdravipodsuncem@gmail.com" TargetMode="External"/><Relationship Id="rId441" Type="http://schemas.openxmlformats.org/officeDocument/2006/relationships/hyperlink" Target="http://www.pen.hr/" TargetMode="External"/><Relationship Id="rId462" Type="http://schemas.openxmlformats.org/officeDocument/2006/relationships/hyperlink" Target="mailto:cantores.sancti.marcii@gmail.com" TargetMode="External"/><Relationship Id="rId483" Type="http://schemas.openxmlformats.org/officeDocument/2006/relationships/hyperlink" Target="mailto:jelicakuzmin@yahoo.com" TargetMode="External"/><Relationship Id="rId40" Type="http://schemas.openxmlformats.org/officeDocument/2006/relationships/hyperlink" Target="http://www.prijatelji-zivotinja.hr/" TargetMode="External"/><Relationship Id="rId115" Type="http://schemas.openxmlformats.org/officeDocument/2006/relationships/hyperlink" Target="mailto:ivica.budor@hls.htnet.hr" TargetMode="External"/><Relationship Id="rId136" Type="http://schemas.openxmlformats.org/officeDocument/2006/relationships/hyperlink" Target="http://www.supeus.hr/" TargetMode="External"/><Relationship Id="rId157" Type="http://schemas.openxmlformats.org/officeDocument/2006/relationships/hyperlink" Target="mailto:savez.inovatora.zagreba@zg.htnet.hr" TargetMode="External"/><Relationship Id="rId178" Type="http://schemas.openxmlformats.org/officeDocument/2006/relationships/hyperlink" Target="http://www.huzp.hr/" TargetMode="External"/><Relationship Id="rId301" Type="http://schemas.openxmlformats.org/officeDocument/2006/relationships/hyperlink" Target="mailto:teodora.tkalcevic@zg.htnet.hr" TargetMode="External"/><Relationship Id="rId322" Type="http://schemas.openxmlformats.org/officeDocument/2006/relationships/hyperlink" Target="mailto:snjezanabenko@windowslive.com" TargetMode="External"/><Relationship Id="rId343" Type="http://schemas.openxmlformats.org/officeDocument/2006/relationships/hyperlink" Target="http://www.mipz.hr/" TargetMode="External"/><Relationship Id="rId364" Type="http://schemas.openxmlformats.org/officeDocument/2006/relationships/hyperlink" Target="http://www.udruga-hzn.com/" TargetMode="External"/><Relationship Id="rId61" Type="http://schemas.openxmlformats.org/officeDocument/2006/relationships/hyperlink" Target="mailto:kovana@globalnet.hr" TargetMode="External"/><Relationship Id="rId82" Type="http://schemas.openxmlformats.org/officeDocument/2006/relationships/hyperlink" Target="mailto:jolipar@gmail.com" TargetMode="External"/><Relationship Id="rId199" Type="http://schemas.openxmlformats.org/officeDocument/2006/relationships/hyperlink" Target="mailto:kristina.nuicprka@gmail.com" TargetMode="External"/><Relationship Id="rId203" Type="http://schemas.openxmlformats.org/officeDocument/2006/relationships/hyperlink" Target="mailto:ured@udruga-hrvatska-pomaze.hr" TargetMode="External"/><Relationship Id="rId385" Type="http://schemas.openxmlformats.org/officeDocument/2006/relationships/hyperlink" Target="http://www.dzepna.com/" TargetMode="External"/><Relationship Id="rId19" Type="http://schemas.openxmlformats.org/officeDocument/2006/relationships/hyperlink" Target="mailto:fd-trans@zg.t-com.hr" TargetMode="External"/><Relationship Id="rId224" Type="http://schemas.openxmlformats.org/officeDocument/2006/relationships/hyperlink" Target="http://www.djeca-prva.hr/" TargetMode="External"/><Relationship Id="rId245" Type="http://schemas.openxmlformats.org/officeDocument/2006/relationships/hyperlink" Target="http://www.totalinfo.hr/" TargetMode="External"/><Relationship Id="rId266" Type="http://schemas.openxmlformats.org/officeDocument/2006/relationships/hyperlink" Target="mailto:zaklada@humh.hr" TargetMode="External"/><Relationship Id="rId287" Type="http://schemas.openxmlformats.org/officeDocument/2006/relationships/hyperlink" Target="mailto:idem@idem.hr" TargetMode="External"/><Relationship Id="rId410" Type="http://schemas.openxmlformats.org/officeDocument/2006/relationships/hyperlink" Target="mailto:tajnistvo@icom-croatia.hr" TargetMode="External"/><Relationship Id="rId431" Type="http://schemas.openxmlformats.org/officeDocument/2006/relationships/hyperlink" Target="http://www.pen.hr/" TargetMode="External"/><Relationship Id="rId452" Type="http://schemas.openxmlformats.org/officeDocument/2006/relationships/hyperlink" Target="http://www.zaklada-cujem-vjerujem-vidim.com/" TargetMode="External"/><Relationship Id="rId473" Type="http://schemas.openxmlformats.org/officeDocument/2006/relationships/hyperlink" Target="mailto:ivanakurtusic09@gmail.com" TargetMode="External"/><Relationship Id="rId494" Type="http://schemas.openxmlformats.org/officeDocument/2006/relationships/hyperlink" Target="mailto:zdenka.dokaza@hzintra.hr" TargetMode="External"/><Relationship Id="rId30" Type="http://schemas.openxmlformats.org/officeDocument/2006/relationships/hyperlink" Target="mailto:predsjednik@p&#269;elinjak.hr" TargetMode="External"/><Relationship Id="rId105" Type="http://schemas.openxmlformats.org/officeDocument/2006/relationships/hyperlink" Target="mailto:info@suza.hr" TargetMode="External"/><Relationship Id="rId126" Type="http://schemas.openxmlformats.org/officeDocument/2006/relationships/hyperlink" Target="http://www.adriaticro.hr/" TargetMode="External"/><Relationship Id="rId147" Type="http://schemas.openxmlformats.org/officeDocument/2006/relationships/hyperlink" Target="mailto:davidh7@net.hr" TargetMode="External"/><Relationship Id="rId168" Type="http://schemas.openxmlformats.org/officeDocument/2006/relationships/hyperlink" Target="mailto:info@isum.hr" TargetMode="External"/><Relationship Id="rId312" Type="http://schemas.openxmlformats.org/officeDocument/2006/relationships/hyperlink" Target="http://www.uddk.hr/" TargetMode="External"/><Relationship Id="rId333" Type="http://schemas.openxmlformats.org/officeDocument/2006/relationships/hyperlink" Target="mailto:renatapondeljak2@gmail.com" TargetMode="External"/><Relationship Id="rId354" Type="http://schemas.openxmlformats.org/officeDocument/2006/relationships/hyperlink" Target="mailto:valencak.suza@gmail.com" TargetMode="External"/><Relationship Id="rId51" Type="http://schemas.openxmlformats.org/officeDocument/2006/relationships/hyperlink" Target="mailto:grlatheo@gmail.com" TargetMode="External"/><Relationship Id="rId72" Type="http://schemas.openxmlformats.org/officeDocument/2006/relationships/hyperlink" Target="mailto:tribunjtovar@gmail.com" TargetMode="External"/><Relationship Id="rId93" Type="http://schemas.openxmlformats.org/officeDocument/2006/relationships/hyperlink" Target="mailto:dario.padro@savjetodavna.hr" TargetMode="External"/><Relationship Id="rId189" Type="http://schemas.openxmlformats.org/officeDocument/2006/relationships/hyperlink" Target="mailto:udruga@hife.hr" TargetMode="External"/><Relationship Id="rId375" Type="http://schemas.openxmlformats.org/officeDocument/2006/relationships/hyperlink" Target="http://www.bnz.hr/" TargetMode="External"/><Relationship Id="rId396" Type="http://schemas.openxmlformats.org/officeDocument/2006/relationships/hyperlink" Target="mailto:hrvatski.p.e.n.centar@zg.t-com.hr" TargetMode="External"/><Relationship Id="rId3" Type="http://schemas.openxmlformats.org/officeDocument/2006/relationships/hyperlink" Target="mailto:hmu@hmu.hr" TargetMode="External"/><Relationship Id="rId214" Type="http://schemas.openxmlformats.org/officeDocument/2006/relationships/hyperlink" Target="http://www.udrugaroditeljakpk.hr/" TargetMode="External"/><Relationship Id="rId235" Type="http://schemas.openxmlformats.org/officeDocument/2006/relationships/hyperlink" Target="mailto:ozana.udr@hi.t-com.hr" TargetMode="External"/><Relationship Id="rId256" Type="http://schemas.openxmlformats.org/officeDocument/2006/relationships/hyperlink" Target="http://www.udrugajanjevozagreb.hr/" TargetMode="External"/><Relationship Id="rId277" Type="http://schemas.openxmlformats.org/officeDocument/2006/relationships/hyperlink" Target="http://www.livanjskazajednica.hr/" TargetMode="External"/><Relationship Id="rId298" Type="http://schemas.openxmlformats.org/officeDocument/2006/relationships/hyperlink" Target="http://www.huhiv.hr/" TargetMode="External"/><Relationship Id="rId400" Type="http://schemas.openxmlformats.org/officeDocument/2006/relationships/hyperlink" Target="mailto:kulturno.drustvo.freiberger@zg.t-com.hr" TargetMode="External"/><Relationship Id="rId421" Type="http://schemas.openxmlformats.org/officeDocument/2006/relationships/hyperlink" Target="mailto:franko.busic@yahoo.com" TargetMode="External"/><Relationship Id="rId442" Type="http://schemas.openxmlformats.org/officeDocument/2006/relationships/hyperlink" Target="mailto:drustvohrvatskoizraelsko@gmail.com" TargetMode="External"/><Relationship Id="rId463" Type="http://schemas.openxmlformats.org/officeDocument/2006/relationships/hyperlink" Target="mailto:komin@net.hr" TargetMode="External"/><Relationship Id="rId484" Type="http://schemas.openxmlformats.org/officeDocument/2006/relationships/hyperlink" Target="mailto:puhorzet@gmail.com" TargetMode="External"/><Relationship Id="rId116" Type="http://schemas.openxmlformats.org/officeDocument/2006/relationships/hyperlink" Target="mailto:lovackodrustvoprepelica@gmail.com" TargetMode="External"/><Relationship Id="rId137" Type="http://schemas.openxmlformats.org/officeDocument/2006/relationships/hyperlink" Target="http://www.supeus.hr/" TargetMode="External"/><Relationship Id="rId158" Type="http://schemas.openxmlformats.org/officeDocument/2006/relationships/hyperlink" Target="mailto:savez.inovatora.zagreba@zg.htnet.hr" TargetMode="External"/><Relationship Id="rId302" Type="http://schemas.openxmlformats.org/officeDocument/2006/relationships/hyperlink" Target="http://www.hurid.hr/" TargetMode="External"/><Relationship Id="rId323" Type="http://schemas.openxmlformats.org/officeDocument/2006/relationships/hyperlink" Target="http://www.uppt.hr/" TargetMode="External"/><Relationship Id="rId344" Type="http://schemas.openxmlformats.org/officeDocument/2006/relationships/hyperlink" Target="mailto:mipz.zg@gmail.com" TargetMode="External"/><Relationship Id="rId20" Type="http://schemas.openxmlformats.org/officeDocument/2006/relationships/hyperlink" Target="mailto:ivica.budor@hls.htnet.hr" TargetMode="External"/><Relationship Id="rId41" Type="http://schemas.openxmlformats.org/officeDocument/2006/relationships/hyperlink" Target="mailto:prijatelji.zivotinja@inet.hr" TargetMode="External"/><Relationship Id="rId62" Type="http://schemas.openxmlformats.org/officeDocument/2006/relationships/hyperlink" Target="mailto:franicnovaklu@gmail.com" TargetMode="External"/><Relationship Id="rId83" Type="http://schemas.openxmlformats.org/officeDocument/2006/relationships/hyperlink" Target="mailto:romanoozura@inet.hr" TargetMode="External"/><Relationship Id="rId179" Type="http://schemas.openxmlformats.org/officeDocument/2006/relationships/hyperlink" Target="mailto:potrosac@zg.ht.hr" TargetMode="External"/><Relationship Id="rId365" Type="http://schemas.openxmlformats.org/officeDocument/2006/relationships/hyperlink" Target="mailto:info@epilepsija%20.hr" TargetMode="External"/><Relationship Id="rId386" Type="http://schemas.openxmlformats.org/officeDocument/2006/relationships/hyperlink" Target="http://www.up-underground.com/" TargetMode="External"/><Relationship Id="rId190" Type="http://schemas.openxmlformats.org/officeDocument/2006/relationships/hyperlink" Target="http://www.hife.hr/" TargetMode="External"/><Relationship Id="rId204" Type="http://schemas.openxmlformats.org/officeDocument/2006/relationships/hyperlink" Target="http://udruga-hrvatska-pomaze.hr/" TargetMode="External"/><Relationship Id="rId225" Type="http://schemas.openxmlformats.org/officeDocument/2006/relationships/hyperlink" Target="http://www.dodir.hr/" TargetMode="External"/><Relationship Id="rId246" Type="http://schemas.openxmlformats.org/officeDocument/2006/relationships/hyperlink" Target="http://www.ravnododna.com/" TargetMode="External"/><Relationship Id="rId267" Type="http://schemas.openxmlformats.org/officeDocument/2006/relationships/hyperlink" Target="http://www.humh.hr/" TargetMode="External"/><Relationship Id="rId288" Type="http://schemas.openxmlformats.org/officeDocument/2006/relationships/hyperlink" Target="mailto:idem@idem.hr" TargetMode="External"/><Relationship Id="rId411" Type="http://schemas.openxmlformats.org/officeDocument/2006/relationships/hyperlink" Target="mailto:kuca@senoa.eu" TargetMode="External"/><Relationship Id="rId432" Type="http://schemas.openxmlformats.org/officeDocument/2006/relationships/hyperlink" Target="mailto:hrvatski.p.e.n.centar@zg.t-com.hr" TargetMode="External"/><Relationship Id="rId453" Type="http://schemas.openxmlformats.org/officeDocument/2006/relationships/hyperlink" Target="mailto:cilimetna@gmail.com" TargetMode="External"/><Relationship Id="rId474" Type="http://schemas.openxmlformats.org/officeDocument/2006/relationships/hyperlink" Target="mailto:thorvat2007@gmail.com" TargetMode="External"/><Relationship Id="rId106" Type="http://schemas.openxmlformats.org/officeDocument/2006/relationships/hyperlink" Target="http://www.suza.hr/" TargetMode="External"/><Relationship Id="rId127" Type="http://schemas.openxmlformats.org/officeDocument/2006/relationships/hyperlink" Target="http://www.javor.hr/" TargetMode="External"/><Relationship Id="rId313" Type="http://schemas.openxmlformats.org/officeDocument/2006/relationships/hyperlink" Target="mailto:uddk@uddk.hr" TargetMode="External"/><Relationship Id="rId495" Type="http://schemas.openxmlformats.org/officeDocument/2006/relationships/hyperlink" Target="mailto:zwizde@gmail.com" TargetMode="External"/><Relationship Id="rId10" Type="http://schemas.openxmlformats.org/officeDocument/2006/relationships/hyperlink" Target="mailto:jockey.klub@gmail.com" TargetMode="External"/><Relationship Id="rId31" Type="http://schemas.openxmlformats.org/officeDocument/2006/relationships/hyperlink" Target="mailto:predsjednik@p&#269;elinjak.hr" TargetMode="External"/><Relationship Id="rId52" Type="http://schemas.openxmlformats.org/officeDocument/2006/relationships/hyperlink" Target="http://www.gdkb.hr/" TargetMode="External"/><Relationship Id="rId73" Type="http://schemas.openxmlformats.org/officeDocument/2006/relationships/hyperlink" Target="mailto:prijatelji.zivotinja@inet.hr" TargetMode="External"/><Relationship Id="rId94" Type="http://schemas.openxmlformats.org/officeDocument/2006/relationships/hyperlink" Target="mailto:kontakt@hagmd.hr" TargetMode="External"/><Relationship Id="rId148" Type="http://schemas.openxmlformats.org/officeDocument/2006/relationships/hyperlink" Target="mailto:nb@selectio.hr" TargetMode="External"/><Relationship Id="rId169" Type="http://schemas.openxmlformats.org/officeDocument/2006/relationships/hyperlink" Target="http://www.isum.hr/" TargetMode="External"/><Relationship Id="rId334" Type="http://schemas.openxmlformats.org/officeDocument/2006/relationships/hyperlink" Target="mailto:centar.ada@gmail.com" TargetMode="External"/><Relationship Id="rId355" Type="http://schemas.openxmlformats.org/officeDocument/2006/relationships/hyperlink" Target="http://www.udrugahups.hr/" TargetMode="External"/><Relationship Id="rId376" Type="http://schemas.openxmlformats.org/officeDocument/2006/relationships/hyperlink" Target="mailto:hgzd@hgzd.hr" TargetMode="External"/><Relationship Id="rId397" Type="http://schemas.openxmlformats.org/officeDocument/2006/relationships/hyperlink" Target="http://www.pen.hr/" TargetMode="External"/><Relationship Id="rId4" Type="http://schemas.openxmlformats.org/officeDocument/2006/relationships/hyperlink" Target="http://www.hmu.hr/" TargetMode="External"/><Relationship Id="rId180" Type="http://schemas.openxmlformats.org/officeDocument/2006/relationships/hyperlink" Target="http://www.potrosac.hr/" TargetMode="External"/><Relationship Id="rId215" Type="http://schemas.openxmlformats.org/officeDocument/2006/relationships/hyperlink" Target="mailto:predsjednica@unt-genius.hr" TargetMode="External"/><Relationship Id="rId236" Type="http://schemas.openxmlformats.org/officeDocument/2006/relationships/hyperlink" Target="http://www.udruga-ozana.hr/" TargetMode="External"/><Relationship Id="rId257" Type="http://schemas.openxmlformats.org/officeDocument/2006/relationships/hyperlink" Target="mailto:bokelji809.zagreb@gmail.com" TargetMode="External"/><Relationship Id="rId278" Type="http://schemas.openxmlformats.org/officeDocument/2006/relationships/hyperlink" Target="mailto:info@zd-sinac.hr" TargetMode="External"/><Relationship Id="rId401" Type="http://schemas.openxmlformats.org/officeDocument/2006/relationships/hyperlink" Target="mailto:srrh.kalisara@gmail.com" TargetMode="External"/><Relationship Id="rId422" Type="http://schemas.openxmlformats.org/officeDocument/2006/relationships/hyperlink" Target="mailto:vlado.malenica27@gmail.com" TargetMode="External"/><Relationship Id="rId443" Type="http://schemas.openxmlformats.org/officeDocument/2006/relationships/hyperlink" Target="http://www.hrvatskoizraelskodrustvo.hr/" TargetMode="External"/><Relationship Id="rId464" Type="http://schemas.openxmlformats.org/officeDocument/2006/relationships/hyperlink" Target="mailto:pinokioklub@gmail.com" TargetMode="External"/><Relationship Id="rId303" Type="http://schemas.openxmlformats.org/officeDocument/2006/relationships/hyperlink" Target="mailto:hurid@hurid.hr" TargetMode="External"/><Relationship Id="rId485" Type="http://schemas.openxmlformats.org/officeDocument/2006/relationships/hyperlink" Target="mailto:melita.forjan@zg.t-com.hr" TargetMode="External"/><Relationship Id="rId42" Type="http://schemas.openxmlformats.org/officeDocument/2006/relationships/hyperlink" Target="http://www.prijatelji-zivotinja.hr/" TargetMode="External"/><Relationship Id="rId84" Type="http://schemas.openxmlformats.org/officeDocument/2006/relationships/hyperlink" Target="mailto:romanoozura@inet.hr" TargetMode="External"/><Relationship Id="rId138" Type="http://schemas.openxmlformats.org/officeDocument/2006/relationships/hyperlink" Target="http://www.supeus.hr/" TargetMode="External"/><Relationship Id="rId345" Type="http://schemas.openxmlformats.org/officeDocument/2006/relationships/hyperlink" Target="http://www.palijativa.ofs.hr/" TargetMode="External"/><Relationship Id="rId387" Type="http://schemas.openxmlformats.org/officeDocument/2006/relationships/hyperlink" Target="mailto:hfdzagreb@gmail.com" TargetMode="External"/><Relationship Id="rId191" Type="http://schemas.openxmlformats.org/officeDocument/2006/relationships/hyperlink" Target="mailto:udruga@hife.hr" TargetMode="External"/><Relationship Id="rId205" Type="http://schemas.openxmlformats.org/officeDocument/2006/relationships/hyperlink" Target="mailto:soih@zg.t-com.hr" TargetMode="External"/><Relationship Id="rId247" Type="http://schemas.openxmlformats.org/officeDocument/2006/relationships/hyperlink" Target="http://www.hkv.hr/" TargetMode="External"/><Relationship Id="rId412" Type="http://schemas.openxmlformats.org/officeDocument/2006/relationships/hyperlink" Target="mailto:info@lauba.hr" TargetMode="External"/><Relationship Id="rId107" Type="http://schemas.openxmlformats.org/officeDocument/2006/relationships/hyperlink" Target="mailto:ivica.budor@hls.htnet.hr" TargetMode="External"/><Relationship Id="rId289" Type="http://schemas.openxmlformats.org/officeDocument/2006/relationships/hyperlink" Target="http://www.hrabritelefon.hr/" TargetMode="External"/><Relationship Id="rId454" Type="http://schemas.openxmlformats.org/officeDocument/2006/relationships/hyperlink" Target="mailto:djuro.fabjanovic@vlzmk.hr" TargetMode="External"/><Relationship Id="rId496" Type="http://schemas.openxmlformats.org/officeDocument/2006/relationships/hyperlink" Target="mailto:puhorzet@gmail.com" TargetMode="External"/><Relationship Id="rId11" Type="http://schemas.openxmlformats.org/officeDocument/2006/relationships/hyperlink" Target="http://www.jockey-klub.hr/" TargetMode="External"/><Relationship Id="rId53" Type="http://schemas.openxmlformats.org/officeDocument/2006/relationships/hyperlink" Target="mailto:akramilama@gmail.com" TargetMode="External"/><Relationship Id="rId149" Type="http://schemas.openxmlformats.org/officeDocument/2006/relationships/hyperlink" Target="mailto:info@eu-projekti.com" TargetMode="External"/><Relationship Id="rId314" Type="http://schemas.openxmlformats.org/officeDocument/2006/relationships/hyperlink" Target="mailto:zdravljeiq.renata@gmail.com" TargetMode="External"/><Relationship Id="rId356" Type="http://schemas.openxmlformats.org/officeDocument/2006/relationships/hyperlink" Target="mailto:tajnistvo@hlz.hr" TargetMode="External"/><Relationship Id="rId398" Type="http://schemas.openxmlformats.org/officeDocument/2006/relationships/hyperlink" Target="mailto:matko.buric@hfs.hr" TargetMode="External"/><Relationship Id="rId95" Type="http://schemas.openxmlformats.org/officeDocument/2006/relationships/hyperlink" Target="mailto:info@klubselo.hr" TargetMode="External"/><Relationship Id="rId160" Type="http://schemas.openxmlformats.org/officeDocument/2006/relationships/hyperlink" Target="mailto:info@petra-kump.com" TargetMode="External"/><Relationship Id="rId216" Type="http://schemas.openxmlformats.org/officeDocument/2006/relationships/hyperlink" Target="mailto:kontakt@irim.hr" TargetMode="External"/><Relationship Id="rId423" Type="http://schemas.openxmlformats.org/officeDocument/2006/relationships/hyperlink" Target="mailto:zenstud@zamir.hr" TargetMode="External"/><Relationship Id="rId258" Type="http://schemas.openxmlformats.org/officeDocument/2006/relationships/hyperlink" Target="mailto:zajednica.srijemaca@gmail.com" TargetMode="External"/><Relationship Id="rId465" Type="http://schemas.openxmlformats.org/officeDocument/2006/relationships/hyperlink" Target="mailto:plesni.solisti@gmail.com" TargetMode="External"/><Relationship Id="rId22" Type="http://schemas.openxmlformats.org/officeDocument/2006/relationships/hyperlink" Target="mailto:ured@oazainfo.hr" TargetMode="External"/><Relationship Id="rId64" Type="http://schemas.openxmlformats.org/officeDocument/2006/relationships/hyperlink" Target="mailto:kleutar@gmsil.com" TargetMode="External"/><Relationship Id="rId118" Type="http://schemas.openxmlformats.org/officeDocument/2006/relationships/hyperlink" Target="mailto:helena@analitika.hr" TargetMode="External"/><Relationship Id="rId325" Type="http://schemas.openxmlformats.org/officeDocument/2006/relationships/hyperlink" Target="http://www.huhiv.hr/" TargetMode="External"/><Relationship Id="rId367" Type="http://schemas.openxmlformats.org/officeDocument/2006/relationships/hyperlink" Target="mailto:tajnistvo@hlz.hr" TargetMode="External"/><Relationship Id="rId171" Type="http://schemas.openxmlformats.org/officeDocument/2006/relationships/hyperlink" Target="http://www.isum.hr/" TargetMode="External"/><Relationship Id="rId227" Type="http://schemas.openxmlformats.org/officeDocument/2006/relationships/hyperlink" Target="mailto:rastimozajedno.centar@gmail.com" TargetMode="External"/><Relationship Id="rId269" Type="http://schemas.openxmlformats.org/officeDocument/2006/relationships/hyperlink" Target="mailto:udruga.zagrebackih.poljicana@gmail.com" TargetMode="External"/><Relationship Id="rId434" Type="http://schemas.openxmlformats.org/officeDocument/2006/relationships/hyperlink" Target="mailto:hrvatski.p.e.n.centar@zg.t-com.hr" TargetMode="External"/><Relationship Id="rId476" Type="http://schemas.openxmlformats.org/officeDocument/2006/relationships/hyperlink" Target="http://www.hrsk.hr/" TargetMode="External"/><Relationship Id="rId33" Type="http://schemas.openxmlformats.org/officeDocument/2006/relationships/hyperlink" Target="mailto:safranbozo@gmail.com" TargetMode="External"/><Relationship Id="rId129" Type="http://schemas.openxmlformats.org/officeDocument/2006/relationships/hyperlink" Target="http://www.door.hr/" TargetMode="External"/><Relationship Id="rId280" Type="http://schemas.openxmlformats.org/officeDocument/2006/relationships/hyperlink" Target="mailto:hdk@mvep.hr" TargetMode="External"/><Relationship Id="rId336" Type="http://schemas.openxmlformats.org/officeDocument/2006/relationships/hyperlink" Target="mailto:info@zaklada-ana-rukavina.hr" TargetMode="External"/><Relationship Id="rId75" Type="http://schemas.openxmlformats.org/officeDocument/2006/relationships/hyperlink" Target="mailto:kktornjakzagreb@gmail.com" TargetMode="External"/><Relationship Id="rId140" Type="http://schemas.openxmlformats.org/officeDocument/2006/relationships/hyperlink" Target="http://www.zelena-akcija.hr/" TargetMode="External"/><Relationship Id="rId182" Type="http://schemas.openxmlformats.org/officeDocument/2006/relationships/hyperlink" Target="http://www.isum.hr/" TargetMode="External"/><Relationship Id="rId378" Type="http://schemas.openxmlformats.org/officeDocument/2006/relationships/hyperlink" Target="http://www.hrvatskonumizmatickodrustvo.hr/" TargetMode="External"/><Relationship Id="rId403" Type="http://schemas.openxmlformats.org/officeDocument/2006/relationships/hyperlink" Target="mailto:veljko.krulcic1@zg.t-com.hr" TargetMode="External"/><Relationship Id="rId6" Type="http://schemas.openxmlformats.org/officeDocument/2006/relationships/hyperlink" Target="http://www.pdz.hr/" TargetMode="External"/><Relationship Id="rId238" Type="http://schemas.openxmlformats.org/officeDocument/2006/relationships/hyperlink" Target="http://www.novi-zagreb.hr/" TargetMode="External"/><Relationship Id="rId445" Type="http://schemas.openxmlformats.org/officeDocument/2006/relationships/hyperlink" Target="mailto:mochvara@org.hr" TargetMode="External"/><Relationship Id="rId487" Type="http://schemas.openxmlformats.org/officeDocument/2006/relationships/hyperlink" Target="mailto:robert.tanay@public.carnet.hr" TargetMode="External"/><Relationship Id="rId291" Type="http://schemas.openxmlformats.org/officeDocument/2006/relationships/hyperlink" Target="mailto:udruga.labirint@gmail.com" TargetMode="External"/><Relationship Id="rId305" Type="http://schemas.openxmlformats.org/officeDocument/2006/relationships/hyperlink" Target="mailto:info@humh.hr" TargetMode="External"/><Relationship Id="rId347" Type="http://schemas.openxmlformats.org/officeDocument/2006/relationships/hyperlink" Target="http://www.aktivan-zivot.hr/" TargetMode="External"/><Relationship Id="rId44" Type="http://schemas.openxmlformats.org/officeDocument/2006/relationships/hyperlink" Target="http://www.udruga-rina.hr/" TargetMode="External"/><Relationship Id="rId86" Type="http://schemas.openxmlformats.org/officeDocument/2006/relationships/hyperlink" Target="mailto:katica.jerlekovic@hotmail.com" TargetMode="External"/><Relationship Id="rId151" Type="http://schemas.openxmlformats.org/officeDocument/2006/relationships/hyperlink" Target="mailto:udruga.posl.zena.krug@gmail.com" TargetMode="External"/><Relationship Id="rId389" Type="http://schemas.openxmlformats.org/officeDocument/2006/relationships/hyperlink" Target="mailto:ctghr@yahoo.com" TargetMode="External"/><Relationship Id="rId193" Type="http://schemas.openxmlformats.org/officeDocument/2006/relationships/hyperlink" Target="mailto:matickatarina1@gmail.com" TargetMode="External"/><Relationship Id="rId207" Type="http://schemas.openxmlformats.org/officeDocument/2006/relationships/hyperlink" Target="mailto:spasioci@kossp.hr" TargetMode="External"/><Relationship Id="rId249" Type="http://schemas.openxmlformats.org/officeDocument/2006/relationships/hyperlink" Target="http://www.vila-velebita.hr/" TargetMode="External"/><Relationship Id="rId414" Type="http://schemas.openxmlformats.org/officeDocument/2006/relationships/hyperlink" Target="http://www.icom-croatia.hr/" TargetMode="External"/><Relationship Id="rId456" Type="http://schemas.openxmlformats.org/officeDocument/2006/relationships/hyperlink" Target="mailto:komin@net.hr" TargetMode="External"/><Relationship Id="rId498" Type="http://schemas.openxmlformats.org/officeDocument/2006/relationships/hyperlink" Target="http://www.professor.balthazar.com/" TargetMode="External"/><Relationship Id="rId13" Type="http://schemas.openxmlformats.org/officeDocument/2006/relationships/hyperlink" Target="mailto:ribolov@zgsport.hr" TargetMode="External"/><Relationship Id="rId109" Type="http://schemas.openxmlformats.org/officeDocument/2006/relationships/hyperlink" Target="mailto:fazan.brezovica.kraljevec@gmail.com" TargetMode="External"/><Relationship Id="rId260" Type="http://schemas.openxmlformats.org/officeDocument/2006/relationships/hyperlink" Target="mailto:info@shkendija.hr" TargetMode="External"/><Relationship Id="rId316" Type="http://schemas.openxmlformats.org/officeDocument/2006/relationships/hyperlink" Target="mailto:hzf@hzf.hr" TargetMode="External"/><Relationship Id="rId55" Type="http://schemas.openxmlformats.org/officeDocument/2006/relationships/hyperlink" Target="mailto:aslavica@pbf.hr" TargetMode="External"/><Relationship Id="rId97" Type="http://schemas.openxmlformats.org/officeDocument/2006/relationships/hyperlink" Target="mailto:lov.rogisti.brezovica@gmail.com" TargetMode="External"/><Relationship Id="rId120" Type="http://schemas.openxmlformats.org/officeDocument/2006/relationships/hyperlink" Target="mailto:ivica.budor@hls.htnet.hr" TargetMode="External"/><Relationship Id="rId358" Type="http://schemas.openxmlformats.org/officeDocument/2006/relationships/hyperlink" Target="mailto:info@upuz.hr" TargetMode="External"/><Relationship Id="rId162" Type="http://schemas.openxmlformats.org/officeDocument/2006/relationships/hyperlink" Target="mailto:ivana@irzpv.com" TargetMode="External"/><Relationship Id="rId218" Type="http://schemas.openxmlformats.org/officeDocument/2006/relationships/hyperlink" Target="mailto:info@ckzg.hr" TargetMode="External"/><Relationship Id="rId425" Type="http://schemas.openxmlformats.org/officeDocument/2006/relationships/hyperlink" Target="mailto:sfera@sfera.hr" TargetMode="External"/><Relationship Id="rId467" Type="http://schemas.openxmlformats.org/officeDocument/2006/relationships/hyperlink" Target="mailto:samsa@zg.t-com.hr" TargetMode="External"/><Relationship Id="rId271" Type="http://schemas.openxmlformats.org/officeDocument/2006/relationships/hyperlink" Target="mailto:drustvo@trkanaprstenac.h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narodne-novine.nn.hr/clanci/sluzbeni/dodatni/434417.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553"/>
  <sheetViews>
    <sheetView tabSelected="1" topLeftCell="J1" zoomScale="90" zoomScaleNormal="90" zoomScaleSheetLayoutView="62" workbookViewId="0">
      <pane ySplit="3" topLeftCell="A2436" activePane="bottomLeft" state="frozen"/>
      <selection pane="bottomLeft" activeCell="J2" sqref="J1:J1048576"/>
    </sheetView>
  </sheetViews>
  <sheetFormatPr defaultColWidth="9.140625" defaultRowHeight="12.75" x14ac:dyDescent="0.2"/>
  <cols>
    <col min="1" max="1" width="7.140625" style="11" customWidth="1"/>
    <col min="2" max="3" width="31.7109375" style="8" customWidth="1"/>
    <col min="4" max="4" width="31.7109375" style="40" customWidth="1"/>
    <col min="5" max="5" width="39.7109375" style="8" customWidth="1"/>
    <col min="6" max="6" width="34.28515625" style="8" customWidth="1"/>
    <col min="7" max="7" width="18.42578125" style="534" customWidth="1"/>
    <col min="8" max="8" width="15" style="534" customWidth="1"/>
    <col min="9" max="9" width="15.5703125" style="546" customWidth="1"/>
    <col min="10" max="10" width="22.5703125" style="8" hidden="1" customWidth="1"/>
    <col min="11" max="12" width="16.140625" style="8" hidden="1" customWidth="1"/>
    <col min="13" max="13" width="16.140625" style="8" customWidth="1"/>
    <col min="14" max="14" width="18.140625" style="8" customWidth="1"/>
    <col min="15" max="16" width="32.7109375" style="8" customWidth="1"/>
    <col min="17" max="17" width="23" style="40" customWidth="1"/>
    <col min="18" max="18" width="15.28515625" style="10" customWidth="1"/>
    <col min="19" max="19" width="15.42578125" style="10" customWidth="1"/>
    <col min="20" max="20" width="17.7109375" style="11" customWidth="1"/>
    <col min="21" max="21" width="24.28515625" style="11" customWidth="1"/>
    <col min="22" max="22" width="17.7109375" style="8" customWidth="1"/>
    <col min="23" max="23" width="14.42578125" style="8" customWidth="1"/>
    <col min="24" max="24" width="14.5703125" style="8" customWidth="1"/>
    <col min="25" max="25" width="15" style="8" customWidth="1"/>
    <col min="26" max="26" width="14.85546875" style="8" customWidth="1"/>
    <col min="27" max="27" width="19.28515625" style="8" customWidth="1"/>
    <col min="28" max="28" width="31.28515625" style="8" customWidth="1"/>
    <col min="29" max="29" width="26.7109375" style="8" customWidth="1"/>
    <col min="30" max="30" width="21.42578125" style="8" customWidth="1"/>
    <col min="31" max="31" width="24" style="8" customWidth="1"/>
    <col min="32" max="32" width="22.42578125" style="8" customWidth="1"/>
    <col min="33" max="33" width="31" style="8" customWidth="1"/>
    <col min="34" max="16384" width="9.140625" style="8"/>
  </cols>
  <sheetData>
    <row r="1" spans="1:33" s="12" customFormat="1" ht="84.75" customHeight="1" x14ac:dyDescent="0.25">
      <c r="A1" s="551" t="s">
        <v>1028</v>
      </c>
      <c r="B1" s="132" t="s">
        <v>104</v>
      </c>
      <c r="C1" s="558" t="s">
        <v>998</v>
      </c>
      <c r="D1" s="558"/>
      <c r="E1" s="559"/>
      <c r="F1" s="553" t="s">
        <v>108</v>
      </c>
      <c r="G1" s="554"/>
      <c r="H1" s="554"/>
      <c r="I1" s="555"/>
      <c r="J1" s="554"/>
      <c r="K1" s="554"/>
      <c r="L1" s="554"/>
      <c r="M1" s="554"/>
      <c r="N1" s="556"/>
      <c r="O1" s="557" t="s">
        <v>51</v>
      </c>
      <c r="P1" s="557"/>
      <c r="Q1" s="557"/>
      <c r="R1" s="557"/>
      <c r="S1" s="557"/>
      <c r="T1" s="557"/>
      <c r="U1" s="557"/>
      <c r="V1" s="557"/>
      <c r="W1" s="557"/>
      <c r="X1" s="557"/>
      <c r="Y1" s="557"/>
      <c r="Z1" s="557"/>
      <c r="AA1" s="557"/>
      <c r="AB1" s="557"/>
      <c r="AC1" s="557"/>
      <c r="AD1" s="557"/>
      <c r="AE1" s="557"/>
      <c r="AF1" s="557"/>
      <c r="AG1" s="557"/>
    </row>
    <row r="2" spans="1:33" s="13" customFormat="1" ht="154.5" customHeight="1" x14ac:dyDescent="0.2">
      <c r="A2" s="552"/>
      <c r="B2" s="18" t="s">
        <v>103</v>
      </c>
      <c r="C2" s="126" t="s">
        <v>1030</v>
      </c>
      <c r="D2" s="126" t="s">
        <v>1029</v>
      </c>
      <c r="E2" s="125" t="s">
        <v>105</v>
      </c>
      <c r="F2" s="23" t="s">
        <v>109</v>
      </c>
      <c r="G2" s="520" t="s">
        <v>110</v>
      </c>
      <c r="H2" s="520" t="s">
        <v>1031</v>
      </c>
      <c r="I2" s="520" t="s">
        <v>1032</v>
      </c>
      <c r="J2" s="30" t="s">
        <v>1004</v>
      </c>
      <c r="K2" s="27" t="s">
        <v>111</v>
      </c>
      <c r="L2" s="27" t="s">
        <v>112</v>
      </c>
      <c r="M2" s="27" t="s">
        <v>113</v>
      </c>
      <c r="N2" s="25" t="s">
        <v>29</v>
      </c>
      <c r="O2" s="28" t="s">
        <v>943</v>
      </c>
      <c r="P2" s="30" t="s">
        <v>114</v>
      </c>
      <c r="Q2" s="30" t="s">
        <v>1005</v>
      </c>
      <c r="R2" s="28" t="s">
        <v>974</v>
      </c>
      <c r="S2" s="28" t="s">
        <v>1027</v>
      </c>
      <c r="T2" s="150" t="s">
        <v>1033</v>
      </c>
      <c r="U2" s="150" t="s">
        <v>1006</v>
      </c>
      <c r="V2" s="21" t="s">
        <v>1056</v>
      </c>
      <c r="W2" s="21" t="s">
        <v>116</v>
      </c>
      <c r="X2" s="21" t="s">
        <v>117</v>
      </c>
      <c r="Y2" s="21" t="s">
        <v>118</v>
      </c>
      <c r="Z2" s="21" t="s">
        <v>119</v>
      </c>
      <c r="AA2" s="33" t="s">
        <v>1057</v>
      </c>
      <c r="AB2" s="127" t="s">
        <v>1007</v>
      </c>
      <c r="AC2" s="34" t="s">
        <v>115</v>
      </c>
      <c r="AD2" s="151" t="s">
        <v>1001</v>
      </c>
      <c r="AE2" s="151" t="s">
        <v>1002</v>
      </c>
      <c r="AF2" s="151" t="s">
        <v>1003</v>
      </c>
      <c r="AG2" s="152" t="s">
        <v>1008</v>
      </c>
    </row>
    <row r="3" spans="1:33" s="9" customFormat="1" ht="13.5" customHeight="1" x14ac:dyDescent="0.2">
      <c r="A3" s="20">
        <v>1</v>
      </c>
      <c r="B3" s="19">
        <v>2</v>
      </c>
      <c r="C3" s="129" t="s">
        <v>106</v>
      </c>
      <c r="D3" s="129" t="s">
        <v>107</v>
      </c>
      <c r="E3" s="129" t="s">
        <v>981</v>
      </c>
      <c r="F3" s="23">
        <v>4</v>
      </c>
      <c r="G3" s="520">
        <v>5</v>
      </c>
      <c r="H3" s="520">
        <v>6</v>
      </c>
      <c r="I3" s="520">
        <v>7</v>
      </c>
      <c r="J3" s="27">
        <v>8</v>
      </c>
      <c r="K3" s="24">
        <v>9</v>
      </c>
      <c r="L3" s="24">
        <v>10</v>
      </c>
      <c r="M3" s="24">
        <v>11</v>
      </c>
      <c r="N3" s="26">
        <v>12</v>
      </c>
      <c r="O3" s="29">
        <v>13</v>
      </c>
      <c r="P3" s="31">
        <v>14</v>
      </c>
      <c r="Q3" s="30">
        <v>15</v>
      </c>
      <c r="R3" s="28">
        <v>16</v>
      </c>
      <c r="S3" s="28">
        <v>17</v>
      </c>
      <c r="T3" s="29">
        <v>18</v>
      </c>
      <c r="U3" s="29">
        <v>19</v>
      </c>
      <c r="V3" s="32">
        <v>20</v>
      </c>
      <c r="W3" s="32">
        <v>21</v>
      </c>
      <c r="X3" s="32">
        <v>22</v>
      </c>
      <c r="Y3" s="32">
        <v>23</v>
      </c>
      <c r="Z3" s="32">
        <v>24</v>
      </c>
      <c r="AA3" s="32">
        <v>25</v>
      </c>
      <c r="AB3" s="35">
        <v>26</v>
      </c>
      <c r="AC3" s="35">
        <v>27</v>
      </c>
      <c r="AD3" s="32">
        <v>28</v>
      </c>
      <c r="AE3" s="32">
        <v>29</v>
      </c>
      <c r="AF3" s="32">
        <v>30</v>
      </c>
      <c r="AG3" s="36">
        <v>31</v>
      </c>
    </row>
    <row r="4" spans="1:33" ht="63.75" x14ac:dyDescent="0.2">
      <c r="A4" s="149">
        <v>1</v>
      </c>
      <c r="B4" s="241" t="s">
        <v>1065</v>
      </c>
      <c r="C4" s="39">
        <v>5</v>
      </c>
      <c r="D4" s="39" t="s">
        <v>135</v>
      </c>
      <c r="E4" s="39" t="s">
        <v>1066</v>
      </c>
      <c r="F4" s="39" t="s">
        <v>1067</v>
      </c>
      <c r="G4" s="130" t="s">
        <v>1068</v>
      </c>
      <c r="H4" s="130" t="s">
        <v>1069</v>
      </c>
      <c r="I4" s="130" t="s">
        <v>1070</v>
      </c>
      <c r="J4" s="39"/>
      <c r="K4" s="39"/>
      <c r="L4" s="148"/>
      <c r="M4" s="39"/>
      <c r="N4" s="39" t="s">
        <v>1071</v>
      </c>
      <c r="O4" s="39" t="s">
        <v>1072</v>
      </c>
      <c r="P4" s="39" t="s">
        <v>1073</v>
      </c>
      <c r="Q4" s="39"/>
      <c r="R4" s="242">
        <v>40000</v>
      </c>
      <c r="S4" s="242">
        <v>40000</v>
      </c>
      <c r="T4" s="243">
        <v>1</v>
      </c>
      <c r="U4" s="243">
        <v>1</v>
      </c>
      <c r="V4" s="244" t="s">
        <v>511</v>
      </c>
      <c r="W4" s="243">
        <v>44</v>
      </c>
      <c r="X4" s="243">
        <v>43</v>
      </c>
      <c r="Y4" s="243">
        <v>11</v>
      </c>
      <c r="Z4" s="243">
        <v>9</v>
      </c>
      <c r="AA4" s="39">
        <v>21</v>
      </c>
      <c r="AB4" s="245"/>
      <c r="AC4" s="39" t="s">
        <v>1074</v>
      </c>
      <c r="AD4" s="39">
        <v>2</v>
      </c>
      <c r="AE4" s="39">
        <v>2</v>
      </c>
      <c r="AF4" s="246">
        <v>0</v>
      </c>
      <c r="AG4" s="246"/>
    </row>
    <row r="5" spans="1:33" ht="51" x14ac:dyDescent="0.2">
      <c r="A5" s="149">
        <v>2</v>
      </c>
      <c r="B5" s="241" t="s">
        <v>1065</v>
      </c>
      <c r="C5" s="39">
        <v>5</v>
      </c>
      <c r="D5" s="39" t="s">
        <v>135</v>
      </c>
      <c r="E5" s="39" t="s">
        <v>1066</v>
      </c>
      <c r="F5" s="39" t="s">
        <v>1075</v>
      </c>
      <c r="G5" s="130" t="s">
        <v>1076</v>
      </c>
      <c r="H5" s="130" t="s">
        <v>1077</v>
      </c>
      <c r="I5" s="130" t="s">
        <v>1078</v>
      </c>
      <c r="J5" s="39"/>
      <c r="K5" s="39"/>
      <c r="L5" s="39"/>
      <c r="M5" s="39"/>
      <c r="N5" s="39" t="s">
        <v>1079</v>
      </c>
      <c r="O5" s="39" t="s">
        <v>1080</v>
      </c>
      <c r="P5" s="39" t="s">
        <v>1081</v>
      </c>
      <c r="Q5" s="39"/>
      <c r="R5" s="242">
        <v>40000</v>
      </c>
      <c r="S5" s="242">
        <v>40000</v>
      </c>
      <c r="T5" s="243">
        <v>1</v>
      </c>
      <c r="U5" s="243">
        <v>1</v>
      </c>
      <c r="V5" s="244" t="s">
        <v>511</v>
      </c>
      <c r="W5" s="243">
        <v>94</v>
      </c>
      <c r="X5" s="243">
        <v>19</v>
      </c>
      <c r="Y5" s="243">
        <v>10</v>
      </c>
      <c r="Z5" s="243">
        <v>11</v>
      </c>
      <c r="AA5" s="39">
        <v>21</v>
      </c>
      <c r="AB5" s="245"/>
      <c r="AC5" s="39" t="s">
        <v>1082</v>
      </c>
      <c r="AD5" s="39">
        <v>12</v>
      </c>
      <c r="AE5" s="39">
        <v>1</v>
      </c>
      <c r="AF5" s="246">
        <v>0</v>
      </c>
      <c r="AG5" s="246"/>
    </row>
    <row r="6" spans="1:33" ht="51" x14ac:dyDescent="0.2">
      <c r="A6" s="149">
        <v>3</v>
      </c>
      <c r="B6" s="241" t="s">
        <v>1065</v>
      </c>
      <c r="C6" s="39">
        <v>5</v>
      </c>
      <c r="D6" s="39" t="s">
        <v>135</v>
      </c>
      <c r="E6" s="39" t="s">
        <v>1066</v>
      </c>
      <c r="F6" s="39" t="s">
        <v>1083</v>
      </c>
      <c r="G6" s="130" t="s">
        <v>1084</v>
      </c>
      <c r="H6" s="130" t="s">
        <v>1085</v>
      </c>
      <c r="I6" s="130" t="s">
        <v>1086</v>
      </c>
      <c r="J6" s="39"/>
      <c r="K6" s="39"/>
      <c r="L6" s="39"/>
      <c r="M6" s="39"/>
      <c r="N6" s="39" t="s">
        <v>1087</v>
      </c>
      <c r="O6" s="39" t="s">
        <v>1088</v>
      </c>
      <c r="P6" s="39" t="s">
        <v>1089</v>
      </c>
      <c r="Q6" s="39"/>
      <c r="R6" s="242">
        <v>40000</v>
      </c>
      <c r="S6" s="242">
        <v>40000</v>
      </c>
      <c r="T6" s="243">
        <v>1</v>
      </c>
      <c r="U6" s="243">
        <v>1</v>
      </c>
      <c r="V6" s="244" t="s">
        <v>511</v>
      </c>
      <c r="W6" s="243">
        <v>33</v>
      </c>
      <c r="X6" s="243">
        <v>41</v>
      </c>
      <c r="Y6" s="243">
        <v>11</v>
      </c>
      <c r="Z6" s="243">
        <v>12</v>
      </c>
      <c r="AA6" s="39">
        <v>21</v>
      </c>
      <c r="AB6" s="245"/>
      <c r="AC6" s="39" t="s">
        <v>1090</v>
      </c>
      <c r="AD6" s="39">
        <v>3</v>
      </c>
      <c r="AE6" s="39">
        <v>3</v>
      </c>
      <c r="AF6" s="246">
        <v>0</v>
      </c>
      <c r="AG6" s="246"/>
    </row>
    <row r="7" spans="1:33" ht="51" x14ac:dyDescent="0.2">
      <c r="A7" s="149">
        <v>4</v>
      </c>
      <c r="B7" s="241" t="s">
        <v>1065</v>
      </c>
      <c r="C7" s="39">
        <v>5</v>
      </c>
      <c r="D7" s="39" t="s">
        <v>135</v>
      </c>
      <c r="E7" s="39" t="s">
        <v>1066</v>
      </c>
      <c r="F7" s="39" t="s">
        <v>1091</v>
      </c>
      <c r="G7" s="130" t="s">
        <v>1092</v>
      </c>
      <c r="H7" s="130" t="s">
        <v>1093</v>
      </c>
      <c r="I7" s="130" t="s">
        <v>1094</v>
      </c>
      <c r="J7" s="39"/>
      <c r="K7" s="39"/>
      <c r="L7" s="39"/>
      <c r="M7" s="39"/>
      <c r="N7" s="39" t="s">
        <v>1095</v>
      </c>
      <c r="O7" s="39" t="s">
        <v>1096</v>
      </c>
      <c r="P7" s="39" t="s">
        <v>1095</v>
      </c>
      <c r="Q7" s="39"/>
      <c r="R7" s="242">
        <v>14500</v>
      </c>
      <c r="S7" s="242">
        <v>14500</v>
      </c>
      <c r="T7" s="243">
        <v>1</v>
      </c>
      <c r="U7" s="243">
        <v>1</v>
      </c>
      <c r="V7" s="244" t="s">
        <v>602</v>
      </c>
      <c r="W7" s="243">
        <v>19</v>
      </c>
      <c r="X7" s="243">
        <v>27</v>
      </c>
      <c r="Y7" s="243">
        <v>6</v>
      </c>
      <c r="Z7" s="243">
        <v>11</v>
      </c>
      <c r="AA7" s="39">
        <v>21</v>
      </c>
      <c r="AB7" s="245"/>
      <c r="AC7" s="39" t="s">
        <v>1097</v>
      </c>
      <c r="AD7" s="39">
        <v>1</v>
      </c>
      <c r="AE7" s="39">
        <v>3</v>
      </c>
      <c r="AF7" s="246">
        <v>0</v>
      </c>
      <c r="AG7" s="246"/>
    </row>
    <row r="8" spans="1:33" ht="51" x14ac:dyDescent="0.2">
      <c r="A8" s="149">
        <v>5</v>
      </c>
      <c r="B8" s="241" t="s">
        <v>1065</v>
      </c>
      <c r="C8" s="39">
        <v>5</v>
      </c>
      <c r="D8" s="39" t="s">
        <v>135</v>
      </c>
      <c r="E8" s="39" t="s">
        <v>1066</v>
      </c>
      <c r="F8" s="39" t="s">
        <v>1098</v>
      </c>
      <c r="G8" s="130" t="s">
        <v>1099</v>
      </c>
      <c r="H8" s="130" t="s">
        <v>1100</v>
      </c>
      <c r="I8" s="130" t="s">
        <v>1101</v>
      </c>
      <c r="J8" s="39"/>
      <c r="K8" s="39"/>
      <c r="L8" s="39"/>
      <c r="M8" s="39"/>
      <c r="N8" s="39" t="s">
        <v>1102</v>
      </c>
      <c r="O8" s="39" t="s">
        <v>1103</v>
      </c>
      <c r="P8" s="39" t="s">
        <v>1104</v>
      </c>
      <c r="Q8" s="39"/>
      <c r="R8" s="242">
        <v>30000</v>
      </c>
      <c r="S8" s="242">
        <v>30000</v>
      </c>
      <c r="T8" s="243">
        <v>1</v>
      </c>
      <c r="U8" s="243">
        <v>1</v>
      </c>
      <c r="V8" s="244" t="s">
        <v>511</v>
      </c>
      <c r="W8" s="243">
        <v>94</v>
      </c>
      <c r="X8" s="243">
        <v>19</v>
      </c>
      <c r="Y8" s="243">
        <v>11</v>
      </c>
      <c r="Z8" s="243">
        <v>6</v>
      </c>
      <c r="AA8" s="39">
        <v>21</v>
      </c>
      <c r="AB8" s="245"/>
      <c r="AC8" s="39" t="s">
        <v>1090</v>
      </c>
      <c r="AD8" s="39">
        <v>10</v>
      </c>
      <c r="AE8" s="39">
        <v>1</v>
      </c>
      <c r="AF8" s="246">
        <v>0</v>
      </c>
      <c r="AG8" s="246"/>
    </row>
    <row r="9" spans="1:33" ht="51" x14ac:dyDescent="0.2">
      <c r="A9" s="149">
        <v>6</v>
      </c>
      <c r="B9" s="241" t="s">
        <v>1065</v>
      </c>
      <c r="C9" s="39">
        <v>5</v>
      </c>
      <c r="D9" s="39" t="s">
        <v>135</v>
      </c>
      <c r="E9" s="39" t="s">
        <v>1066</v>
      </c>
      <c r="F9" s="39" t="s">
        <v>1105</v>
      </c>
      <c r="G9" s="130" t="s">
        <v>1106</v>
      </c>
      <c r="H9" s="247" t="s">
        <v>1107</v>
      </c>
      <c r="I9" s="130" t="s">
        <v>1108</v>
      </c>
      <c r="J9" s="39"/>
      <c r="K9" s="39"/>
      <c r="L9" s="39"/>
      <c r="M9" s="39"/>
      <c r="N9" s="39" t="s">
        <v>1109</v>
      </c>
      <c r="O9" s="39" t="s">
        <v>1110</v>
      </c>
      <c r="P9" s="39" t="s">
        <v>1109</v>
      </c>
      <c r="Q9" s="39"/>
      <c r="R9" s="242">
        <v>35000</v>
      </c>
      <c r="S9" s="242">
        <v>35000</v>
      </c>
      <c r="T9" s="243">
        <v>1</v>
      </c>
      <c r="U9" s="243">
        <v>1</v>
      </c>
      <c r="V9" s="244" t="s">
        <v>511</v>
      </c>
      <c r="W9" s="243">
        <v>94</v>
      </c>
      <c r="X9" s="243">
        <v>19</v>
      </c>
      <c r="Y9" s="243">
        <v>11</v>
      </c>
      <c r="Z9" s="243">
        <v>6</v>
      </c>
      <c r="AA9" s="39">
        <v>21</v>
      </c>
      <c r="AB9" s="245"/>
      <c r="AC9" s="39" t="s">
        <v>1090</v>
      </c>
      <c r="AD9" s="39">
        <v>8</v>
      </c>
      <c r="AE9" s="39">
        <v>2</v>
      </c>
      <c r="AF9" s="246">
        <v>0</v>
      </c>
      <c r="AG9" s="246"/>
    </row>
    <row r="10" spans="1:33" ht="51" x14ac:dyDescent="0.2">
      <c r="A10" s="149">
        <v>7</v>
      </c>
      <c r="B10" s="241" t="s">
        <v>1065</v>
      </c>
      <c r="C10" s="39">
        <v>5</v>
      </c>
      <c r="D10" s="39" t="s">
        <v>135</v>
      </c>
      <c r="E10" s="39" t="s">
        <v>1066</v>
      </c>
      <c r="F10" s="39" t="s">
        <v>1111</v>
      </c>
      <c r="G10" s="130" t="s">
        <v>1112</v>
      </c>
      <c r="H10" s="130" t="s">
        <v>1113</v>
      </c>
      <c r="I10" s="130" t="s">
        <v>1114</v>
      </c>
      <c r="J10" s="39"/>
      <c r="K10" s="39"/>
      <c r="L10" s="39"/>
      <c r="M10" s="39"/>
      <c r="N10" s="39" t="s">
        <v>1115</v>
      </c>
      <c r="O10" s="39" t="s">
        <v>1116</v>
      </c>
      <c r="P10" s="39" t="s">
        <v>1115</v>
      </c>
      <c r="Q10" s="39"/>
      <c r="R10" s="242">
        <v>30000</v>
      </c>
      <c r="S10" s="242">
        <v>30000</v>
      </c>
      <c r="T10" s="243">
        <v>1</v>
      </c>
      <c r="U10" s="243">
        <v>1</v>
      </c>
      <c r="V10" s="244" t="s">
        <v>511</v>
      </c>
      <c r="W10" s="243">
        <v>30</v>
      </c>
      <c r="X10" s="243">
        <v>103</v>
      </c>
      <c r="Y10" s="243">
        <v>11</v>
      </c>
      <c r="Z10" s="243">
        <v>6</v>
      </c>
      <c r="AA10" s="39">
        <v>21</v>
      </c>
      <c r="AB10" s="245"/>
      <c r="AC10" s="39" t="s">
        <v>1090</v>
      </c>
      <c r="AD10" s="39">
        <v>2</v>
      </c>
      <c r="AE10" s="39">
        <v>2</v>
      </c>
      <c r="AF10" s="246">
        <v>0</v>
      </c>
      <c r="AG10" s="246"/>
    </row>
    <row r="11" spans="1:33" ht="51" x14ac:dyDescent="0.2">
      <c r="A11" s="149">
        <v>8</v>
      </c>
      <c r="B11" s="241" t="s">
        <v>1065</v>
      </c>
      <c r="C11" s="39">
        <v>5</v>
      </c>
      <c r="D11" s="39" t="s">
        <v>135</v>
      </c>
      <c r="E11" s="39" t="s">
        <v>1066</v>
      </c>
      <c r="F11" s="39" t="s">
        <v>1117</v>
      </c>
      <c r="G11" s="130" t="s">
        <v>1118</v>
      </c>
      <c r="H11" s="130" t="s">
        <v>1119</v>
      </c>
      <c r="I11" s="130" t="s">
        <v>1120</v>
      </c>
      <c r="J11" s="39"/>
      <c r="K11" s="39"/>
      <c r="L11" s="39"/>
      <c r="M11" s="39"/>
      <c r="N11" s="39" t="s">
        <v>1121</v>
      </c>
      <c r="O11" s="39" t="s">
        <v>1122</v>
      </c>
      <c r="P11" s="39" t="s">
        <v>1123</v>
      </c>
      <c r="Q11" s="39"/>
      <c r="R11" s="242">
        <v>12000</v>
      </c>
      <c r="S11" s="242">
        <v>12000</v>
      </c>
      <c r="T11" s="243">
        <v>1</v>
      </c>
      <c r="U11" s="243">
        <v>1</v>
      </c>
      <c r="V11" s="244" t="s">
        <v>511</v>
      </c>
      <c r="W11" s="243">
        <v>94</v>
      </c>
      <c r="X11" s="243">
        <v>43</v>
      </c>
      <c r="Y11" s="243">
        <v>11</v>
      </c>
      <c r="Z11" s="243">
        <v>12</v>
      </c>
      <c r="AA11" s="39">
        <v>21</v>
      </c>
      <c r="AB11" s="245"/>
      <c r="AC11" s="39" t="s">
        <v>1124</v>
      </c>
      <c r="AD11" s="39">
        <v>2</v>
      </c>
      <c r="AE11" s="39">
        <v>1</v>
      </c>
      <c r="AF11" s="246">
        <v>0</v>
      </c>
      <c r="AG11" s="246"/>
    </row>
    <row r="12" spans="1:33" ht="51" x14ac:dyDescent="0.2">
      <c r="A12" s="149">
        <v>9</v>
      </c>
      <c r="B12" s="241" t="s">
        <v>1065</v>
      </c>
      <c r="C12" s="39">
        <v>5</v>
      </c>
      <c r="D12" s="39" t="s">
        <v>135</v>
      </c>
      <c r="E12" s="39" t="s">
        <v>1066</v>
      </c>
      <c r="F12" s="39" t="s">
        <v>1125</v>
      </c>
      <c r="G12" s="130" t="s">
        <v>1126</v>
      </c>
      <c r="H12" s="130" t="s">
        <v>1127</v>
      </c>
      <c r="I12" s="130" t="s">
        <v>1128</v>
      </c>
      <c r="J12" s="39"/>
      <c r="K12" s="39"/>
      <c r="L12" s="39"/>
      <c r="M12" s="39"/>
      <c r="N12" s="39" t="s">
        <v>1129</v>
      </c>
      <c r="O12" s="39" t="s">
        <v>1130</v>
      </c>
      <c r="P12" s="39" t="s">
        <v>1131</v>
      </c>
      <c r="Q12" s="39"/>
      <c r="R12" s="242">
        <v>12000</v>
      </c>
      <c r="S12" s="242">
        <v>12000</v>
      </c>
      <c r="T12" s="243">
        <v>1</v>
      </c>
      <c r="U12" s="243">
        <v>1</v>
      </c>
      <c r="V12" s="244" t="s">
        <v>511</v>
      </c>
      <c r="W12" s="243">
        <v>19</v>
      </c>
      <c r="X12" s="243">
        <v>74</v>
      </c>
      <c r="Y12" s="243">
        <v>12</v>
      </c>
      <c r="Z12" s="243">
        <v>11</v>
      </c>
      <c r="AA12" s="39">
        <v>21</v>
      </c>
      <c r="AB12" s="245"/>
      <c r="AC12" s="39" t="s">
        <v>1132</v>
      </c>
      <c r="AD12" s="39">
        <v>20</v>
      </c>
      <c r="AE12" s="39">
        <v>2</v>
      </c>
      <c r="AF12" s="246">
        <v>0</v>
      </c>
      <c r="AG12" s="246"/>
    </row>
    <row r="13" spans="1:33" ht="51" x14ac:dyDescent="0.2">
      <c r="A13" s="149">
        <v>10</v>
      </c>
      <c r="B13" s="241" t="s">
        <v>1065</v>
      </c>
      <c r="C13" s="39">
        <v>5</v>
      </c>
      <c r="D13" s="39" t="s">
        <v>135</v>
      </c>
      <c r="E13" s="39" t="s">
        <v>1133</v>
      </c>
      <c r="F13" s="248" t="s">
        <v>1134</v>
      </c>
      <c r="G13" s="130" t="s">
        <v>1135</v>
      </c>
      <c r="H13" s="130" t="s">
        <v>1136</v>
      </c>
      <c r="I13" s="249" t="s">
        <v>1137</v>
      </c>
      <c r="J13" s="39" t="s">
        <v>1138</v>
      </c>
      <c r="K13" s="39" t="s">
        <v>1139</v>
      </c>
      <c r="L13" s="148" t="s">
        <v>1140</v>
      </c>
      <c r="M13" s="148" t="s">
        <v>1141</v>
      </c>
      <c r="N13" s="39" t="s">
        <v>1142</v>
      </c>
      <c r="O13" s="39" t="s">
        <v>1143</v>
      </c>
      <c r="P13" s="39" t="s">
        <v>1142</v>
      </c>
      <c r="Q13" s="39">
        <v>1</v>
      </c>
      <c r="R13" s="242">
        <v>15000</v>
      </c>
      <c r="S13" s="242">
        <v>15000</v>
      </c>
      <c r="T13" s="243">
        <v>1</v>
      </c>
      <c r="U13" s="243">
        <v>1</v>
      </c>
      <c r="V13" s="244" t="s">
        <v>279</v>
      </c>
      <c r="W13" s="243">
        <v>8</v>
      </c>
      <c r="X13" s="243">
        <v>41</v>
      </c>
      <c r="Y13" s="243">
        <v>41</v>
      </c>
      <c r="Z13" s="243">
        <v>40</v>
      </c>
      <c r="AA13" s="39">
        <v>21</v>
      </c>
      <c r="AB13" s="245" t="s">
        <v>1144</v>
      </c>
      <c r="AC13" s="39"/>
      <c r="AD13" s="39">
        <v>5</v>
      </c>
      <c r="AE13" s="39">
        <v>0</v>
      </c>
      <c r="AF13" s="246">
        <v>0</v>
      </c>
      <c r="AG13" s="246"/>
    </row>
    <row r="14" spans="1:33" ht="51" x14ac:dyDescent="0.2">
      <c r="A14" s="149">
        <v>11</v>
      </c>
      <c r="B14" s="241" t="s">
        <v>1065</v>
      </c>
      <c r="C14" s="39">
        <v>5</v>
      </c>
      <c r="D14" s="39" t="s">
        <v>135</v>
      </c>
      <c r="E14" s="39" t="s">
        <v>1133</v>
      </c>
      <c r="F14" s="248" t="s">
        <v>1145</v>
      </c>
      <c r="G14" s="130">
        <v>21001126</v>
      </c>
      <c r="H14" s="130" t="s">
        <v>1146</v>
      </c>
      <c r="I14" s="130" t="s">
        <v>1147</v>
      </c>
      <c r="J14" s="39" t="s">
        <v>1148</v>
      </c>
      <c r="K14" s="39" t="s">
        <v>1149</v>
      </c>
      <c r="L14" s="148" t="s">
        <v>1150</v>
      </c>
      <c r="M14" s="148" t="s">
        <v>1151</v>
      </c>
      <c r="N14" s="39" t="s">
        <v>1152</v>
      </c>
      <c r="O14" s="39" t="s">
        <v>1153</v>
      </c>
      <c r="P14" s="39" t="s">
        <v>1152</v>
      </c>
      <c r="Q14" s="39">
        <v>1</v>
      </c>
      <c r="R14" s="242">
        <v>20000</v>
      </c>
      <c r="S14" s="242">
        <v>20000</v>
      </c>
      <c r="T14" s="243">
        <v>1</v>
      </c>
      <c r="U14" s="243">
        <v>1</v>
      </c>
      <c r="V14" s="244" t="s">
        <v>273</v>
      </c>
      <c r="W14" s="243">
        <v>68</v>
      </c>
      <c r="X14" s="243">
        <v>71</v>
      </c>
      <c r="Y14" s="243">
        <v>44</v>
      </c>
      <c r="Z14" s="243">
        <v>21</v>
      </c>
      <c r="AA14" s="39">
        <v>21</v>
      </c>
      <c r="AB14" s="245" t="s">
        <v>1154</v>
      </c>
      <c r="AC14" s="39" t="s">
        <v>1155</v>
      </c>
      <c r="AD14" s="39">
        <v>4</v>
      </c>
      <c r="AE14" s="39">
        <v>0</v>
      </c>
      <c r="AF14" s="246">
        <v>9</v>
      </c>
      <c r="AG14" s="246"/>
    </row>
    <row r="15" spans="1:33" ht="76.5" x14ac:dyDescent="0.2">
      <c r="A15" s="149">
        <v>12</v>
      </c>
      <c r="B15" s="241" t="s">
        <v>1065</v>
      </c>
      <c r="C15" s="39">
        <v>5</v>
      </c>
      <c r="D15" s="39" t="s">
        <v>135</v>
      </c>
      <c r="E15" s="39" t="s">
        <v>1133</v>
      </c>
      <c r="F15" s="248" t="s">
        <v>1156</v>
      </c>
      <c r="G15" s="130">
        <v>1351974</v>
      </c>
      <c r="H15" s="130" t="s">
        <v>1157</v>
      </c>
      <c r="I15" s="249" t="s">
        <v>1158</v>
      </c>
      <c r="J15" s="39" t="s">
        <v>1159</v>
      </c>
      <c r="K15" s="39" t="s">
        <v>1160</v>
      </c>
      <c r="L15" s="148" t="s">
        <v>1161</v>
      </c>
      <c r="M15" s="148" t="s">
        <v>1162</v>
      </c>
      <c r="N15" s="39" t="s">
        <v>1163</v>
      </c>
      <c r="O15" s="39" t="s">
        <v>1164</v>
      </c>
      <c r="P15" s="39" t="s">
        <v>1163</v>
      </c>
      <c r="Q15" s="39">
        <v>1</v>
      </c>
      <c r="R15" s="242">
        <v>15000</v>
      </c>
      <c r="S15" s="242">
        <v>15000</v>
      </c>
      <c r="T15" s="243">
        <v>1</v>
      </c>
      <c r="U15" s="243">
        <v>1</v>
      </c>
      <c r="V15" s="244" t="s">
        <v>273</v>
      </c>
      <c r="W15" s="243">
        <v>68</v>
      </c>
      <c r="X15" s="243">
        <v>19</v>
      </c>
      <c r="Y15" s="243">
        <v>22</v>
      </c>
      <c r="Z15" s="243">
        <v>44</v>
      </c>
      <c r="AA15" s="39">
        <v>21</v>
      </c>
      <c r="AB15" s="245" t="s">
        <v>1165</v>
      </c>
      <c r="AC15" s="39" t="s">
        <v>1155</v>
      </c>
      <c r="AD15" s="39">
        <v>4</v>
      </c>
      <c r="AE15" s="39">
        <v>0</v>
      </c>
      <c r="AF15" s="246">
        <v>7</v>
      </c>
      <c r="AG15" s="246"/>
    </row>
    <row r="16" spans="1:33" ht="76.5" x14ac:dyDescent="0.2">
      <c r="A16" s="149">
        <v>13</v>
      </c>
      <c r="B16" s="241" t="s">
        <v>1065</v>
      </c>
      <c r="C16" s="39">
        <v>5</v>
      </c>
      <c r="D16" s="39" t="s">
        <v>135</v>
      </c>
      <c r="E16" s="39" t="s">
        <v>1133</v>
      </c>
      <c r="F16" s="248" t="s">
        <v>1156</v>
      </c>
      <c r="G16" s="130">
        <v>1351974</v>
      </c>
      <c r="H16" s="130" t="s">
        <v>1157</v>
      </c>
      <c r="I16" s="249" t="s">
        <v>1158</v>
      </c>
      <c r="J16" s="39" t="s">
        <v>1159</v>
      </c>
      <c r="K16" s="39" t="s">
        <v>1160</v>
      </c>
      <c r="L16" s="148" t="s">
        <v>1161</v>
      </c>
      <c r="M16" s="148" t="s">
        <v>1162</v>
      </c>
      <c r="N16" s="39" t="s">
        <v>1163</v>
      </c>
      <c r="O16" s="39" t="s">
        <v>1166</v>
      </c>
      <c r="P16" s="39" t="s">
        <v>1167</v>
      </c>
      <c r="Q16" s="39">
        <v>1</v>
      </c>
      <c r="R16" s="242">
        <v>20000</v>
      </c>
      <c r="S16" s="242">
        <v>20000</v>
      </c>
      <c r="T16" s="243">
        <v>1</v>
      </c>
      <c r="U16" s="243">
        <v>1</v>
      </c>
      <c r="V16" s="244" t="s">
        <v>273</v>
      </c>
      <c r="W16" s="243">
        <v>68</v>
      </c>
      <c r="X16" s="243">
        <v>19</v>
      </c>
      <c r="Y16" s="243">
        <v>22</v>
      </c>
      <c r="Z16" s="243">
        <v>44</v>
      </c>
      <c r="AA16" s="39">
        <v>21</v>
      </c>
      <c r="AB16" s="245" t="s">
        <v>1168</v>
      </c>
      <c r="AC16" s="39"/>
      <c r="AD16" s="39">
        <v>10</v>
      </c>
      <c r="AE16" s="39">
        <v>0</v>
      </c>
      <c r="AF16" s="246">
        <v>1</v>
      </c>
      <c r="AG16" s="246"/>
    </row>
    <row r="17" spans="1:33" ht="76.5" x14ac:dyDescent="0.2">
      <c r="A17" s="149">
        <v>14</v>
      </c>
      <c r="B17" s="241" t="s">
        <v>1065</v>
      </c>
      <c r="C17" s="39">
        <v>5</v>
      </c>
      <c r="D17" s="250" t="s">
        <v>135</v>
      </c>
      <c r="E17" s="39" t="s">
        <v>1133</v>
      </c>
      <c r="F17" s="251" t="s">
        <v>1169</v>
      </c>
      <c r="G17" s="252">
        <v>21000399</v>
      </c>
      <c r="H17" s="252" t="s">
        <v>1170</v>
      </c>
      <c r="I17" s="252" t="s">
        <v>1171</v>
      </c>
      <c r="J17" s="250" t="s">
        <v>1172</v>
      </c>
      <c r="K17" s="250" t="s">
        <v>1173</v>
      </c>
      <c r="L17" s="253" t="s">
        <v>1174</v>
      </c>
      <c r="M17" s="250"/>
      <c r="N17" s="250" t="s">
        <v>1175</v>
      </c>
      <c r="O17" s="250" t="s">
        <v>1176</v>
      </c>
      <c r="P17" s="250" t="s">
        <v>1175</v>
      </c>
      <c r="Q17" s="250">
        <v>1</v>
      </c>
      <c r="R17" s="242">
        <v>10000</v>
      </c>
      <c r="S17" s="242">
        <v>10000</v>
      </c>
      <c r="T17" s="254">
        <v>1</v>
      </c>
      <c r="U17" s="254">
        <v>1</v>
      </c>
      <c r="V17" s="255" t="s">
        <v>525</v>
      </c>
      <c r="W17" s="254">
        <v>9</v>
      </c>
      <c r="X17" s="254">
        <v>75</v>
      </c>
      <c r="Y17" s="254">
        <v>22</v>
      </c>
      <c r="Z17" s="254">
        <v>44</v>
      </c>
      <c r="AA17" s="250">
        <v>21</v>
      </c>
      <c r="AB17" s="256" t="s">
        <v>1177</v>
      </c>
      <c r="AC17" s="250" t="s">
        <v>1155</v>
      </c>
      <c r="AD17" s="250">
        <v>12</v>
      </c>
      <c r="AE17" s="250">
        <v>0</v>
      </c>
      <c r="AF17" s="257">
        <v>0</v>
      </c>
      <c r="AG17" s="257"/>
    </row>
    <row r="18" spans="1:33" ht="51" x14ac:dyDescent="0.2">
      <c r="A18" s="149">
        <v>15</v>
      </c>
      <c r="B18" s="241" t="s">
        <v>1065</v>
      </c>
      <c r="C18" s="39">
        <v>5</v>
      </c>
      <c r="D18" s="39" t="s">
        <v>135</v>
      </c>
      <c r="E18" s="39" t="s">
        <v>1133</v>
      </c>
      <c r="F18" s="248" t="s">
        <v>1178</v>
      </c>
      <c r="G18" s="130" t="s">
        <v>1179</v>
      </c>
      <c r="H18" s="130" t="s">
        <v>1180</v>
      </c>
      <c r="I18" s="130" t="s">
        <v>1181</v>
      </c>
      <c r="J18" s="39" t="s">
        <v>1182</v>
      </c>
      <c r="K18" s="39" t="s">
        <v>1183</v>
      </c>
      <c r="L18" s="148" t="s">
        <v>1184</v>
      </c>
      <c r="M18" s="148" t="s">
        <v>1185</v>
      </c>
      <c r="N18" s="39" t="s">
        <v>1186</v>
      </c>
      <c r="O18" s="39" t="s">
        <v>1187</v>
      </c>
      <c r="P18" s="39" t="s">
        <v>1186</v>
      </c>
      <c r="Q18" s="39">
        <v>1</v>
      </c>
      <c r="R18" s="242">
        <v>40000</v>
      </c>
      <c r="S18" s="242">
        <v>40000</v>
      </c>
      <c r="T18" s="243">
        <v>1</v>
      </c>
      <c r="U18" s="243">
        <v>1</v>
      </c>
      <c r="V18" s="244" t="s">
        <v>657</v>
      </c>
      <c r="W18" s="243">
        <v>59</v>
      </c>
      <c r="X18" s="243">
        <v>42</v>
      </c>
      <c r="Y18" s="243">
        <v>1</v>
      </c>
      <c r="Z18" s="243">
        <v>28</v>
      </c>
      <c r="AA18" s="39">
        <v>21</v>
      </c>
      <c r="AB18" s="245" t="s">
        <v>1188</v>
      </c>
      <c r="AC18" s="39"/>
      <c r="AD18" s="39">
        <v>6</v>
      </c>
      <c r="AE18" s="39">
        <v>0</v>
      </c>
      <c r="AF18" s="246">
        <v>0</v>
      </c>
      <c r="AG18" s="246"/>
    </row>
    <row r="19" spans="1:33" ht="89.25" x14ac:dyDescent="0.2">
      <c r="A19" s="149">
        <v>16</v>
      </c>
      <c r="B19" s="241" t="s">
        <v>1065</v>
      </c>
      <c r="C19" s="39">
        <v>5</v>
      </c>
      <c r="D19" s="250" t="s">
        <v>135</v>
      </c>
      <c r="E19" s="39" t="s">
        <v>1133</v>
      </c>
      <c r="F19" s="251" t="s">
        <v>1189</v>
      </c>
      <c r="G19" s="252">
        <v>26822281</v>
      </c>
      <c r="H19" s="252" t="s">
        <v>1190</v>
      </c>
      <c r="I19" s="258" t="s">
        <v>1191</v>
      </c>
      <c r="J19" s="250" t="s">
        <v>1192</v>
      </c>
      <c r="K19" s="250" t="s">
        <v>1193</v>
      </c>
      <c r="L19" s="253" t="s">
        <v>1194</v>
      </c>
      <c r="M19" s="250"/>
      <c r="N19" s="250" t="s">
        <v>1195</v>
      </c>
      <c r="O19" s="250" t="s">
        <v>1196</v>
      </c>
      <c r="P19" s="250" t="s">
        <v>1195</v>
      </c>
      <c r="Q19" s="250">
        <v>1</v>
      </c>
      <c r="R19" s="242">
        <v>10000</v>
      </c>
      <c r="S19" s="242">
        <v>10000</v>
      </c>
      <c r="T19" s="254">
        <v>1</v>
      </c>
      <c r="U19" s="254">
        <v>1</v>
      </c>
      <c r="V19" s="255" t="s">
        <v>683</v>
      </c>
      <c r="W19" s="254">
        <v>4</v>
      </c>
      <c r="X19" s="254">
        <v>42</v>
      </c>
      <c r="Y19" s="254">
        <v>1</v>
      </c>
      <c r="Z19" s="254">
        <v>32</v>
      </c>
      <c r="AA19" s="250">
        <v>21</v>
      </c>
      <c r="AB19" s="256" t="s">
        <v>1197</v>
      </c>
      <c r="AC19" s="250" t="s">
        <v>1155</v>
      </c>
      <c r="AD19" s="250">
        <v>4</v>
      </c>
      <c r="AE19" s="250">
        <v>0</v>
      </c>
      <c r="AF19" s="257">
        <v>0</v>
      </c>
      <c r="AG19" s="257"/>
    </row>
    <row r="20" spans="1:33" ht="76.5" x14ac:dyDescent="0.2">
      <c r="A20" s="149">
        <v>17</v>
      </c>
      <c r="B20" s="241" t="s">
        <v>1065</v>
      </c>
      <c r="C20" s="39">
        <v>5</v>
      </c>
      <c r="D20" s="39" t="s">
        <v>135</v>
      </c>
      <c r="E20" s="39" t="s">
        <v>1133</v>
      </c>
      <c r="F20" s="248" t="s">
        <v>1198</v>
      </c>
      <c r="G20" s="130">
        <v>21001034</v>
      </c>
      <c r="H20" s="130" t="s">
        <v>1199</v>
      </c>
      <c r="I20" s="130" t="s">
        <v>1200</v>
      </c>
      <c r="J20" s="39" t="s">
        <v>1201</v>
      </c>
      <c r="K20" s="39" t="s">
        <v>1202</v>
      </c>
      <c r="L20" s="148" t="s">
        <v>1203</v>
      </c>
      <c r="M20" s="39"/>
      <c r="N20" s="39" t="s">
        <v>1175</v>
      </c>
      <c r="O20" s="39" t="s">
        <v>1204</v>
      </c>
      <c r="P20" s="39" t="s">
        <v>1205</v>
      </c>
      <c r="Q20" s="39">
        <v>1</v>
      </c>
      <c r="R20" s="242">
        <v>10000</v>
      </c>
      <c r="S20" s="242">
        <v>10000</v>
      </c>
      <c r="T20" s="243">
        <v>1</v>
      </c>
      <c r="U20" s="243">
        <v>1</v>
      </c>
      <c r="V20" s="244" t="s">
        <v>683</v>
      </c>
      <c r="W20" s="243">
        <v>10</v>
      </c>
      <c r="X20" s="243">
        <v>75</v>
      </c>
      <c r="Y20" s="243">
        <v>22</v>
      </c>
      <c r="Z20" s="243">
        <v>32</v>
      </c>
      <c r="AA20" s="39">
        <v>21</v>
      </c>
      <c r="AB20" s="245" t="s">
        <v>1206</v>
      </c>
      <c r="AC20" s="39" t="s">
        <v>1155</v>
      </c>
      <c r="AD20" s="39">
        <v>4</v>
      </c>
      <c r="AE20" s="39">
        <v>0</v>
      </c>
      <c r="AF20" s="246">
        <v>0</v>
      </c>
      <c r="AG20" s="246"/>
    </row>
    <row r="21" spans="1:33" ht="63.75" x14ac:dyDescent="0.2">
      <c r="A21" s="149">
        <v>18</v>
      </c>
      <c r="B21" s="241" t="s">
        <v>1065</v>
      </c>
      <c r="C21" s="39">
        <v>5</v>
      </c>
      <c r="D21" s="39" t="s">
        <v>135</v>
      </c>
      <c r="E21" s="39" t="s">
        <v>1133</v>
      </c>
      <c r="F21" s="248" t="s">
        <v>1207</v>
      </c>
      <c r="G21" s="259">
        <v>2412624</v>
      </c>
      <c r="H21" s="259">
        <v>70579264711</v>
      </c>
      <c r="I21" s="249" t="s">
        <v>1208</v>
      </c>
      <c r="J21" s="39" t="s">
        <v>1209</v>
      </c>
      <c r="K21" s="39" t="s">
        <v>1210</v>
      </c>
      <c r="L21" s="148" t="s">
        <v>1211</v>
      </c>
      <c r="M21" s="148" t="s">
        <v>1212</v>
      </c>
      <c r="N21" s="39" t="s">
        <v>1213</v>
      </c>
      <c r="O21" s="39" t="s">
        <v>1214</v>
      </c>
      <c r="P21" s="39" t="s">
        <v>1213</v>
      </c>
      <c r="Q21" s="39">
        <v>1</v>
      </c>
      <c r="R21" s="242">
        <v>25000</v>
      </c>
      <c r="S21" s="242">
        <v>25000</v>
      </c>
      <c r="T21" s="243">
        <v>1</v>
      </c>
      <c r="U21" s="243">
        <v>2</v>
      </c>
      <c r="V21" s="244" t="s">
        <v>279</v>
      </c>
      <c r="W21" s="243">
        <v>71</v>
      </c>
      <c r="X21" s="243">
        <v>68</v>
      </c>
      <c r="Y21" s="243">
        <v>21</v>
      </c>
      <c r="Z21" s="243">
        <v>41</v>
      </c>
      <c r="AA21" s="39">
        <v>21</v>
      </c>
      <c r="AB21" s="245" t="s">
        <v>1215</v>
      </c>
      <c r="AC21" s="39"/>
      <c r="AD21" s="39">
        <v>0</v>
      </c>
      <c r="AE21" s="39">
        <v>0</v>
      </c>
      <c r="AF21" s="246">
        <v>0</v>
      </c>
      <c r="AG21" s="246"/>
    </row>
    <row r="22" spans="1:33" ht="51" x14ac:dyDescent="0.2">
      <c r="A22" s="149">
        <v>19</v>
      </c>
      <c r="B22" s="241" t="s">
        <v>1065</v>
      </c>
      <c r="C22" s="39">
        <v>5</v>
      </c>
      <c r="D22" s="39" t="s">
        <v>135</v>
      </c>
      <c r="E22" s="39" t="s">
        <v>1133</v>
      </c>
      <c r="F22" s="248" t="s">
        <v>1216</v>
      </c>
      <c r="G22" s="130" t="s">
        <v>1217</v>
      </c>
      <c r="H22" s="130" t="s">
        <v>1218</v>
      </c>
      <c r="I22" s="130" t="s">
        <v>1219</v>
      </c>
      <c r="J22" s="39" t="s">
        <v>1220</v>
      </c>
      <c r="K22" s="39" t="s">
        <v>1221</v>
      </c>
      <c r="L22" s="148" t="s">
        <v>1222</v>
      </c>
      <c r="M22" s="148" t="s">
        <v>1223</v>
      </c>
      <c r="N22" s="39" t="s">
        <v>1224</v>
      </c>
      <c r="O22" s="39" t="s">
        <v>1225</v>
      </c>
      <c r="P22" s="39" t="s">
        <v>1224</v>
      </c>
      <c r="Q22" s="39">
        <v>1</v>
      </c>
      <c r="R22" s="242">
        <v>10000</v>
      </c>
      <c r="S22" s="242">
        <v>10000</v>
      </c>
      <c r="T22" s="243">
        <v>1</v>
      </c>
      <c r="U22" s="243">
        <v>1</v>
      </c>
      <c r="V22" s="244" t="s">
        <v>205</v>
      </c>
      <c r="W22" s="243">
        <v>71</v>
      </c>
      <c r="X22" s="243">
        <v>19</v>
      </c>
      <c r="Y22" s="243">
        <v>41</v>
      </c>
      <c r="Z22" s="243">
        <v>44</v>
      </c>
      <c r="AA22" s="39">
        <v>21</v>
      </c>
      <c r="AB22" s="245" t="s">
        <v>1226</v>
      </c>
      <c r="AC22" s="39"/>
      <c r="AD22" s="39">
        <v>18</v>
      </c>
      <c r="AE22" s="39">
        <v>0</v>
      </c>
      <c r="AF22" s="246">
        <v>0</v>
      </c>
      <c r="AG22" s="246"/>
    </row>
    <row r="23" spans="1:33" ht="63.75" x14ac:dyDescent="0.2">
      <c r="A23" s="149">
        <v>20</v>
      </c>
      <c r="B23" s="241" t="s">
        <v>1065</v>
      </c>
      <c r="C23" s="39">
        <v>5</v>
      </c>
      <c r="D23" s="39" t="s">
        <v>135</v>
      </c>
      <c r="E23" s="39" t="s">
        <v>1133</v>
      </c>
      <c r="F23" s="39" t="s">
        <v>1227</v>
      </c>
      <c r="G23" s="130">
        <v>2495155</v>
      </c>
      <c r="H23" s="260" t="s">
        <v>1228</v>
      </c>
      <c r="I23" s="261" t="s">
        <v>1229</v>
      </c>
      <c r="J23" s="39" t="s">
        <v>1230</v>
      </c>
      <c r="K23" s="39" t="s">
        <v>1231</v>
      </c>
      <c r="L23" s="148" t="s">
        <v>1232</v>
      </c>
      <c r="M23" s="148" t="s">
        <v>1233</v>
      </c>
      <c r="N23" s="39" t="s">
        <v>1234</v>
      </c>
      <c r="O23" s="39" t="s">
        <v>1235</v>
      </c>
      <c r="P23" s="39" t="s">
        <v>1236</v>
      </c>
      <c r="Q23" s="39">
        <v>1</v>
      </c>
      <c r="R23" s="242">
        <v>20000</v>
      </c>
      <c r="S23" s="242">
        <v>20000</v>
      </c>
      <c r="T23" s="243">
        <v>1</v>
      </c>
      <c r="U23" s="243">
        <v>1</v>
      </c>
      <c r="V23" s="244" t="s">
        <v>273</v>
      </c>
      <c r="W23" s="243">
        <v>68</v>
      </c>
      <c r="X23" s="243">
        <v>71</v>
      </c>
      <c r="Y23" s="243">
        <v>40</v>
      </c>
      <c r="Z23" s="243">
        <v>21</v>
      </c>
      <c r="AA23" s="39">
        <v>21</v>
      </c>
      <c r="AB23" s="245" t="s">
        <v>1237</v>
      </c>
      <c r="AC23" s="39" t="s">
        <v>1155</v>
      </c>
      <c r="AD23" s="39">
        <v>3</v>
      </c>
      <c r="AE23" s="39">
        <v>0</v>
      </c>
      <c r="AF23" s="246">
        <v>1</v>
      </c>
      <c r="AG23" s="246"/>
    </row>
    <row r="24" spans="1:33" ht="76.5" x14ac:dyDescent="0.2">
      <c r="A24" s="149">
        <v>21</v>
      </c>
      <c r="B24" s="241" t="s">
        <v>1065</v>
      </c>
      <c r="C24" s="39">
        <v>5</v>
      </c>
      <c r="D24" s="39" t="s">
        <v>135</v>
      </c>
      <c r="E24" s="39" t="s">
        <v>1133</v>
      </c>
      <c r="F24" s="39" t="s">
        <v>1227</v>
      </c>
      <c r="G24" s="130">
        <v>2495155</v>
      </c>
      <c r="H24" s="260" t="s">
        <v>1228</v>
      </c>
      <c r="I24" s="261" t="s">
        <v>1229</v>
      </c>
      <c r="J24" s="39" t="s">
        <v>1230</v>
      </c>
      <c r="K24" s="39" t="s">
        <v>1231</v>
      </c>
      <c r="L24" s="148" t="s">
        <v>1232</v>
      </c>
      <c r="M24" s="148" t="s">
        <v>1233</v>
      </c>
      <c r="N24" s="39" t="s">
        <v>1234</v>
      </c>
      <c r="O24" s="39" t="s">
        <v>1238</v>
      </c>
      <c r="P24" s="39" t="s">
        <v>1236</v>
      </c>
      <c r="Q24" s="39">
        <v>1</v>
      </c>
      <c r="R24" s="242">
        <v>10000</v>
      </c>
      <c r="S24" s="242">
        <v>10000</v>
      </c>
      <c r="T24" s="243">
        <v>1</v>
      </c>
      <c r="U24" s="243">
        <v>1</v>
      </c>
      <c r="V24" s="244" t="s">
        <v>273</v>
      </c>
      <c r="W24" s="243">
        <v>19</v>
      </c>
      <c r="X24" s="243">
        <v>27</v>
      </c>
      <c r="Y24" s="243">
        <v>44</v>
      </c>
      <c r="Z24" s="243">
        <v>41</v>
      </c>
      <c r="AA24" s="39">
        <v>21</v>
      </c>
      <c r="AB24" s="245" t="s">
        <v>1239</v>
      </c>
      <c r="AC24" s="39" t="s">
        <v>1155</v>
      </c>
      <c r="AD24" s="39">
        <v>3</v>
      </c>
      <c r="AE24" s="39">
        <v>0</v>
      </c>
      <c r="AF24" s="246">
        <v>3</v>
      </c>
      <c r="AG24" s="246"/>
    </row>
    <row r="25" spans="1:33" ht="63.75" x14ac:dyDescent="0.2">
      <c r="A25" s="149">
        <v>22</v>
      </c>
      <c r="B25" s="241" t="s">
        <v>1065</v>
      </c>
      <c r="C25" s="39">
        <v>5</v>
      </c>
      <c r="D25" s="39" t="s">
        <v>135</v>
      </c>
      <c r="E25" s="39" t="s">
        <v>1133</v>
      </c>
      <c r="F25" s="39" t="s">
        <v>1240</v>
      </c>
      <c r="G25" s="130">
        <v>2495155</v>
      </c>
      <c r="H25" s="260" t="s">
        <v>1228</v>
      </c>
      <c r="I25" s="261" t="s">
        <v>1229</v>
      </c>
      <c r="J25" s="39" t="s">
        <v>1230</v>
      </c>
      <c r="K25" s="39" t="s">
        <v>1231</v>
      </c>
      <c r="L25" s="148" t="s">
        <v>1232</v>
      </c>
      <c r="M25" s="148" t="s">
        <v>1233</v>
      </c>
      <c r="N25" s="39" t="s">
        <v>1234</v>
      </c>
      <c r="O25" s="39" t="s">
        <v>1241</v>
      </c>
      <c r="P25" s="39" t="s">
        <v>1236</v>
      </c>
      <c r="Q25" s="39">
        <v>1</v>
      </c>
      <c r="R25" s="242">
        <v>75000</v>
      </c>
      <c r="S25" s="242">
        <v>75000</v>
      </c>
      <c r="T25" s="243">
        <v>1</v>
      </c>
      <c r="U25" s="243">
        <v>1</v>
      </c>
      <c r="V25" s="244" t="s">
        <v>273</v>
      </c>
      <c r="W25" s="243">
        <v>19</v>
      </c>
      <c r="X25" s="243">
        <v>27</v>
      </c>
      <c r="Y25" s="243">
        <v>45</v>
      </c>
      <c r="Z25" s="243">
        <v>41</v>
      </c>
      <c r="AA25" s="39">
        <v>21</v>
      </c>
      <c r="AB25" s="245" t="s">
        <v>1242</v>
      </c>
      <c r="AC25" s="39" t="s">
        <v>1155</v>
      </c>
      <c r="AD25" s="39">
        <v>17</v>
      </c>
      <c r="AE25" s="39">
        <v>0</v>
      </c>
      <c r="AF25" s="246">
        <v>17</v>
      </c>
      <c r="AG25" s="246"/>
    </row>
    <row r="26" spans="1:33" ht="51" x14ac:dyDescent="0.2">
      <c r="A26" s="149">
        <v>23</v>
      </c>
      <c r="B26" s="241" t="s">
        <v>1065</v>
      </c>
      <c r="C26" s="39">
        <v>5</v>
      </c>
      <c r="D26" s="39" t="s">
        <v>135</v>
      </c>
      <c r="E26" s="39" t="s">
        <v>1133</v>
      </c>
      <c r="F26" s="39" t="s">
        <v>1243</v>
      </c>
      <c r="G26" s="130">
        <v>21009124</v>
      </c>
      <c r="H26" s="130" t="s">
        <v>1244</v>
      </c>
      <c r="I26" s="130" t="s">
        <v>1245</v>
      </c>
      <c r="J26" s="39" t="s">
        <v>1246</v>
      </c>
      <c r="K26" s="39" t="s">
        <v>1247</v>
      </c>
      <c r="L26" s="148" t="s">
        <v>1248</v>
      </c>
      <c r="M26" s="148" t="s">
        <v>1249</v>
      </c>
      <c r="N26" s="39" t="s">
        <v>1250</v>
      </c>
      <c r="O26" s="39" t="s">
        <v>1251</v>
      </c>
      <c r="P26" s="39" t="s">
        <v>1250</v>
      </c>
      <c r="Q26" s="39">
        <v>1</v>
      </c>
      <c r="R26" s="242">
        <v>20000</v>
      </c>
      <c r="S26" s="242">
        <v>20000</v>
      </c>
      <c r="T26" s="243">
        <v>1</v>
      </c>
      <c r="U26" s="243">
        <v>1</v>
      </c>
      <c r="V26" s="244" t="s">
        <v>846</v>
      </c>
      <c r="W26" s="243">
        <v>29</v>
      </c>
      <c r="X26" s="243">
        <v>19</v>
      </c>
      <c r="Y26" s="243">
        <v>41</v>
      </c>
      <c r="Z26" s="243">
        <v>44</v>
      </c>
      <c r="AA26" s="39">
        <v>21</v>
      </c>
      <c r="AB26" s="245" t="s">
        <v>1252</v>
      </c>
      <c r="AC26" s="39"/>
      <c r="AD26" s="39">
        <v>23</v>
      </c>
      <c r="AE26" s="39">
        <v>0</v>
      </c>
      <c r="AF26" s="246">
        <v>0</v>
      </c>
      <c r="AG26" s="246"/>
    </row>
    <row r="27" spans="1:33" ht="51" x14ac:dyDescent="0.2">
      <c r="A27" s="149">
        <v>24</v>
      </c>
      <c r="B27" s="241" t="s">
        <v>1065</v>
      </c>
      <c r="C27" s="39">
        <v>5</v>
      </c>
      <c r="D27" s="39" t="s">
        <v>135</v>
      </c>
      <c r="E27" s="39" t="s">
        <v>1133</v>
      </c>
      <c r="F27" s="39" t="s">
        <v>1253</v>
      </c>
      <c r="G27" s="130" t="s">
        <v>1254</v>
      </c>
      <c r="H27" s="130" t="s">
        <v>1255</v>
      </c>
      <c r="I27" s="130" t="s">
        <v>1256</v>
      </c>
      <c r="J27" s="39" t="s">
        <v>1257</v>
      </c>
      <c r="K27" s="39" t="s">
        <v>1258</v>
      </c>
      <c r="L27" s="148" t="s">
        <v>1259</v>
      </c>
      <c r="M27" s="39"/>
      <c r="N27" s="39" t="s">
        <v>1260</v>
      </c>
      <c r="O27" s="262" t="s">
        <v>1261</v>
      </c>
      <c r="P27" s="262" t="s">
        <v>1260</v>
      </c>
      <c r="Q27" s="39">
        <v>1</v>
      </c>
      <c r="R27" s="242">
        <v>40000</v>
      </c>
      <c r="S27" s="242">
        <v>40000</v>
      </c>
      <c r="T27" s="243">
        <v>1</v>
      </c>
      <c r="U27" s="243">
        <v>2</v>
      </c>
      <c r="V27" s="244" t="s">
        <v>525</v>
      </c>
      <c r="W27" s="243">
        <v>28</v>
      </c>
      <c r="X27" s="243">
        <v>19</v>
      </c>
      <c r="Y27" s="243">
        <v>30</v>
      </c>
      <c r="Z27" s="243">
        <v>44</v>
      </c>
      <c r="AA27" s="39">
        <v>21</v>
      </c>
      <c r="AB27" s="245" t="s">
        <v>1262</v>
      </c>
      <c r="AC27" s="39" t="s">
        <v>1155</v>
      </c>
      <c r="AD27" s="39">
        <v>39</v>
      </c>
      <c r="AE27" s="39">
        <v>0</v>
      </c>
      <c r="AF27" s="246">
        <v>0</v>
      </c>
      <c r="AG27" s="246"/>
    </row>
    <row r="28" spans="1:33" ht="51" x14ac:dyDescent="0.2">
      <c r="A28" s="149">
        <v>25</v>
      </c>
      <c r="B28" s="241" t="s">
        <v>1065</v>
      </c>
      <c r="C28" s="39">
        <v>5</v>
      </c>
      <c r="D28" s="39" t="s">
        <v>135</v>
      </c>
      <c r="E28" s="39" t="s">
        <v>1133</v>
      </c>
      <c r="F28" s="39" t="s">
        <v>1263</v>
      </c>
      <c r="G28" s="130">
        <v>21001286</v>
      </c>
      <c r="H28" s="130" t="s">
        <v>1264</v>
      </c>
      <c r="I28" s="130" t="s">
        <v>1265</v>
      </c>
      <c r="J28" s="39" t="s">
        <v>1266</v>
      </c>
      <c r="K28" s="39" t="s">
        <v>1267</v>
      </c>
      <c r="L28" s="148" t="s">
        <v>1268</v>
      </c>
      <c r="M28" s="39"/>
      <c r="N28" s="39" t="s">
        <v>1269</v>
      </c>
      <c r="O28" s="39" t="s">
        <v>1270</v>
      </c>
      <c r="P28" s="39" t="s">
        <v>1271</v>
      </c>
      <c r="Q28" s="39">
        <v>1</v>
      </c>
      <c r="R28" s="242">
        <v>15000</v>
      </c>
      <c r="S28" s="242">
        <v>15000</v>
      </c>
      <c r="T28" s="243">
        <v>1</v>
      </c>
      <c r="U28" s="243">
        <v>1</v>
      </c>
      <c r="V28" s="244" t="s">
        <v>834</v>
      </c>
      <c r="W28" s="243">
        <v>28</v>
      </c>
      <c r="X28" s="243">
        <v>19</v>
      </c>
      <c r="Y28" s="243">
        <v>44</v>
      </c>
      <c r="Z28" s="243">
        <v>22</v>
      </c>
      <c r="AA28" s="39">
        <v>21</v>
      </c>
      <c r="AB28" s="245" t="s">
        <v>1272</v>
      </c>
      <c r="AC28" s="39" t="s">
        <v>1155</v>
      </c>
      <c r="AD28" s="39">
        <v>20</v>
      </c>
      <c r="AE28" s="39">
        <v>0</v>
      </c>
      <c r="AF28" s="246">
        <v>1</v>
      </c>
      <c r="AG28" s="246"/>
    </row>
    <row r="29" spans="1:33" ht="63.75" x14ac:dyDescent="0.2">
      <c r="A29" s="149">
        <v>26</v>
      </c>
      <c r="B29" s="241" t="s">
        <v>1065</v>
      </c>
      <c r="C29" s="39">
        <v>5</v>
      </c>
      <c r="D29" s="39" t="s">
        <v>135</v>
      </c>
      <c r="E29" s="39" t="s">
        <v>1133</v>
      </c>
      <c r="F29" s="39" t="s">
        <v>1263</v>
      </c>
      <c r="G29" s="130">
        <v>21001286</v>
      </c>
      <c r="H29" s="130" t="s">
        <v>1264</v>
      </c>
      <c r="I29" s="130" t="s">
        <v>1265</v>
      </c>
      <c r="J29" s="39" t="s">
        <v>1266</v>
      </c>
      <c r="K29" s="39" t="s">
        <v>1267</v>
      </c>
      <c r="L29" s="148" t="s">
        <v>1268</v>
      </c>
      <c r="M29" s="39"/>
      <c r="N29" s="39" t="s">
        <v>1269</v>
      </c>
      <c r="O29" s="39" t="s">
        <v>1196</v>
      </c>
      <c r="P29" s="39" t="s">
        <v>1273</v>
      </c>
      <c r="Q29" s="39">
        <v>1</v>
      </c>
      <c r="R29" s="242">
        <v>15000</v>
      </c>
      <c r="S29" s="242">
        <v>15000</v>
      </c>
      <c r="T29" s="243">
        <v>1</v>
      </c>
      <c r="U29" s="243">
        <v>2</v>
      </c>
      <c r="V29" s="244" t="s">
        <v>834</v>
      </c>
      <c r="W29" s="243">
        <v>10</v>
      </c>
      <c r="X29" s="243">
        <v>44</v>
      </c>
      <c r="Y29" s="243">
        <v>44</v>
      </c>
      <c r="Z29" s="243">
        <v>24</v>
      </c>
      <c r="AA29" s="39">
        <v>21</v>
      </c>
      <c r="AB29" s="245" t="s">
        <v>1274</v>
      </c>
      <c r="AC29" s="39" t="s">
        <v>1155</v>
      </c>
      <c r="AD29" s="39">
        <v>15</v>
      </c>
      <c r="AE29" s="39">
        <v>0</v>
      </c>
      <c r="AF29" s="246">
        <v>1</v>
      </c>
      <c r="AG29" s="246"/>
    </row>
    <row r="30" spans="1:33" ht="63.75" x14ac:dyDescent="0.2">
      <c r="A30" s="149">
        <v>27</v>
      </c>
      <c r="B30" s="241" t="s">
        <v>1065</v>
      </c>
      <c r="C30" s="39">
        <v>5</v>
      </c>
      <c r="D30" s="39" t="s">
        <v>135</v>
      </c>
      <c r="E30" s="39" t="s">
        <v>1133</v>
      </c>
      <c r="F30" s="39" t="s">
        <v>1275</v>
      </c>
      <c r="G30" s="130">
        <v>3232450</v>
      </c>
      <c r="H30" s="130" t="s">
        <v>1276</v>
      </c>
      <c r="I30" s="130" t="s">
        <v>1277</v>
      </c>
      <c r="J30" s="39" t="s">
        <v>1278</v>
      </c>
      <c r="K30" s="39" t="s">
        <v>1279</v>
      </c>
      <c r="L30" s="148" t="s">
        <v>1280</v>
      </c>
      <c r="M30" s="39"/>
      <c r="N30" s="39" t="s">
        <v>1281</v>
      </c>
      <c r="O30" s="39" t="s">
        <v>1282</v>
      </c>
      <c r="P30" s="39" t="s">
        <v>1283</v>
      </c>
      <c r="Q30" s="39">
        <v>1</v>
      </c>
      <c r="R30" s="242">
        <v>25000</v>
      </c>
      <c r="S30" s="242">
        <v>25000</v>
      </c>
      <c r="T30" s="243">
        <v>1</v>
      </c>
      <c r="U30" s="243">
        <v>1</v>
      </c>
      <c r="V30" s="244" t="s">
        <v>834</v>
      </c>
      <c r="W30" s="243">
        <v>28</v>
      </c>
      <c r="X30" s="243">
        <v>19</v>
      </c>
      <c r="Y30" s="243">
        <v>44</v>
      </c>
      <c r="Z30" s="243">
        <v>24</v>
      </c>
      <c r="AA30" s="39">
        <v>21</v>
      </c>
      <c r="AB30" s="245" t="s">
        <v>1284</v>
      </c>
      <c r="AC30" s="39" t="s">
        <v>1155</v>
      </c>
      <c r="AD30" s="39">
        <v>30</v>
      </c>
      <c r="AE30" s="39">
        <v>0</v>
      </c>
      <c r="AF30" s="246">
        <v>3</v>
      </c>
      <c r="AG30" s="246"/>
    </row>
    <row r="31" spans="1:33" ht="51" x14ac:dyDescent="0.2">
      <c r="A31" s="149">
        <v>28</v>
      </c>
      <c r="B31" s="241" t="s">
        <v>1065</v>
      </c>
      <c r="C31" s="39">
        <v>5</v>
      </c>
      <c r="D31" s="39" t="s">
        <v>135</v>
      </c>
      <c r="E31" s="39" t="s">
        <v>1133</v>
      </c>
      <c r="F31" s="39" t="s">
        <v>1285</v>
      </c>
      <c r="G31" s="130">
        <v>21001022</v>
      </c>
      <c r="H31" s="130" t="s">
        <v>1286</v>
      </c>
      <c r="I31" s="130" t="s">
        <v>1287</v>
      </c>
      <c r="J31" s="39" t="s">
        <v>1288</v>
      </c>
      <c r="K31" s="39" t="s">
        <v>1289</v>
      </c>
      <c r="L31" s="148" t="s">
        <v>1290</v>
      </c>
      <c r="M31" s="148" t="s">
        <v>1291</v>
      </c>
      <c r="N31" s="39" t="s">
        <v>1292</v>
      </c>
      <c r="O31" s="39" t="s">
        <v>1293</v>
      </c>
      <c r="P31" s="39" t="s">
        <v>1292</v>
      </c>
      <c r="Q31" s="39">
        <v>1</v>
      </c>
      <c r="R31" s="242">
        <v>25000</v>
      </c>
      <c r="S31" s="242">
        <v>25000</v>
      </c>
      <c r="T31" s="243">
        <v>1</v>
      </c>
      <c r="U31" s="243">
        <v>1</v>
      </c>
      <c r="V31" s="244" t="s">
        <v>834</v>
      </c>
      <c r="W31" s="243">
        <v>28</v>
      </c>
      <c r="X31" s="243">
        <v>19</v>
      </c>
      <c r="Y31" s="243">
        <v>44</v>
      </c>
      <c r="Z31" s="243">
        <v>24</v>
      </c>
      <c r="AA31" s="39">
        <v>21</v>
      </c>
      <c r="AB31" s="245" t="s">
        <v>1294</v>
      </c>
      <c r="AC31" s="39" t="s">
        <v>1155</v>
      </c>
      <c r="AD31" s="39">
        <v>37</v>
      </c>
      <c r="AE31" s="39">
        <v>0</v>
      </c>
      <c r="AF31" s="246">
        <v>2</v>
      </c>
      <c r="AG31" s="246"/>
    </row>
    <row r="32" spans="1:33" ht="63.75" x14ac:dyDescent="0.2">
      <c r="A32" s="149">
        <v>29</v>
      </c>
      <c r="B32" s="241" t="s">
        <v>1065</v>
      </c>
      <c r="C32" s="39">
        <v>5</v>
      </c>
      <c r="D32" s="39" t="s">
        <v>135</v>
      </c>
      <c r="E32" s="39" t="s">
        <v>1133</v>
      </c>
      <c r="F32" s="39" t="s">
        <v>1295</v>
      </c>
      <c r="G32" s="130">
        <v>2958759</v>
      </c>
      <c r="H32" s="130" t="s">
        <v>1296</v>
      </c>
      <c r="I32" s="130" t="s">
        <v>1297</v>
      </c>
      <c r="J32" s="39" t="s">
        <v>1298</v>
      </c>
      <c r="K32" s="39" t="s">
        <v>1299</v>
      </c>
      <c r="L32" s="148" t="s">
        <v>1300</v>
      </c>
      <c r="M32" s="148" t="s">
        <v>1301</v>
      </c>
      <c r="N32" s="39" t="s">
        <v>1302</v>
      </c>
      <c r="O32" s="39" t="s">
        <v>1303</v>
      </c>
      <c r="P32" s="39" t="s">
        <v>1304</v>
      </c>
      <c r="Q32" s="39">
        <v>1</v>
      </c>
      <c r="R32" s="242">
        <v>10000</v>
      </c>
      <c r="S32" s="242">
        <v>10000</v>
      </c>
      <c r="T32" s="243">
        <v>1</v>
      </c>
      <c r="U32" s="243">
        <v>1</v>
      </c>
      <c r="V32" s="244" t="s">
        <v>525</v>
      </c>
      <c r="W32" s="243">
        <v>10</v>
      </c>
      <c r="X32" s="243">
        <v>44</v>
      </c>
      <c r="Y32" s="243">
        <v>22</v>
      </c>
      <c r="Z32" s="243">
        <v>44</v>
      </c>
      <c r="AA32" s="39">
        <v>21</v>
      </c>
      <c r="AB32" s="245" t="s">
        <v>1305</v>
      </c>
      <c r="AC32" s="39" t="s">
        <v>1155</v>
      </c>
      <c r="AD32" s="39">
        <v>24</v>
      </c>
      <c r="AE32" s="39">
        <v>0</v>
      </c>
      <c r="AF32" s="246">
        <v>1</v>
      </c>
      <c r="AG32" s="246"/>
    </row>
    <row r="33" spans="1:33" ht="63.75" x14ac:dyDescent="0.2">
      <c r="A33" s="149">
        <v>30</v>
      </c>
      <c r="B33" s="241" t="s">
        <v>1065</v>
      </c>
      <c r="C33" s="39">
        <v>5</v>
      </c>
      <c r="D33" s="39" t="s">
        <v>135</v>
      </c>
      <c r="E33" s="39" t="s">
        <v>1133</v>
      </c>
      <c r="F33" s="39" t="s">
        <v>1306</v>
      </c>
      <c r="G33" s="130" t="s">
        <v>1307</v>
      </c>
      <c r="H33" s="260" t="s">
        <v>1308</v>
      </c>
      <c r="I33" s="261" t="s">
        <v>1309</v>
      </c>
      <c r="J33" s="263" t="s">
        <v>1310</v>
      </c>
      <c r="K33" s="39" t="s">
        <v>1311</v>
      </c>
      <c r="L33" s="148" t="s">
        <v>1312</v>
      </c>
      <c r="M33" s="148" t="s">
        <v>1313</v>
      </c>
      <c r="N33" s="39" t="s">
        <v>1314</v>
      </c>
      <c r="O33" s="39" t="s">
        <v>1315</v>
      </c>
      <c r="P33" s="39" t="s">
        <v>1316</v>
      </c>
      <c r="Q33" s="39">
        <v>1</v>
      </c>
      <c r="R33" s="242">
        <v>10000</v>
      </c>
      <c r="S33" s="242">
        <v>10000</v>
      </c>
      <c r="T33" s="243">
        <v>1</v>
      </c>
      <c r="U33" s="243">
        <v>1</v>
      </c>
      <c r="V33" s="244" t="s">
        <v>525</v>
      </c>
      <c r="W33" s="243">
        <v>10</v>
      </c>
      <c r="X33" s="243">
        <v>44</v>
      </c>
      <c r="Y33" s="243">
        <v>44</v>
      </c>
      <c r="Z33" s="243">
        <v>22</v>
      </c>
      <c r="AA33" s="39">
        <v>21</v>
      </c>
      <c r="AB33" s="264" t="s">
        <v>1317</v>
      </c>
      <c r="AC33" s="39" t="s">
        <v>1155</v>
      </c>
      <c r="AD33" s="262">
        <v>5</v>
      </c>
      <c r="AE33" s="39">
        <v>0</v>
      </c>
      <c r="AF33" s="246">
        <v>1</v>
      </c>
      <c r="AG33" s="246"/>
    </row>
    <row r="34" spans="1:33" ht="63.75" x14ac:dyDescent="0.2">
      <c r="A34" s="149">
        <v>31</v>
      </c>
      <c r="B34" s="241" t="s">
        <v>1065</v>
      </c>
      <c r="C34" s="39">
        <v>5</v>
      </c>
      <c r="D34" s="39" t="s">
        <v>135</v>
      </c>
      <c r="E34" s="39" t="s">
        <v>1133</v>
      </c>
      <c r="F34" s="39" t="s">
        <v>1306</v>
      </c>
      <c r="G34" s="130" t="s">
        <v>1307</v>
      </c>
      <c r="H34" s="260" t="s">
        <v>1308</v>
      </c>
      <c r="I34" s="261" t="s">
        <v>1309</v>
      </c>
      <c r="J34" s="263" t="s">
        <v>1310</v>
      </c>
      <c r="K34" s="39" t="s">
        <v>1311</v>
      </c>
      <c r="L34" s="148" t="s">
        <v>1312</v>
      </c>
      <c r="M34" s="148" t="s">
        <v>1313</v>
      </c>
      <c r="N34" s="39" t="s">
        <v>1314</v>
      </c>
      <c r="O34" s="39" t="s">
        <v>1318</v>
      </c>
      <c r="P34" s="39" t="s">
        <v>1316</v>
      </c>
      <c r="Q34" s="39">
        <v>1</v>
      </c>
      <c r="R34" s="242">
        <v>10000</v>
      </c>
      <c r="S34" s="242">
        <v>10000</v>
      </c>
      <c r="T34" s="243">
        <v>1</v>
      </c>
      <c r="U34" s="243">
        <v>1</v>
      </c>
      <c r="V34" s="244" t="s">
        <v>525</v>
      </c>
      <c r="W34" s="243">
        <v>10</v>
      </c>
      <c r="X34" s="243">
        <v>44</v>
      </c>
      <c r="Y34" s="243">
        <v>22</v>
      </c>
      <c r="Z34" s="243">
        <v>44</v>
      </c>
      <c r="AA34" s="39">
        <v>21</v>
      </c>
      <c r="AB34" s="245" t="s">
        <v>1319</v>
      </c>
      <c r="AC34" s="39" t="s">
        <v>1155</v>
      </c>
      <c r="AD34" s="39">
        <v>3</v>
      </c>
      <c r="AE34" s="39">
        <v>0</v>
      </c>
      <c r="AF34" s="246">
        <v>1</v>
      </c>
      <c r="AG34" s="246"/>
    </row>
    <row r="35" spans="1:33" ht="76.5" x14ac:dyDescent="0.2">
      <c r="A35" s="149">
        <v>32</v>
      </c>
      <c r="B35" s="241" t="s">
        <v>1065</v>
      </c>
      <c r="C35" s="39">
        <v>5</v>
      </c>
      <c r="D35" s="39" t="s">
        <v>135</v>
      </c>
      <c r="E35" s="39" t="s">
        <v>1133</v>
      </c>
      <c r="F35" s="39" t="s">
        <v>1320</v>
      </c>
      <c r="G35" s="130">
        <v>2774666</v>
      </c>
      <c r="H35" s="260" t="s">
        <v>1321</v>
      </c>
      <c r="I35" s="261" t="s">
        <v>1322</v>
      </c>
      <c r="J35" s="263" t="s">
        <v>1323</v>
      </c>
      <c r="K35" s="39" t="s">
        <v>1324</v>
      </c>
      <c r="L35" s="148" t="s">
        <v>1325</v>
      </c>
      <c r="M35" s="39"/>
      <c r="N35" s="39" t="s">
        <v>1326</v>
      </c>
      <c r="O35" s="39" t="s">
        <v>1327</v>
      </c>
      <c r="P35" s="39" t="s">
        <v>1326</v>
      </c>
      <c r="Q35" s="39">
        <v>1</v>
      </c>
      <c r="R35" s="242">
        <v>10000</v>
      </c>
      <c r="S35" s="242">
        <v>10000</v>
      </c>
      <c r="T35" s="243">
        <v>1</v>
      </c>
      <c r="U35" s="243">
        <v>1</v>
      </c>
      <c r="V35" s="244" t="s">
        <v>584</v>
      </c>
      <c r="W35" s="243">
        <v>71</v>
      </c>
      <c r="X35" s="243">
        <v>19</v>
      </c>
      <c r="Y35" s="243">
        <v>41</v>
      </c>
      <c r="Z35" s="243">
        <v>22</v>
      </c>
      <c r="AA35" s="39">
        <v>21</v>
      </c>
      <c r="AB35" s="245" t="s">
        <v>1328</v>
      </c>
      <c r="AC35" s="39"/>
      <c r="AD35" s="39">
        <v>10</v>
      </c>
      <c r="AE35" s="39">
        <v>0</v>
      </c>
      <c r="AF35" s="246">
        <v>1</v>
      </c>
      <c r="AG35" s="246"/>
    </row>
    <row r="36" spans="1:33" ht="89.25" x14ac:dyDescent="0.2">
      <c r="A36" s="149">
        <v>33</v>
      </c>
      <c r="B36" s="241" t="s">
        <v>1065</v>
      </c>
      <c r="C36" s="39">
        <v>5</v>
      </c>
      <c r="D36" s="39" t="s">
        <v>135</v>
      </c>
      <c r="E36" s="39" t="s">
        <v>1133</v>
      </c>
      <c r="F36" s="250" t="s">
        <v>1329</v>
      </c>
      <c r="G36" s="265" t="s">
        <v>1330</v>
      </c>
      <c r="H36" s="252">
        <v>93831451475</v>
      </c>
      <c r="I36" s="266" t="s">
        <v>1331</v>
      </c>
      <c r="J36" s="250" t="s">
        <v>1332</v>
      </c>
      <c r="K36" s="250" t="s">
        <v>1333</v>
      </c>
      <c r="L36" s="267" t="s">
        <v>1334</v>
      </c>
      <c r="M36" s="268" t="s">
        <v>1335</v>
      </c>
      <c r="N36" s="250" t="s">
        <v>1336</v>
      </c>
      <c r="O36" s="250" t="s">
        <v>1337</v>
      </c>
      <c r="P36" s="250" t="s">
        <v>1336</v>
      </c>
      <c r="Q36" s="250">
        <v>1</v>
      </c>
      <c r="R36" s="242">
        <v>240000</v>
      </c>
      <c r="S36" s="242">
        <v>240000</v>
      </c>
      <c r="T36" s="254">
        <v>1</v>
      </c>
      <c r="U36" s="254">
        <v>1</v>
      </c>
      <c r="V36" s="255" t="s">
        <v>850</v>
      </c>
      <c r="W36" s="254">
        <v>119</v>
      </c>
      <c r="X36" s="254">
        <v>19</v>
      </c>
      <c r="Y36" s="254">
        <v>51</v>
      </c>
      <c r="Z36" s="243">
        <v>22</v>
      </c>
      <c r="AA36" s="250">
        <v>21</v>
      </c>
      <c r="AB36" s="256" t="s">
        <v>1338</v>
      </c>
      <c r="AC36" s="250"/>
      <c r="AD36" s="250">
        <v>10</v>
      </c>
      <c r="AE36" s="250">
        <v>3</v>
      </c>
      <c r="AF36" s="257">
        <v>0</v>
      </c>
      <c r="AG36" s="257"/>
    </row>
    <row r="37" spans="1:33" ht="63.75" x14ac:dyDescent="0.2">
      <c r="A37" s="149">
        <v>34</v>
      </c>
      <c r="B37" s="241" t="s">
        <v>1065</v>
      </c>
      <c r="C37" s="39">
        <v>5</v>
      </c>
      <c r="D37" s="39" t="s">
        <v>135</v>
      </c>
      <c r="E37" s="39" t="s">
        <v>1133</v>
      </c>
      <c r="F37" s="250" t="s">
        <v>1329</v>
      </c>
      <c r="G37" s="265" t="s">
        <v>1330</v>
      </c>
      <c r="H37" s="252" t="s">
        <v>1339</v>
      </c>
      <c r="I37" s="269" t="s">
        <v>1331</v>
      </c>
      <c r="J37" s="250" t="s">
        <v>1332</v>
      </c>
      <c r="K37" s="250" t="s">
        <v>1333</v>
      </c>
      <c r="L37" s="270" t="s">
        <v>1334</v>
      </c>
      <c r="M37" s="271" t="s">
        <v>1335</v>
      </c>
      <c r="N37" s="250" t="s">
        <v>1336</v>
      </c>
      <c r="O37" s="250" t="s">
        <v>1340</v>
      </c>
      <c r="P37" s="250" t="s">
        <v>1336</v>
      </c>
      <c r="Q37" s="250">
        <v>1</v>
      </c>
      <c r="R37" s="242">
        <v>40000</v>
      </c>
      <c r="S37" s="242">
        <v>40000</v>
      </c>
      <c r="T37" s="254">
        <v>1</v>
      </c>
      <c r="U37" s="254">
        <v>1</v>
      </c>
      <c r="V37" s="255" t="s">
        <v>850</v>
      </c>
      <c r="W37" s="254">
        <v>119</v>
      </c>
      <c r="X37" s="254">
        <v>19</v>
      </c>
      <c r="Y37" s="254">
        <v>51</v>
      </c>
      <c r="Z37" s="243">
        <v>22</v>
      </c>
      <c r="AA37" s="250">
        <v>21</v>
      </c>
      <c r="AB37" s="256" t="s">
        <v>1341</v>
      </c>
      <c r="AC37" s="250"/>
      <c r="AD37" s="250">
        <v>10</v>
      </c>
      <c r="AE37" s="250">
        <v>3</v>
      </c>
      <c r="AF37" s="257">
        <v>0</v>
      </c>
      <c r="AG37" s="257"/>
    </row>
    <row r="38" spans="1:33" ht="63.75" x14ac:dyDescent="0.2">
      <c r="A38" s="149">
        <v>35</v>
      </c>
      <c r="B38" s="241" t="s">
        <v>1065</v>
      </c>
      <c r="C38" s="39">
        <v>5</v>
      </c>
      <c r="D38" s="39" t="s">
        <v>135</v>
      </c>
      <c r="E38" s="39" t="s">
        <v>1133</v>
      </c>
      <c r="F38" s="250" t="s">
        <v>1342</v>
      </c>
      <c r="G38" s="272" t="s">
        <v>1343</v>
      </c>
      <c r="H38" s="130" t="s">
        <v>1344</v>
      </c>
      <c r="I38" s="130" t="s">
        <v>1345</v>
      </c>
      <c r="J38" s="39" t="s">
        <v>1346</v>
      </c>
      <c r="K38" s="39" t="s">
        <v>1347</v>
      </c>
      <c r="L38" s="148" t="s">
        <v>1348</v>
      </c>
      <c r="M38" s="148" t="s">
        <v>1349</v>
      </c>
      <c r="N38" s="39" t="s">
        <v>1350</v>
      </c>
      <c r="O38" s="250" t="s">
        <v>1351</v>
      </c>
      <c r="P38" s="250" t="s">
        <v>1350</v>
      </c>
      <c r="Q38" s="250">
        <v>1</v>
      </c>
      <c r="R38" s="242">
        <v>30000</v>
      </c>
      <c r="S38" s="242">
        <v>30000</v>
      </c>
      <c r="T38" s="254">
        <v>1</v>
      </c>
      <c r="U38" s="254">
        <v>1</v>
      </c>
      <c r="V38" s="255" t="s">
        <v>850</v>
      </c>
      <c r="W38" s="254">
        <v>19</v>
      </c>
      <c r="X38" s="254">
        <v>19</v>
      </c>
      <c r="Y38" s="254">
        <v>12</v>
      </c>
      <c r="Z38" s="254">
        <v>12</v>
      </c>
      <c r="AA38" s="250">
        <v>21</v>
      </c>
      <c r="AB38" s="256"/>
      <c r="AC38" s="250"/>
      <c r="AD38" s="250">
        <v>22</v>
      </c>
      <c r="AE38" s="250">
        <v>9</v>
      </c>
      <c r="AF38" s="257">
        <v>0</v>
      </c>
      <c r="AG38" s="257"/>
    </row>
    <row r="39" spans="1:33" ht="51" x14ac:dyDescent="0.2">
      <c r="A39" s="149">
        <v>36</v>
      </c>
      <c r="B39" s="241" t="s">
        <v>1065</v>
      </c>
      <c r="C39" s="39">
        <v>5</v>
      </c>
      <c r="D39" s="39" t="s">
        <v>135</v>
      </c>
      <c r="E39" s="39" t="s">
        <v>1133</v>
      </c>
      <c r="F39" s="250" t="s">
        <v>1342</v>
      </c>
      <c r="G39" s="130" t="s">
        <v>1343</v>
      </c>
      <c r="H39" s="130" t="s">
        <v>1344</v>
      </c>
      <c r="I39" s="130" t="s">
        <v>1345</v>
      </c>
      <c r="J39" s="39" t="s">
        <v>1346</v>
      </c>
      <c r="K39" s="39" t="s">
        <v>1347</v>
      </c>
      <c r="L39" s="148" t="s">
        <v>1348</v>
      </c>
      <c r="M39" s="148" t="s">
        <v>1349</v>
      </c>
      <c r="N39" s="39" t="s">
        <v>1350</v>
      </c>
      <c r="O39" s="250" t="s">
        <v>1352</v>
      </c>
      <c r="P39" s="250" t="s">
        <v>1350</v>
      </c>
      <c r="Q39" s="250">
        <v>1</v>
      </c>
      <c r="R39" s="242">
        <v>15000</v>
      </c>
      <c r="S39" s="242">
        <v>15000</v>
      </c>
      <c r="T39" s="254">
        <v>1</v>
      </c>
      <c r="U39" s="254">
        <v>1</v>
      </c>
      <c r="V39" s="255" t="s">
        <v>850</v>
      </c>
      <c r="W39" s="254">
        <v>19</v>
      </c>
      <c r="X39" s="254">
        <v>19</v>
      </c>
      <c r="Y39" s="254">
        <v>12</v>
      </c>
      <c r="Z39" s="254">
        <v>12</v>
      </c>
      <c r="AA39" s="250">
        <v>21</v>
      </c>
      <c r="AB39" s="256"/>
      <c r="AC39" s="250"/>
      <c r="AD39" s="250">
        <v>6</v>
      </c>
      <c r="AE39" s="250">
        <v>9</v>
      </c>
      <c r="AF39" s="257">
        <v>0</v>
      </c>
      <c r="AG39" s="257"/>
    </row>
    <row r="40" spans="1:33" ht="51.75" thickBot="1" x14ac:dyDescent="0.25">
      <c r="A40" s="149">
        <v>37</v>
      </c>
      <c r="B40" s="241" t="s">
        <v>1065</v>
      </c>
      <c r="C40" s="39">
        <v>5</v>
      </c>
      <c r="D40" s="39" t="s">
        <v>135</v>
      </c>
      <c r="E40" s="39" t="s">
        <v>1133</v>
      </c>
      <c r="F40" s="250" t="s">
        <v>1353</v>
      </c>
      <c r="G40" s="252">
        <v>21001701</v>
      </c>
      <c r="H40" s="521">
        <v>30835561877</v>
      </c>
      <c r="I40" s="252" t="s">
        <v>1354</v>
      </c>
      <c r="J40" s="250" t="s">
        <v>1355</v>
      </c>
      <c r="K40" s="250" t="s">
        <v>1356</v>
      </c>
      <c r="L40" s="250"/>
      <c r="M40" s="250"/>
      <c r="N40" s="250" t="s">
        <v>1357</v>
      </c>
      <c r="O40" s="250" t="s">
        <v>1358</v>
      </c>
      <c r="P40" s="250" t="s">
        <v>1357</v>
      </c>
      <c r="Q40" s="250">
        <v>1</v>
      </c>
      <c r="R40" s="242">
        <v>12500</v>
      </c>
      <c r="S40" s="242">
        <v>12500</v>
      </c>
      <c r="T40" s="254">
        <v>1</v>
      </c>
      <c r="U40" s="254">
        <v>1</v>
      </c>
      <c r="V40" s="255" t="s">
        <v>850</v>
      </c>
      <c r="W40" s="254">
        <v>19</v>
      </c>
      <c r="X40" s="254">
        <v>19</v>
      </c>
      <c r="Y40" s="254">
        <v>51</v>
      </c>
      <c r="Z40" s="254">
        <v>51</v>
      </c>
      <c r="AA40" s="250">
        <v>21</v>
      </c>
      <c r="AB40" s="256" t="s">
        <v>1359</v>
      </c>
      <c r="AC40" s="250"/>
      <c r="AD40" s="250">
        <v>6</v>
      </c>
      <c r="AE40" s="250">
        <v>0</v>
      </c>
      <c r="AF40" s="257">
        <v>0</v>
      </c>
      <c r="AG40" s="257"/>
    </row>
    <row r="41" spans="1:33" ht="51.75" thickBot="1" x14ac:dyDescent="0.25">
      <c r="A41" s="149">
        <v>38</v>
      </c>
      <c r="B41" s="241" t="s">
        <v>1065</v>
      </c>
      <c r="C41" s="39">
        <v>5</v>
      </c>
      <c r="D41" s="39" t="s">
        <v>135</v>
      </c>
      <c r="E41" s="39" t="s">
        <v>1133</v>
      </c>
      <c r="F41" s="250" t="s">
        <v>1360</v>
      </c>
      <c r="G41" s="536">
        <v>21006385</v>
      </c>
      <c r="H41" s="252" t="s">
        <v>1361</v>
      </c>
      <c r="I41" s="273" t="s">
        <v>1362</v>
      </c>
      <c r="J41" s="250" t="s">
        <v>1363</v>
      </c>
      <c r="K41" s="250" t="s">
        <v>1364</v>
      </c>
      <c r="L41" s="253" t="s">
        <v>1365</v>
      </c>
      <c r="M41" s="253" t="s">
        <v>1366</v>
      </c>
      <c r="N41" s="250" t="s">
        <v>1367</v>
      </c>
      <c r="O41" s="274" t="s">
        <v>1368</v>
      </c>
      <c r="P41" s="274" t="s">
        <v>1367</v>
      </c>
      <c r="Q41" s="275">
        <v>1</v>
      </c>
      <c r="R41" s="242">
        <v>10000.001</v>
      </c>
      <c r="S41" s="242">
        <v>10000</v>
      </c>
      <c r="T41" s="276">
        <v>1</v>
      </c>
      <c r="U41" s="276">
        <v>1</v>
      </c>
      <c r="V41" s="255" t="s">
        <v>850</v>
      </c>
      <c r="W41" s="254">
        <v>119</v>
      </c>
      <c r="X41" s="254">
        <v>19</v>
      </c>
      <c r="Y41" s="254">
        <v>51</v>
      </c>
      <c r="Z41" s="254">
        <v>51</v>
      </c>
      <c r="AA41" s="250">
        <v>21</v>
      </c>
      <c r="AB41" s="256" t="s">
        <v>1369</v>
      </c>
      <c r="AC41" s="250"/>
      <c r="AD41" s="250">
        <v>5</v>
      </c>
      <c r="AE41" s="250">
        <v>0</v>
      </c>
      <c r="AF41" s="257">
        <v>0</v>
      </c>
      <c r="AG41" s="257"/>
    </row>
    <row r="42" spans="1:33" ht="63.75" x14ac:dyDescent="0.2">
      <c r="A42" s="149">
        <v>39</v>
      </c>
      <c r="B42" s="241" t="s">
        <v>1065</v>
      </c>
      <c r="C42" s="39">
        <v>5</v>
      </c>
      <c r="D42" s="39" t="s">
        <v>135</v>
      </c>
      <c r="E42" s="39" t="s">
        <v>1133</v>
      </c>
      <c r="F42" s="250" t="s">
        <v>1370</v>
      </c>
      <c r="G42" s="130" t="s">
        <v>1371</v>
      </c>
      <c r="H42" s="130" t="s">
        <v>1372</v>
      </c>
      <c r="I42" s="130" t="s">
        <v>1373</v>
      </c>
      <c r="J42" s="39" t="s">
        <v>1374</v>
      </c>
      <c r="K42" s="39" t="s">
        <v>1375</v>
      </c>
      <c r="L42" s="39"/>
      <c r="M42" s="39"/>
      <c r="N42" s="39" t="s">
        <v>1376</v>
      </c>
      <c r="O42" s="250" t="s">
        <v>1377</v>
      </c>
      <c r="P42" s="250" t="s">
        <v>1376</v>
      </c>
      <c r="Q42" s="250">
        <v>1</v>
      </c>
      <c r="R42" s="242">
        <v>12500</v>
      </c>
      <c r="S42" s="242">
        <v>12500</v>
      </c>
      <c r="T42" s="254">
        <v>1</v>
      </c>
      <c r="U42" s="254">
        <v>1</v>
      </c>
      <c r="V42" s="255" t="s">
        <v>850</v>
      </c>
      <c r="W42" s="254">
        <v>119</v>
      </c>
      <c r="X42" s="254">
        <v>19</v>
      </c>
      <c r="Y42" s="254">
        <v>51</v>
      </c>
      <c r="Z42" s="254">
        <v>51</v>
      </c>
      <c r="AA42" s="250">
        <v>21</v>
      </c>
      <c r="AB42" s="256" t="s">
        <v>1378</v>
      </c>
      <c r="AC42" s="250"/>
      <c r="AD42" s="250">
        <v>20</v>
      </c>
      <c r="AE42" s="250">
        <v>0</v>
      </c>
      <c r="AF42" s="257">
        <v>0</v>
      </c>
      <c r="AG42" s="257"/>
    </row>
    <row r="43" spans="1:33" ht="63.75" x14ac:dyDescent="0.2">
      <c r="A43" s="149">
        <v>40</v>
      </c>
      <c r="B43" s="241" t="s">
        <v>1065</v>
      </c>
      <c r="C43" s="39">
        <v>5</v>
      </c>
      <c r="D43" s="39" t="s">
        <v>135</v>
      </c>
      <c r="E43" s="39" t="s">
        <v>1133</v>
      </c>
      <c r="F43" s="250" t="s">
        <v>1379</v>
      </c>
      <c r="G43" s="252" t="s">
        <v>1380</v>
      </c>
      <c r="H43" s="252" t="s">
        <v>1381</v>
      </c>
      <c r="I43" s="252" t="s">
        <v>1382</v>
      </c>
      <c r="J43" s="250" t="s">
        <v>1383</v>
      </c>
      <c r="K43" s="250" t="s">
        <v>1384</v>
      </c>
      <c r="L43" s="253" t="s">
        <v>1385</v>
      </c>
      <c r="M43" s="253" t="s">
        <v>1386</v>
      </c>
      <c r="N43" s="250" t="s">
        <v>1387</v>
      </c>
      <c r="O43" s="250" t="s">
        <v>1388</v>
      </c>
      <c r="P43" s="250" t="s">
        <v>1387</v>
      </c>
      <c r="Q43" s="250">
        <v>1</v>
      </c>
      <c r="R43" s="242">
        <v>10000</v>
      </c>
      <c r="S43" s="242">
        <v>10000</v>
      </c>
      <c r="T43" s="254">
        <v>1</v>
      </c>
      <c r="U43" s="254">
        <v>1</v>
      </c>
      <c r="V43" s="255" t="s">
        <v>850</v>
      </c>
      <c r="W43" s="254">
        <v>119</v>
      </c>
      <c r="X43" s="254">
        <v>19</v>
      </c>
      <c r="Y43" s="254">
        <v>28</v>
      </c>
      <c r="Z43" s="254">
        <v>28</v>
      </c>
      <c r="AA43" s="250">
        <v>21</v>
      </c>
      <c r="AB43" s="256" t="s">
        <v>1389</v>
      </c>
      <c r="AC43" s="250"/>
      <c r="AD43" s="250">
        <v>15</v>
      </c>
      <c r="AE43" s="250">
        <v>0</v>
      </c>
      <c r="AF43" s="257">
        <v>0</v>
      </c>
      <c r="AG43" s="257"/>
    </row>
    <row r="44" spans="1:33" ht="102" x14ac:dyDescent="0.2">
      <c r="A44" s="149">
        <v>41</v>
      </c>
      <c r="B44" s="241" t="s">
        <v>1065</v>
      </c>
      <c r="C44" s="39">
        <v>5</v>
      </c>
      <c r="D44" s="39" t="s">
        <v>135</v>
      </c>
      <c r="E44" s="39" t="s">
        <v>1133</v>
      </c>
      <c r="F44" s="250" t="s">
        <v>1390</v>
      </c>
      <c r="G44" s="265">
        <v>21010612</v>
      </c>
      <c r="H44" s="252" t="s">
        <v>1391</v>
      </c>
      <c r="I44" s="252" t="s">
        <v>1392</v>
      </c>
      <c r="J44" s="250" t="s">
        <v>1393</v>
      </c>
      <c r="K44" s="250" t="s">
        <v>1394</v>
      </c>
      <c r="L44" s="253" t="s">
        <v>1395</v>
      </c>
      <c r="M44" s="253" t="s">
        <v>1396</v>
      </c>
      <c r="N44" s="250" t="s">
        <v>1397</v>
      </c>
      <c r="O44" s="250" t="s">
        <v>1398</v>
      </c>
      <c r="P44" s="250" t="s">
        <v>1399</v>
      </c>
      <c r="Q44" s="250">
        <v>1</v>
      </c>
      <c r="R44" s="242">
        <v>10000</v>
      </c>
      <c r="S44" s="242">
        <v>10000</v>
      </c>
      <c r="T44" s="254">
        <v>1</v>
      </c>
      <c r="U44" s="254">
        <v>1</v>
      </c>
      <c r="V44" s="255" t="s">
        <v>850</v>
      </c>
      <c r="W44" s="254">
        <v>99</v>
      </c>
      <c r="X44" s="254">
        <v>99</v>
      </c>
      <c r="Y44" s="254">
        <v>20</v>
      </c>
      <c r="Z44" s="254">
        <v>20</v>
      </c>
      <c r="AA44" s="250">
        <v>21</v>
      </c>
      <c r="AB44" s="256" t="s">
        <v>1400</v>
      </c>
      <c r="AC44" s="250"/>
      <c r="AD44" s="250">
        <v>10</v>
      </c>
      <c r="AE44" s="250">
        <v>0</v>
      </c>
      <c r="AF44" s="257">
        <v>0</v>
      </c>
      <c r="AG44" s="257"/>
    </row>
    <row r="45" spans="1:33" ht="38.25" x14ac:dyDescent="0.2">
      <c r="A45" s="149">
        <v>42</v>
      </c>
      <c r="B45" s="241" t="s">
        <v>1065</v>
      </c>
      <c r="C45" s="39">
        <v>5</v>
      </c>
      <c r="D45" s="39" t="s">
        <v>135</v>
      </c>
      <c r="E45" s="39" t="s">
        <v>1401</v>
      </c>
      <c r="F45" s="39" t="s">
        <v>1402</v>
      </c>
      <c r="G45" s="130" t="s">
        <v>1403</v>
      </c>
      <c r="H45" s="130" t="s">
        <v>1404</v>
      </c>
      <c r="I45" s="130" t="s">
        <v>1405</v>
      </c>
      <c r="J45" s="39" t="s">
        <v>1406</v>
      </c>
      <c r="K45" s="39" t="s">
        <v>1407</v>
      </c>
      <c r="L45" s="148" t="s">
        <v>1408</v>
      </c>
      <c r="M45" s="148" t="s">
        <v>1409</v>
      </c>
      <c r="N45" s="39" t="s">
        <v>1410</v>
      </c>
      <c r="O45" s="39" t="s">
        <v>1411</v>
      </c>
      <c r="P45" s="39" t="s">
        <v>1410</v>
      </c>
      <c r="Q45" s="39">
        <v>1</v>
      </c>
      <c r="R45" s="242">
        <v>10000</v>
      </c>
      <c r="S45" s="242">
        <v>10000</v>
      </c>
      <c r="T45" s="243">
        <v>1</v>
      </c>
      <c r="U45" s="243">
        <v>1</v>
      </c>
      <c r="V45" s="244" t="s">
        <v>850</v>
      </c>
      <c r="W45" s="243">
        <v>29</v>
      </c>
      <c r="X45" s="243">
        <v>19</v>
      </c>
      <c r="Y45" s="243">
        <v>40</v>
      </c>
      <c r="Z45" s="243">
        <v>40</v>
      </c>
      <c r="AA45" s="39">
        <v>21</v>
      </c>
      <c r="AB45" s="245" t="s">
        <v>1411</v>
      </c>
      <c r="AC45" s="39"/>
      <c r="AD45" s="39">
        <v>0</v>
      </c>
      <c r="AE45" s="39">
        <v>0</v>
      </c>
      <c r="AF45" s="246">
        <v>0</v>
      </c>
      <c r="AG45" s="246"/>
    </row>
    <row r="46" spans="1:33" ht="38.25" x14ac:dyDescent="0.2">
      <c r="A46" s="149">
        <v>43</v>
      </c>
      <c r="B46" s="241" t="s">
        <v>1065</v>
      </c>
      <c r="C46" s="39">
        <v>5</v>
      </c>
      <c r="D46" s="39" t="s">
        <v>135</v>
      </c>
      <c r="E46" s="39" t="s">
        <v>1401</v>
      </c>
      <c r="F46" s="39" t="s">
        <v>1412</v>
      </c>
      <c r="G46" s="130" t="s">
        <v>1413</v>
      </c>
      <c r="H46" s="130" t="s">
        <v>1414</v>
      </c>
      <c r="I46" s="130" t="s">
        <v>1415</v>
      </c>
      <c r="J46" s="39" t="s">
        <v>1416</v>
      </c>
      <c r="K46" s="39">
        <v>917915862</v>
      </c>
      <c r="L46" s="148" t="s">
        <v>1417</v>
      </c>
      <c r="M46" s="148" t="s">
        <v>1418</v>
      </c>
      <c r="N46" s="39" t="s">
        <v>1419</v>
      </c>
      <c r="O46" s="39" t="s">
        <v>1420</v>
      </c>
      <c r="P46" s="39" t="s">
        <v>1419</v>
      </c>
      <c r="Q46" s="39">
        <v>1</v>
      </c>
      <c r="R46" s="242">
        <v>15000</v>
      </c>
      <c r="S46" s="242">
        <v>15000</v>
      </c>
      <c r="T46" s="243">
        <v>1</v>
      </c>
      <c r="U46" s="243">
        <v>1</v>
      </c>
      <c r="V46" s="244" t="s">
        <v>828</v>
      </c>
      <c r="W46" s="243">
        <v>19</v>
      </c>
      <c r="X46" s="243">
        <v>19</v>
      </c>
      <c r="Y46" s="243">
        <v>41</v>
      </c>
      <c r="Z46" s="243">
        <v>41</v>
      </c>
      <c r="AA46" s="39">
        <v>21</v>
      </c>
      <c r="AB46" s="245" t="s">
        <v>1420</v>
      </c>
      <c r="AC46" s="39"/>
      <c r="AD46" s="39">
        <v>0</v>
      </c>
      <c r="AE46" s="39">
        <v>0</v>
      </c>
      <c r="AF46" s="246">
        <v>0</v>
      </c>
      <c r="AG46" s="246"/>
    </row>
    <row r="47" spans="1:33" ht="38.25" x14ac:dyDescent="0.2">
      <c r="A47" s="149">
        <v>44</v>
      </c>
      <c r="B47" s="241" t="s">
        <v>1065</v>
      </c>
      <c r="C47" s="39">
        <v>5</v>
      </c>
      <c r="D47" s="39" t="s">
        <v>135</v>
      </c>
      <c r="E47" s="39" t="s">
        <v>1401</v>
      </c>
      <c r="F47" s="39" t="s">
        <v>1421</v>
      </c>
      <c r="G47" s="130" t="s">
        <v>1422</v>
      </c>
      <c r="H47" s="130" t="s">
        <v>1423</v>
      </c>
      <c r="I47" s="130" t="s">
        <v>1424</v>
      </c>
      <c r="J47" s="39" t="s">
        <v>1425</v>
      </c>
      <c r="K47" s="39">
        <v>912323630</v>
      </c>
      <c r="L47" s="148" t="s">
        <v>1426</v>
      </c>
      <c r="M47" s="148" t="s">
        <v>1427</v>
      </c>
      <c r="N47" s="39" t="s">
        <v>1428</v>
      </c>
      <c r="O47" s="39" t="s">
        <v>1429</v>
      </c>
      <c r="P47" s="39" t="s">
        <v>1428</v>
      </c>
      <c r="Q47" s="39">
        <v>1</v>
      </c>
      <c r="R47" s="242">
        <v>6000</v>
      </c>
      <c r="S47" s="242">
        <v>6000</v>
      </c>
      <c r="T47" s="243">
        <v>1</v>
      </c>
      <c r="U47" s="243">
        <v>1</v>
      </c>
      <c r="V47" s="244" t="s">
        <v>836</v>
      </c>
      <c r="W47" s="243">
        <v>19</v>
      </c>
      <c r="X47" s="243">
        <v>19</v>
      </c>
      <c r="Y47" s="243">
        <v>41</v>
      </c>
      <c r="Z47" s="243">
        <v>41</v>
      </c>
      <c r="AA47" s="39">
        <v>21</v>
      </c>
      <c r="AB47" s="245" t="s">
        <v>1430</v>
      </c>
      <c r="AC47" s="39"/>
      <c r="AD47" s="39">
        <v>0</v>
      </c>
      <c r="AE47" s="39">
        <v>0</v>
      </c>
      <c r="AF47" s="246">
        <v>0</v>
      </c>
      <c r="AG47" s="246"/>
    </row>
    <row r="48" spans="1:33" ht="38.25" x14ac:dyDescent="0.2">
      <c r="A48" s="149">
        <v>45</v>
      </c>
      <c r="B48" s="241" t="s">
        <v>1065</v>
      </c>
      <c r="C48" s="39">
        <v>5</v>
      </c>
      <c r="D48" s="39" t="s">
        <v>135</v>
      </c>
      <c r="E48" s="39" t="s">
        <v>1401</v>
      </c>
      <c r="F48" s="39" t="s">
        <v>1431</v>
      </c>
      <c r="G48" s="130" t="s">
        <v>1432</v>
      </c>
      <c r="H48" s="130" t="s">
        <v>1433</v>
      </c>
      <c r="I48" s="130" t="s">
        <v>1434</v>
      </c>
      <c r="J48" s="39" t="s">
        <v>1435</v>
      </c>
      <c r="K48" s="39">
        <v>996055129</v>
      </c>
      <c r="L48" s="148" t="s">
        <v>1436</v>
      </c>
      <c r="M48" s="148" t="s">
        <v>1437</v>
      </c>
      <c r="N48" s="39" t="s">
        <v>1438</v>
      </c>
      <c r="O48" s="39" t="s">
        <v>1439</v>
      </c>
      <c r="P48" s="39" t="s">
        <v>1438</v>
      </c>
      <c r="Q48" s="39">
        <v>1</v>
      </c>
      <c r="R48" s="242">
        <v>5000</v>
      </c>
      <c r="S48" s="242">
        <v>5000</v>
      </c>
      <c r="T48" s="243">
        <v>1</v>
      </c>
      <c r="U48" s="243">
        <v>1</v>
      </c>
      <c r="V48" s="244" t="s">
        <v>594</v>
      </c>
      <c r="W48" s="243">
        <v>19</v>
      </c>
      <c r="X48" s="243">
        <v>19</v>
      </c>
      <c r="Y48" s="243">
        <v>51</v>
      </c>
      <c r="Z48" s="243">
        <v>41</v>
      </c>
      <c r="AA48" s="39">
        <v>21</v>
      </c>
      <c r="AB48" s="245" t="s">
        <v>1440</v>
      </c>
      <c r="AC48" s="39"/>
      <c r="AD48" s="39">
        <v>0</v>
      </c>
      <c r="AE48" s="39">
        <v>0</v>
      </c>
      <c r="AF48" s="246">
        <v>0</v>
      </c>
      <c r="AG48" s="246"/>
    </row>
    <row r="49" spans="1:33" ht="38.25" x14ac:dyDescent="0.2">
      <c r="A49" s="149">
        <v>46</v>
      </c>
      <c r="B49" s="241" t="s">
        <v>1065</v>
      </c>
      <c r="C49" s="39">
        <v>5</v>
      </c>
      <c r="D49" s="39" t="s">
        <v>135</v>
      </c>
      <c r="E49" s="39" t="s">
        <v>1401</v>
      </c>
      <c r="F49" s="39" t="s">
        <v>1441</v>
      </c>
      <c r="G49" s="130" t="s">
        <v>1442</v>
      </c>
      <c r="H49" s="130" t="s">
        <v>1443</v>
      </c>
      <c r="I49" s="130" t="s">
        <v>1444</v>
      </c>
      <c r="J49" s="39" t="s">
        <v>1445</v>
      </c>
      <c r="K49" s="39">
        <v>911321999</v>
      </c>
      <c r="L49" s="148" t="s">
        <v>1446</v>
      </c>
      <c r="M49" s="148" t="s">
        <v>1447</v>
      </c>
      <c r="N49" s="39" t="s">
        <v>1448</v>
      </c>
      <c r="O49" s="39" t="s">
        <v>1449</v>
      </c>
      <c r="P49" s="39" t="s">
        <v>1448</v>
      </c>
      <c r="Q49" s="39">
        <v>1</v>
      </c>
      <c r="R49" s="242">
        <v>6000</v>
      </c>
      <c r="S49" s="242">
        <v>6000</v>
      </c>
      <c r="T49" s="243">
        <v>1</v>
      </c>
      <c r="U49" s="243">
        <v>1</v>
      </c>
      <c r="V49" s="244" t="s">
        <v>828</v>
      </c>
      <c r="W49" s="243">
        <v>19</v>
      </c>
      <c r="X49" s="243">
        <v>19</v>
      </c>
      <c r="Y49" s="243">
        <v>44</v>
      </c>
      <c r="Z49" s="243">
        <v>41</v>
      </c>
      <c r="AA49" s="39">
        <v>21</v>
      </c>
      <c r="AB49" s="245" t="s">
        <v>1450</v>
      </c>
      <c r="AC49" s="39"/>
      <c r="AD49" s="39">
        <v>0</v>
      </c>
      <c r="AE49" s="39">
        <v>0</v>
      </c>
      <c r="AF49" s="246">
        <v>0</v>
      </c>
      <c r="AG49" s="246"/>
    </row>
    <row r="50" spans="1:33" ht="38.25" x14ac:dyDescent="0.2">
      <c r="A50" s="149">
        <v>47</v>
      </c>
      <c r="B50" s="241" t="s">
        <v>1065</v>
      </c>
      <c r="C50" s="39">
        <v>5</v>
      </c>
      <c r="D50" s="39" t="s">
        <v>135</v>
      </c>
      <c r="E50" s="39" t="s">
        <v>1401</v>
      </c>
      <c r="F50" s="39" t="s">
        <v>1342</v>
      </c>
      <c r="G50" s="130" t="s">
        <v>1343</v>
      </c>
      <c r="H50" s="130" t="s">
        <v>1344</v>
      </c>
      <c r="I50" s="130" t="s">
        <v>1345</v>
      </c>
      <c r="J50" s="39" t="s">
        <v>1451</v>
      </c>
      <c r="K50" s="39">
        <v>915067905</v>
      </c>
      <c r="L50" s="148" t="s">
        <v>1348</v>
      </c>
      <c r="M50" s="148" t="s">
        <v>1349</v>
      </c>
      <c r="N50" s="39" t="s">
        <v>1350</v>
      </c>
      <c r="O50" s="39" t="s">
        <v>1452</v>
      </c>
      <c r="P50" s="39" t="s">
        <v>1350</v>
      </c>
      <c r="Q50" s="39">
        <v>1</v>
      </c>
      <c r="R50" s="242">
        <v>19000</v>
      </c>
      <c r="S50" s="242">
        <v>19000</v>
      </c>
      <c r="T50" s="243">
        <v>1</v>
      </c>
      <c r="U50" s="243">
        <v>1</v>
      </c>
      <c r="V50" s="244" t="s">
        <v>850</v>
      </c>
      <c r="W50" s="243">
        <v>29</v>
      </c>
      <c r="X50" s="243">
        <v>19</v>
      </c>
      <c r="Y50" s="243">
        <v>44</v>
      </c>
      <c r="Z50" s="243">
        <v>41</v>
      </c>
      <c r="AA50" s="39">
        <v>21</v>
      </c>
      <c r="AB50" s="245" t="s">
        <v>1453</v>
      </c>
      <c r="AC50" s="39"/>
      <c r="AD50" s="39">
        <v>0</v>
      </c>
      <c r="AE50" s="39">
        <v>0</v>
      </c>
      <c r="AF50" s="246">
        <v>0</v>
      </c>
      <c r="AG50" s="246"/>
    </row>
    <row r="51" spans="1:33" ht="38.25" x14ac:dyDescent="0.2">
      <c r="A51" s="149">
        <v>48</v>
      </c>
      <c r="B51" s="241" t="s">
        <v>1065</v>
      </c>
      <c r="C51" s="39">
        <v>5</v>
      </c>
      <c r="D51" s="39" t="s">
        <v>135</v>
      </c>
      <c r="E51" s="39" t="s">
        <v>1401</v>
      </c>
      <c r="F51" s="39" t="s">
        <v>1454</v>
      </c>
      <c r="G51" s="130" t="s">
        <v>1455</v>
      </c>
      <c r="H51" s="130" t="s">
        <v>1456</v>
      </c>
      <c r="I51" s="130" t="s">
        <v>1455</v>
      </c>
      <c r="J51" s="39" t="s">
        <v>1457</v>
      </c>
      <c r="K51" s="39">
        <v>915353072</v>
      </c>
      <c r="L51" s="148" t="s">
        <v>1458</v>
      </c>
      <c r="M51" s="39"/>
      <c r="N51" s="39" t="s">
        <v>1459</v>
      </c>
      <c r="O51" s="39" t="s">
        <v>1460</v>
      </c>
      <c r="P51" s="39" t="s">
        <v>1459</v>
      </c>
      <c r="Q51" s="39">
        <v>1</v>
      </c>
      <c r="R51" s="242">
        <v>5000</v>
      </c>
      <c r="S51" s="242">
        <v>5000</v>
      </c>
      <c r="T51" s="243">
        <v>1</v>
      </c>
      <c r="U51" s="243">
        <v>1</v>
      </c>
      <c r="V51" s="244" t="s">
        <v>828</v>
      </c>
      <c r="W51" s="243">
        <v>19</v>
      </c>
      <c r="X51" s="243">
        <v>19</v>
      </c>
      <c r="Y51" s="243">
        <v>41</v>
      </c>
      <c r="Z51" s="243">
        <v>41</v>
      </c>
      <c r="AA51" s="39">
        <v>21</v>
      </c>
      <c r="AB51" s="245" t="s">
        <v>1461</v>
      </c>
      <c r="AC51" s="39"/>
      <c r="AD51" s="39">
        <v>0</v>
      </c>
      <c r="AE51" s="39">
        <v>0</v>
      </c>
      <c r="AF51" s="246">
        <v>0</v>
      </c>
      <c r="AG51" s="246"/>
    </row>
    <row r="52" spans="1:33" ht="38.25" x14ac:dyDescent="0.2">
      <c r="A52" s="149">
        <v>49</v>
      </c>
      <c r="B52" s="241" t="s">
        <v>1065</v>
      </c>
      <c r="C52" s="39">
        <v>5</v>
      </c>
      <c r="D52" s="39" t="s">
        <v>135</v>
      </c>
      <c r="E52" s="39" t="s">
        <v>1401</v>
      </c>
      <c r="F52" s="39" t="s">
        <v>1462</v>
      </c>
      <c r="G52" s="130" t="s">
        <v>1463</v>
      </c>
      <c r="H52" s="130" t="s">
        <v>1464</v>
      </c>
      <c r="I52" s="130" t="s">
        <v>1465</v>
      </c>
      <c r="J52" s="39" t="s">
        <v>1466</v>
      </c>
      <c r="K52" s="39">
        <v>997480474</v>
      </c>
      <c r="L52" s="148" t="s">
        <v>1467</v>
      </c>
      <c r="M52" s="148" t="s">
        <v>1468</v>
      </c>
      <c r="N52" s="39" t="s">
        <v>1469</v>
      </c>
      <c r="O52" s="39" t="s">
        <v>1470</v>
      </c>
      <c r="P52" s="39" t="s">
        <v>1469</v>
      </c>
      <c r="Q52" s="39">
        <v>1</v>
      </c>
      <c r="R52" s="242">
        <v>10000</v>
      </c>
      <c r="S52" s="242">
        <v>10000</v>
      </c>
      <c r="T52" s="243">
        <v>1</v>
      </c>
      <c r="U52" s="243">
        <v>1</v>
      </c>
      <c r="V52" s="244" t="s">
        <v>828</v>
      </c>
      <c r="W52" s="243">
        <v>19</v>
      </c>
      <c r="X52" s="243">
        <v>19</v>
      </c>
      <c r="Y52" s="243">
        <v>41</v>
      </c>
      <c r="Z52" s="243">
        <v>41</v>
      </c>
      <c r="AA52" s="39">
        <v>21</v>
      </c>
      <c r="AB52" s="245" t="s">
        <v>1471</v>
      </c>
      <c r="AC52" s="39"/>
      <c r="AD52" s="39">
        <v>0</v>
      </c>
      <c r="AE52" s="39">
        <v>0</v>
      </c>
      <c r="AF52" s="246">
        <v>0</v>
      </c>
      <c r="AG52" s="246"/>
    </row>
    <row r="53" spans="1:33" ht="38.25" x14ac:dyDescent="0.2">
      <c r="A53" s="149">
        <v>50</v>
      </c>
      <c r="B53" s="241" t="s">
        <v>1065</v>
      </c>
      <c r="C53" s="39">
        <v>5</v>
      </c>
      <c r="D53" s="39" t="s">
        <v>135</v>
      </c>
      <c r="E53" s="39" t="s">
        <v>1401</v>
      </c>
      <c r="F53" s="39" t="s">
        <v>1472</v>
      </c>
      <c r="G53" s="130" t="s">
        <v>1473</v>
      </c>
      <c r="H53" s="130" t="s">
        <v>1474</v>
      </c>
      <c r="I53" s="130" t="s">
        <v>1475</v>
      </c>
      <c r="J53" s="39" t="s">
        <v>1476</v>
      </c>
      <c r="K53" s="148">
        <v>992475783</v>
      </c>
      <c r="L53" s="39" t="s">
        <v>1477</v>
      </c>
      <c r="M53" s="39"/>
      <c r="N53" s="39" t="s">
        <v>1478</v>
      </c>
      <c r="O53" s="39" t="s">
        <v>1479</v>
      </c>
      <c r="P53" s="39" t="s">
        <v>1478</v>
      </c>
      <c r="Q53" s="39">
        <v>1</v>
      </c>
      <c r="R53" s="242">
        <v>25000</v>
      </c>
      <c r="S53" s="242">
        <v>25000</v>
      </c>
      <c r="T53" s="243">
        <v>1</v>
      </c>
      <c r="U53" s="243">
        <v>1</v>
      </c>
      <c r="V53" s="244" t="s">
        <v>828</v>
      </c>
      <c r="W53" s="243">
        <v>19</v>
      </c>
      <c r="X53" s="243">
        <v>19</v>
      </c>
      <c r="Y53" s="243">
        <v>41</v>
      </c>
      <c r="Z53" s="243">
        <v>41</v>
      </c>
      <c r="AA53" s="39">
        <v>21</v>
      </c>
      <c r="AB53" s="245" t="s">
        <v>1480</v>
      </c>
      <c r="AC53" s="39"/>
      <c r="AD53" s="39">
        <v>0</v>
      </c>
      <c r="AE53" s="39">
        <v>0</v>
      </c>
      <c r="AF53" s="246">
        <v>0</v>
      </c>
      <c r="AG53" s="246"/>
    </row>
    <row r="54" spans="1:33" ht="51" x14ac:dyDescent="0.2">
      <c r="A54" s="149">
        <v>51</v>
      </c>
      <c r="B54" s="241" t="s">
        <v>1065</v>
      </c>
      <c r="C54" s="39">
        <v>5</v>
      </c>
      <c r="D54" s="39" t="s">
        <v>135</v>
      </c>
      <c r="E54" s="39" t="s">
        <v>1401</v>
      </c>
      <c r="F54" s="39" t="s">
        <v>1481</v>
      </c>
      <c r="G54" s="130" t="s">
        <v>1179</v>
      </c>
      <c r="H54" s="130" t="s">
        <v>1180</v>
      </c>
      <c r="I54" s="130" t="s">
        <v>1181</v>
      </c>
      <c r="J54" s="39" t="s">
        <v>1192</v>
      </c>
      <c r="K54" s="39">
        <v>98279269</v>
      </c>
      <c r="L54" s="148" t="s">
        <v>1184</v>
      </c>
      <c r="M54" s="148" t="s">
        <v>1185</v>
      </c>
      <c r="N54" s="39" t="s">
        <v>1186</v>
      </c>
      <c r="O54" s="39" t="s">
        <v>1482</v>
      </c>
      <c r="P54" s="39" t="s">
        <v>1186</v>
      </c>
      <c r="Q54" s="39">
        <v>1</v>
      </c>
      <c r="R54" s="242">
        <v>8000</v>
      </c>
      <c r="S54" s="242">
        <v>8000</v>
      </c>
      <c r="T54" s="243">
        <v>1</v>
      </c>
      <c r="U54" s="243">
        <v>1</v>
      </c>
      <c r="V54" s="244" t="s">
        <v>692</v>
      </c>
      <c r="W54" s="243">
        <v>33</v>
      </c>
      <c r="X54" s="243">
        <v>19</v>
      </c>
      <c r="Y54" s="243">
        <v>41</v>
      </c>
      <c r="Z54" s="243">
        <v>41</v>
      </c>
      <c r="AA54" s="39">
        <v>21</v>
      </c>
      <c r="AB54" s="245" t="s">
        <v>1483</v>
      </c>
      <c r="AC54" s="39"/>
      <c r="AD54" s="39">
        <v>0</v>
      </c>
      <c r="AE54" s="39">
        <v>0</v>
      </c>
      <c r="AF54" s="246">
        <v>0</v>
      </c>
      <c r="AG54" s="246"/>
    </row>
    <row r="55" spans="1:33" ht="38.25" x14ac:dyDescent="0.2">
      <c r="A55" s="149">
        <v>52</v>
      </c>
      <c r="B55" s="241" t="s">
        <v>1065</v>
      </c>
      <c r="C55" s="39">
        <v>5</v>
      </c>
      <c r="D55" s="39" t="s">
        <v>135</v>
      </c>
      <c r="E55" s="39" t="s">
        <v>1401</v>
      </c>
      <c r="F55" s="39" t="s">
        <v>1484</v>
      </c>
      <c r="G55" s="130" t="s">
        <v>1485</v>
      </c>
      <c r="H55" s="130" t="s">
        <v>1486</v>
      </c>
      <c r="I55" s="130" t="s">
        <v>1487</v>
      </c>
      <c r="J55" s="39" t="s">
        <v>1488</v>
      </c>
      <c r="K55" s="39">
        <v>912682083</v>
      </c>
      <c r="L55" s="148" t="s">
        <v>1489</v>
      </c>
      <c r="M55" s="148" t="s">
        <v>1490</v>
      </c>
      <c r="N55" s="39" t="s">
        <v>1491</v>
      </c>
      <c r="O55" s="39" t="s">
        <v>1492</v>
      </c>
      <c r="P55" s="39" t="s">
        <v>1491</v>
      </c>
      <c r="Q55" s="39">
        <v>1</v>
      </c>
      <c r="R55" s="242">
        <v>6000</v>
      </c>
      <c r="S55" s="242">
        <v>6000</v>
      </c>
      <c r="T55" s="243">
        <v>1</v>
      </c>
      <c r="U55" s="243">
        <v>1</v>
      </c>
      <c r="V55" s="244" t="s">
        <v>709</v>
      </c>
      <c r="W55" s="243">
        <v>29</v>
      </c>
      <c r="X55" s="243">
        <v>19</v>
      </c>
      <c r="Y55" s="243">
        <v>41</v>
      </c>
      <c r="Z55" s="243">
        <v>41</v>
      </c>
      <c r="AA55" s="39">
        <v>21</v>
      </c>
      <c r="AB55" s="245" t="s">
        <v>1493</v>
      </c>
      <c r="AC55" s="39"/>
      <c r="AD55" s="39">
        <v>0</v>
      </c>
      <c r="AE55" s="39">
        <v>0</v>
      </c>
      <c r="AF55" s="246">
        <v>0</v>
      </c>
      <c r="AG55" s="246"/>
    </row>
    <row r="56" spans="1:33" ht="38.25" x14ac:dyDescent="0.2">
      <c r="A56" s="149">
        <v>53</v>
      </c>
      <c r="B56" s="241" t="s">
        <v>1065</v>
      </c>
      <c r="C56" s="39">
        <v>5</v>
      </c>
      <c r="D56" s="39" t="s">
        <v>135</v>
      </c>
      <c r="E56" s="39" t="s">
        <v>1401</v>
      </c>
      <c r="F56" s="39" t="s">
        <v>1494</v>
      </c>
      <c r="G56" s="130" t="s">
        <v>1495</v>
      </c>
      <c r="H56" s="130" t="s">
        <v>1496</v>
      </c>
      <c r="I56" s="130" t="s">
        <v>1497</v>
      </c>
      <c r="J56" s="39" t="s">
        <v>1498</v>
      </c>
      <c r="K56" s="39">
        <v>992241433</v>
      </c>
      <c r="L56" s="148" t="s">
        <v>1499</v>
      </c>
      <c r="M56" s="39"/>
      <c r="N56" s="39" t="s">
        <v>1500</v>
      </c>
      <c r="O56" s="39" t="s">
        <v>1501</v>
      </c>
      <c r="P56" s="39" t="s">
        <v>1500</v>
      </c>
      <c r="Q56" s="39">
        <v>1</v>
      </c>
      <c r="R56" s="242">
        <v>8000</v>
      </c>
      <c r="S56" s="242">
        <v>8000</v>
      </c>
      <c r="T56" s="243">
        <v>1</v>
      </c>
      <c r="U56" s="243">
        <v>1</v>
      </c>
      <c r="V56" s="244" t="s">
        <v>852</v>
      </c>
      <c r="W56" s="243">
        <v>28</v>
      </c>
      <c r="X56" s="243">
        <v>28</v>
      </c>
      <c r="Y56" s="243">
        <v>51</v>
      </c>
      <c r="Z56" s="243">
        <v>41</v>
      </c>
      <c r="AA56" s="39">
        <v>21</v>
      </c>
      <c r="AB56" s="245" t="s">
        <v>1502</v>
      </c>
      <c r="AC56" s="39"/>
      <c r="AD56" s="39">
        <v>0</v>
      </c>
      <c r="AE56" s="39">
        <v>0</v>
      </c>
      <c r="AF56" s="246">
        <v>0</v>
      </c>
      <c r="AG56" s="246"/>
    </row>
    <row r="57" spans="1:33" ht="51" x14ac:dyDescent="0.2">
      <c r="A57" s="149">
        <v>54</v>
      </c>
      <c r="B57" s="241" t="s">
        <v>1065</v>
      </c>
      <c r="C57" s="39">
        <v>5</v>
      </c>
      <c r="D57" s="39" t="s">
        <v>135</v>
      </c>
      <c r="E57" s="39" t="s">
        <v>1401</v>
      </c>
      <c r="F57" s="39" t="s">
        <v>1253</v>
      </c>
      <c r="G57" s="130" t="s">
        <v>1254</v>
      </c>
      <c r="H57" s="130" t="s">
        <v>1255</v>
      </c>
      <c r="I57" s="130" t="s">
        <v>1256</v>
      </c>
      <c r="J57" s="39" t="s">
        <v>1503</v>
      </c>
      <c r="K57" s="39">
        <v>98622809</v>
      </c>
      <c r="L57" s="148" t="s">
        <v>1259</v>
      </c>
      <c r="M57" s="39"/>
      <c r="N57" s="39" t="s">
        <v>1260</v>
      </c>
      <c r="O57" s="39" t="s">
        <v>1439</v>
      </c>
      <c r="P57" s="39" t="s">
        <v>1260</v>
      </c>
      <c r="Q57" s="39">
        <v>1</v>
      </c>
      <c r="R57" s="242">
        <v>15000</v>
      </c>
      <c r="S57" s="242">
        <v>15000</v>
      </c>
      <c r="T57" s="243">
        <v>1</v>
      </c>
      <c r="U57" s="243">
        <v>1</v>
      </c>
      <c r="V57" s="244" t="s">
        <v>852</v>
      </c>
      <c r="W57" s="243">
        <v>28</v>
      </c>
      <c r="X57" s="243">
        <v>28</v>
      </c>
      <c r="Y57" s="243">
        <v>51</v>
      </c>
      <c r="Z57" s="243">
        <v>41</v>
      </c>
      <c r="AA57" s="39">
        <v>21</v>
      </c>
      <c r="AB57" s="245" t="s">
        <v>1504</v>
      </c>
      <c r="AC57" s="39"/>
      <c r="AD57" s="39">
        <v>0</v>
      </c>
      <c r="AE57" s="39">
        <v>0</v>
      </c>
      <c r="AF57" s="246">
        <v>0</v>
      </c>
      <c r="AG57" s="246"/>
    </row>
    <row r="58" spans="1:33" ht="63.75" x14ac:dyDescent="0.2">
      <c r="A58" s="149">
        <v>55</v>
      </c>
      <c r="B58" s="241" t="s">
        <v>1065</v>
      </c>
      <c r="C58" s="39">
        <v>5</v>
      </c>
      <c r="D58" s="39" t="s">
        <v>135</v>
      </c>
      <c r="E58" s="39" t="s">
        <v>1401</v>
      </c>
      <c r="F58" s="39" t="s">
        <v>1505</v>
      </c>
      <c r="G58" s="130" t="s">
        <v>1506</v>
      </c>
      <c r="H58" s="130" t="s">
        <v>1507</v>
      </c>
      <c r="I58" s="130" t="s">
        <v>1508</v>
      </c>
      <c r="J58" s="39" t="s">
        <v>1509</v>
      </c>
      <c r="K58" s="39">
        <v>957535357</v>
      </c>
      <c r="L58" s="148" t="s">
        <v>1510</v>
      </c>
      <c r="M58" s="39"/>
      <c r="N58" s="39" t="s">
        <v>1511</v>
      </c>
      <c r="O58" s="39" t="s">
        <v>1460</v>
      </c>
      <c r="P58" s="39" t="s">
        <v>1511</v>
      </c>
      <c r="Q58" s="39">
        <v>1</v>
      </c>
      <c r="R58" s="242">
        <v>5000</v>
      </c>
      <c r="S58" s="242">
        <v>5000</v>
      </c>
      <c r="T58" s="243">
        <v>1</v>
      </c>
      <c r="U58" s="243">
        <v>1</v>
      </c>
      <c r="V58" s="244" t="s">
        <v>850</v>
      </c>
      <c r="W58" s="243">
        <v>29</v>
      </c>
      <c r="X58" s="243">
        <v>19</v>
      </c>
      <c r="Y58" s="243">
        <v>41</v>
      </c>
      <c r="Z58" s="243">
        <v>41</v>
      </c>
      <c r="AA58" s="39">
        <v>21</v>
      </c>
      <c r="AB58" s="245" t="s">
        <v>1512</v>
      </c>
      <c r="AC58" s="39"/>
      <c r="AD58" s="39">
        <v>0</v>
      </c>
      <c r="AE58" s="39">
        <v>0</v>
      </c>
      <c r="AF58" s="246">
        <v>0</v>
      </c>
      <c r="AG58" s="246"/>
    </row>
    <row r="59" spans="1:33" ht="38.25" x14ac:dyDescent="0.2">
      <c r="A59" s="149">
        <v>56</v>
      </c>
      <c r="B59" s="241" t="s">
        <v>1065</v>
      </c>
      <c r="C59" s="39">
        <v>5</v>
      </c>
      <c r="D59" s="39" t="s">
        <v>135</v>
      </c>
      <c r="E59" s="39" t="s">
        <v>1401</v>
      </c>
      <c r="F59" s="39" t="s">
        <v>1513</v>
      </c>
      <c r="G59" s="130" t="s">
        <v>1514</v>
      </c>
      <c r="H59" s="130" t="s">
        <v>1515</v>
      </c>
      <c r="I59" s="130" t="s">
        <v>1516</v>
      </c>
      <c r="J59" s="39" t="s">
        <v>1517</v>
      </c>
      <c r="K59" s="39">
        <v>915077352</v>
      </c>
      <c r="L59" s="148" t="s">
        <v>1518</v>
      </c>
      <c r="M59" s="39"/>
      <c r="N59" s="39" t="s">
        <v>1519</v>
      </c>
      <c r="O59" s="39" t="s">
        <v>1520</v>
      </c>
      <c r="P59" s="39" t="s">
        <v>1519</v>
      </c>
      <c r="Q59" s="39">
        <v>1</v>
      </c>
      <c r="R59" s="242">
        <v>20000</v>
      </c>
      <c r="S59" s="242">
        <v>20000</v>
      </c>
      <c r="T59" s="243">
        <v>1</v>
      </c>
      <c r="U59" s="243">
        <v>1</v>
      </c>
      <c r="V59" s="244" t="s">
        <v>850</v>
      </c>
      <c r="W59" s="243">
        <v>29</v>
      </c>
      <c r="X59" s="243">
        <v>19</v>
      </c>
      <c r="Y59" s="243">
        <v>41</v>
      </c>
      <c r="Z59" s="243">
        <v>41</v>
      </c>
      <c r="AA59" s="39">
        <v>15</v>
      </c>
      <c r="AB59" s="245" t="s">
        <v>1521</v>
      </c>
      <c r="AC59" s="39"/>
      <c r="AD59" s="39">
        <v>0</v>
      </c>
      <c r="AE59" s="39">
        <v>0</v>
      </c>
      <c r="AF59" s="246">
        <v>0</v>
      </c>
      <c r="AG59" s="246"/>
    </row>
    <row r="60" spans="1:33" ht="38.25" x14ac:dyDescent="0.2">
      <c r="A60" s="149">
        <v>57</v>
      </c>
      <c r="B60" s="241" t="s">
        <v>1065</v>
      </c>
      <c r="C60" s="39">
        <v>5</v>
      </c>
      <c r="D60" s="328" t="s">
        <v>124</v>
      </c>
      <c r="E60" s="39" t="s">
        <v>1522</v>
      </c>
      <c r="F60" s="250" t="s">
        <v>1342</v>
      </c>
      <c r="G60" s="252" t="s">
        <v>1343</v>
      </c>
      <c r="H60" s="252" t="s">
        <v>1344</v>
      </c>
      <c r="I60" s="252" t="s">
        <v>1345</v>
      </c>
      <c r="J60" s="250" t="s">
        <v>1451</v>
      </c>
      <c r="K60" s="250">
        <v>915067905</v>
      </c>
      <c r="L60" s="253" t="s">
        <v>1348</v>
      </c>
      <c r="M60" s="253" t="s">
        <v>1349</v>
      </c>
      <c r="N60" s="250" t="s">
        <v>1350</v>
      </c>
      <c r="O60" s="250" t="s">
        <v>1523</v>
      </c>
      <c r="P60" s="250" t="s">
        <v>1350</v>
      </c>
      <c r="Q60" s="250">
        <v>1</v>
      </c>
      <c r="R60" s="242">
        <v>3000</v>
      </c>
      <c r="S60" s="242">
        <v>3000</v>
      </c>
      <c r="T60" s="254">
        <v>1</v>
      </c>
      <c r="U60" s="254">
        <v>1</v>
      </c>
      <c r="V60" s="255" t="s">
        <v>850</v>
      </c>
      <c r="W60" s="254">
        <v>29</v>
      </c>
      <c r="X60" s="254">
        <v>19</v>
      </c>
      <c r="Y60" s="254">
        <v>41</v>
      </c>
      <c r="Z60" s="254">
        <v>41</v>
      </c>
      <c r="AA60" s="250">
        <v>21</v>
      </c>
      <c r="AB60" s="256" t="s">
        <v>1524</v>
      </c>
      <c r="AC60" s="250"/>
      <c r="AD60" s="250">
        <v>0</v>
      </c>
      <c r="AE60" s="250">
        <v>0</v>
      </c>
      <c r="AF60" s="257">
        <v>0</v>
      </c>
      <c r="AG60" s="257"/>
    </row>
    <row r="61" spans="1:33" ht="51" x14ac:dyDescent="0.2">
      <c r="A61" s="149">
        <v>58</v>
      </c>
      <c r="B61" s="241" t="s">
        <v>1065</v>
      </c>
      <c r="C61" s="39">
        <v>5</v>
      </c>
      <c r="D61" s="328" t="s">
        <v>124</v>
      </c>
      <c r="E61" s="39" t="s">
        <v>1522</v>
      </c>
      <c r="F61" s="39" t="s">
        <v>1525</v>
      </c>
      <c r="G61" s="130" t="s">
        <v>1526</v>
      </c>
      <c r="H61" s="130" t="s">
        <v>1527</v>
      </c>
      <c r="I61" s="130" t="s">
        <v>1528</v>
      </c>
      <c r="J61" s="39" t="s">
        <v>1488</v>
      </c>
      <c r="K61" s="39">
        <v>915810791</v>
      </c>
      <c r="L61" s="148" t="s">
        <v>1529</v>
      </c>
      <c r="M61" s="148" t="s">
        <v>1530</v>
      </c>
      <c r="N61" s="39" t="s">
        <v>1531</v>
      </c>
      <c r="O61" s="39" t="s">
        <v>1532</v>
      </c>
      <c r="P61" s="39" t="s">
        <v>1531</v>
      </c>
      <c r="Q61" s="39">
        <v>1</v>
      </c>
      <c r="R61" s="242">
        <v>4000</v>
      </c>
      <c r="S61" s="242">
        <v>4000</v>
      </c>
      <c r="T61" s="243">
        <v>1</v>
      </c>
      <c r="U61" s="243">
        <v>1</v>
      </c>
      <c r="V61" s="244" t="s">
        <v>850</v>
      </c>
      <c r="W61" s="243">
        <v>29</v>
      </c>
      <c r="X61" s="243">
        <v>19</v>
      </c>
      <c r="Y61" s="243">
        <v>41</v>
      </c>
      <c r="Z61" s="243">
        <v>41</v>
      </c>
      <c r="AA61" s="39">
        <v>21</v>
      </c>
      <c r="AB61" s="245" t="s">
        <v>1533</v>
      </c>
      <c r="AC61" s="39"/>
      <c r="AD61" s="39">
        <v>0</v>
      </c>
      <c r="AE61" s="39">
        <v>0</v>
      </c>
      <c r="AF61" s="246">
        <v>0</v>
      </c>
      <c r="AG61" s="246"/>
    </row>
    <row r="62" spans="1:33" ht="38.25" x14ac:dyDescent="0.2">
      <c r="A62" s="149">
        <v>59</v>
      </c>
      <c r="B62" s="241" t="s">
        <v>1065</v>
      </c>
      <c r="C62" s="39">
        <v>5</v>
      </c>
      <c r="D62" s="39" t="s">
        <v>135</v>
      </c>
      <c r="E62" s="39" t="s">
        <v>1401</v>
      </c>
      <c r="F62" s="39" t="s">
        <v>1534</v>
      </c>
      <c r="G62" s="130" t="s">
        <v>1535</v>
      </c>
      <c r="H62" s="130" t="s">
        <v>1536</v>
      </c>
      <c r="I62" s="130" t="s">
        <v>1537</v>
      </c>
      <c r="J62" s="39" t="s">
        <v>1538</v>
      </c>
      <c r="K62" s="39" t="s">
        <v>1539</v>
      </c>
      <c r="L62" s="148" t="s">
        <v>1540</v>
      </c>
      <c r="M62" s="39"/>
      <c r="N62" s="39" t="s">
        <v>1541</v>
      </c>
      <c r="O62" s="39" t="s">
        <v>1542</v>
      </c>
      <c r="P62" s="39" t="s">
        <v>1541</v>
      </c>
      <c r="Q62" s="39">
        <v>1</v>
      </c>
      <c r="R62" s="242">
        <v>20000</v>
      </c>
      <c r="S62" s="242">
        <v>20000</v>
      </c>
      <c r="T62" s="243">
        <v>1</v>
      </c>
      <c r="U62" s="243">
        <v>1</v>
      </c>
      <c r="V62" s="244" t="s">
        <v>277</v>
      </c>
      <c r="W62" s="243">
        <v>19</v>
      </c>
      <c r="X62" s="243">
        <v>19</v>
      </c>
      <c r="Y62" s="243">
        <v>41</v>
      </c>
      <c r="Z62" s="243">
        <v>41</v>
      </c>
      <c r="AA62" s="39">
        <v>21</v>
      </c>
      <c r="AB62" s="245" t="s">
        <v>1543</v>
      </c>
      <c r="AC62" s="39"/>
      <c r="AD62" s="39">
        <v>0</v>
      </c>
      <c r="AE62" s="39">
        <v>0</v>
      </c>
      <c r="AF62" s="246">
        <v>0</v>
      </c>
      <c r="AG62" s="246"/>
    </row>
    <row r="63" spans="1:33" ht="38.25" x14ac:dyDescent="0.2">
      <c r="A63" s="149">
        <v>60</v>
      </c>
      <c r="B63" s="241" t="s">
        <v>1065</v>
      </c>
      <c r="C63" s="39">
        <v>5</v>
      </c>
      <c r="D63" s="39" t="s">
        <v>135</v>
      </c>
      <c r="E63" s="39" t="s">
        <v>1401</v>
      </c>
      <c r="F63" s="39" t="s">
        <v>1544</v>
      </c>
      <c r="G63" s="130" t="s">
        <v>1545</v>
      </c>
      <c r="H63" s="130" t="s">
        <v>1546</v>
      </c>
      <c r="I63" s="130" t="s">
        <v>1547</v>
      </c>
      <c r="J63" s="39" t="s">
        <v>1548</v>
      </c>
      <c r="K63" s="39" t="s">
        <v>1549</v>
      </c>
      <c r="L63" s="148" t="s">
        <v>1550</v>
      </c>
      <c r="M63" s="148" t="s">
        <v>1551</v>
      </c>
      <c r="N63" s="39" t="s">
        <v>1552</v>
      </c>
      <c r="O63" s="39" t="s">
        <v>1553</v>
      </c>
      <c r="P63" s="39" t="s">
        <v>1552</v>
      </c>
      <c r="Q63" s="39">
        <v>1</v>
      </c>
      <c r="R63" s="242">
        <v>5000</v>
      </c>
      <c r="S63" s="242">
        <v>5000</v>
      </c>
      <c r="T63" s="243">
        <v>1</v>
      </c>
      <c r="U63" s="243">
        <v>1</v>
      </c>
      <c r="V63" s="244" t="s">
        <v>279</v>
      </c>
      <c r="W63" s="243">
        <v>19</v>
      </c>
      <c r="X63" s="243">
        <v>19</v>
      </c>
      <c r="Y63" s="243">
        <v>41</v>
      </c>
      <c r="Z63" s="243">
        <v>41</v>
      </c>
      <c r="AA63" s="39">
        <v>23</v>
      </c>
      <c r="AB63" s="245" t="s">
        <v>1554</v>
      </c>
      <c r="AC63" s="39"/>
      <c r="AD63" s="39">
        <v>0</v>
      </c>
      <c r="AE63" s="39">
        <v>0</v>
      </c>
      <c r="AF63" s="246">
        <v>0</v>
      </c>
      <c r="AG63" s="246"/>
    </row>
    <row r="64" spans="1:33" ht="38.25" x14ac:dyDescent="0.2">
      <c r="A64" s="149">
        <v>61</v>
      </c>
      <c r="B64" s="241" t="s">
        <v>1065</v>
      </c>
      <c r="C64" s="39">
        <v>5</v>
      </c>
      <c r="D64" s="39" t="s">
        <v>135</v>
      </c>
      <c r="E64" s="39" t="s">
        <v>1401</v>
      </c>
      <c r="F64" s="39" t="s">
        <v>1555</v>
      </c>
      <c r="G64" s="130" t="s">
        <v>1556</v>
      </c>
      <c r="H64" s="130" t="s">
        <v>1557</v>
      </c>
      <c r="I64" s="130" t="s">
        <v>1558</v>
      </c>
      <c r="J64" s="39" t="s">
        <v>1559</v>
      </c>
      <c r="K64" s="39">
        <v>13366185</v>
      </c>
      <c r="L64" s="39"/>
      <c r="M64" s="148" t="s">
        <v>1560</v>
      </c>
      <c r="N64" s="39" t="s">
        <v>1561</v>
      </c>
      <c r="O64" s="39" t="s">
        <v>1562</v>
      </c>
      <c r="P64" s="39" t="s">
        <v>1561</v>
      </c>
      <c r="Q64" s="39">
        <v>1</v>
      </c>
      <c r="R64" s="242">
        <v>40000</v>
      </c>
      <c r="S64" s="242">
        <v>40000</v>
      </c>
      <c r="T64" s="243">
        <v>1</v>
      </c>
      <c r="U64" s="243">
        <v>1</v>
      </c>
      <c r="V64" s="244" t="s">
        <v>287</v>
      </c>
      <c r="W64" s="243">
        <v>19</v>
      </c>
      <c r="X64" s="243">
        <v>19</v>
      </c>
      <c r="Y64" s="243">
        <v>41</v>
      </c>
      <c r="Z64" s="243">
        <v>41</v>
      </c>
      <c r="AA64" s="39">
        <v>20</v>
      </c>
      <c r="AB64" s="245" t="s">
        <v>1563</v>
      </c>
      <c r="AC64" s="39"/>
      <c r="AD64" s="39">
        <v>0</v>
      </c>
      <c r="AE64" s="39">
        <v>0</v>
      </c>
      <c r="AF64" s="246">
        <v>0</v>
      </c>
      <c r="AG64" s="246"/>
    </row>
    <row r="65" spans="1:33" ht="38.25" x14ac:dyDescent="0.2">
      <c r="A65" s="149">
        <v>62</v>
      </c>
      <c r="B65" s="241" t="s">
        <v>1065</v>
      </c>
      <c r="C65" s="39">
        <v>5</v>
      </c>
      <c r="D65" s="39" t="s">
        <v>135</v>
      </c>
      <c r="E65" s="39" t="s">
        <v>1401</v>
      </c>
      <c r="F65" s="39" t="s">
        <v>1564</v>
      </c>
      <c r="G65" s="130" t="s">
        <v>1565</v>
      </c>
      <c r="H65" s="130" t="s">
        <v>1566</v>
      </c>
      <c r="I65" s="130" t="s">
        <v>1567</v>
      </c>
      <c r="J65" s="39" t="s">
        <v>1568</v>
      </c>
      <c r="K65" s="39">
        <v>14683664</v>
      </c>
      <c r="L65" s="148" t="s">
        <v>1569</v>
      </c>
      <c r="M65" s="39"/>
      <c r="N65" s="39" t="s">
        <v>1570</v>
      </c>
      <c r="O65" s="39" t="s">
        <v>1571</v>
      </c>
      <c r="P65" s="39" t="s">
        <v>1570</v>
      </c>
      <c r="Q65" s="39">
        <v>1</v>
      </c>
      <c r="R65" s="242">
        <v>55000</v>
      </c>
      <c r="S65" s="242">
        <v>55000</v>
      </c>
      <c r="T65" s="243">
        <v>1</v>
      </c>
      <c r="U65" s="243">
        <v>1</v>
      </c>
      <c r="V65" s="244" t="s">
        <v>287</v>
      </c>
      <c r="W65" s="243">
        <v>19</v>
      </c>
      <c r="X65" s="243">
        <v>19</v>
      </c>
      <c r="Y65" s="243">
        <v>41</v>
      </c>
      <c r="Z65" s="243">
        <v>41</v>
      </c>
      <c r="AA65" s="39">
        <v>21</v>
      </c>
      <c r="AB65" s="245" t="s">
        <v>1572</v>
      </c>
      <c r="AC65" s="39"/>
      <c r="AD65" s="39">
        <v>0</v>
      </c>
      <c r="AE65" s="39">
        <v>0</v>
      </c>
      <c r="AF65" s="246">
        <v>0</v>
      </c>
      <c r="AG65" s="246"/>
    </row>
    <row r="66" spans="1:33" ht="38.25" x14ac:dyDescent="0.2">
      <c r="A66" s="149">
        <v>63</v>
      </c>
      <c r="B66" s="241" t="s">
        <v>1065</v>
      </c>
      <c r="C66" s="39">
        <v>5</v>
      </c>
      <c r="D66" s="39" t="s">
        <v>135</v>
      </c>
      <c r="E66" s="39" t="s">
        <v>1401</v>
      </c>
      <c r="F66" s="39" t="s">
        <v>1573</v>
      </c>
      <c r="G66" s="130" t="s">
        <v>1574</v>
      </c>
      <c r="H66" s="130" t="s">
        <v>1575</v>
      </c>
      <c r="I66" s="130" t="s">
        <v>1576</v>
      </c>
      <c r="J66" s="39" t="s">
        <v>1577</v>
      </c>
      <c r="K66" s="39">
        <v>98387480</v>
      </c>
      <c r="L66" s="148" t="s">
        <v>1578</v>
      </c>
      <c r="M66" s="39"/>
      <c r="N66" s="39" t="s">
        <v>1579</v>
      </c>
      <c r="O66" s="39" t="s">
        <v>1580</v>
      </c>
      <c r="P66" s="39" t="s">
        <v>1579</v>
      </c>
      <c r="Q66" s="39">
        <v>1</v>
      </c>
      <c r="R66" s="242">
        <v>34000</v>
      </c>
      <c r="S66" s="242">
        <v>34000</v>
      </c>
      <c r="T66" s="243">
        <v>1</v>
      </c>
      <c r="U66" s="243">
        <v>1</v>
      </c>
      <c r="V66" s="244" t="s">
        <v>287</v>
      </c>
      <c r="W66" s="243">
        <v>19</v>
      </c>
      <c r="X66" s="243">
        <v>19</v>
      </c>
      <c r="Y66" s="243">
        <v>41</v>
      </c>
      <c r="Z66" s="243">
        <v>41</v>
      </c>
      <c r="AA66" s="39">
        <v>21</v>
      </c>
      <c r="AB66" s="245" t="s">
        <v>1581</v>
      </c>
      <c r="AC66" s="39"/>
      <c r="AD66" s="39">
        <v>0</v>
      </c>
      <c r="AE66" s="39">
        <v>0</v>
      </c>
      <c r="AF66" s="246">
        <v>0</v>
      </c>
      <c r="AG66" s="246"/>
    </row>
    <row r="67" spans="1:33" ht="38.25" x14ac:dyDescent="0.2">
      <c r="A67" s="149">
        <v>64</v>
      </c>
      <c r="B67" s="241" t="s">
        <v>1065</v>
      </c>
      <c r="C67" s="39">
        <v>5</v>
      </c>
      <c r="D67" s="39" t="s">
        <v>135</v>
      </c>
      <c r="E67" s="39" t="s">
        <v>1401</v>
      </c>
      <c r="F67" s="39" t="s">
        <v>1582</v>
      </c>
      <c r="G67" s="130" t="s">
        <v>1583</v>
      </c>
      <c r="H67" s="130" t="s">
        <v>1584</v>
      </c>
      <c r="I67" s="130" t="s">
        <v>1585</v>
      </c>
      <c r="J67" s="39" t="s">
        <v>1586</v>
      </c>
      <c r="K67" s="39">
        <v>12321632</v>
      </c>
      <c r="L67" s="148" t="s">
        <v>1587</v>
      </c>
      <c r="M67" s="39"/>
      <c r="N67" s="39" t="s">
        <v>1588</v>
      </c>
      <c r="O67" s="39" t="s">
        <v>1589</v>
      </c>
      <c r="P67" s="39" t="s">
        <v>1590</v>
      </c>
      <c r="Q67" s="39">
        <v>1</v>
      </c>
      <c r="R67" s="242">
        <v>10000</v>
      </c>
      <c r="S67" s="242">
        <v>10000</v>
      </c>
      <c r="T67" s="243">
        <v>1</v>
      </c>
      <c r="U67" s="243">
        <v>1</v>
      </c>
      <c r="V67" s="244" t="s">
        <v>287</v>
      </c>
      <c r="W67" s="243">
        <v>19</v>
      </c>
      <c r="X67" s="243">
        <v>19</v>
      </c>
      <c r="Y67" s="243">
        <v>41</v>
      </c>
      <c r="Z67" s="243">
        <v>41</v>
      </c>
      <c r="AA67" s="39">
        <v>21</v>
      </c>
      <c r="AB67" s="245" t="s">
        <v>1591</v>
      </c>
      <c r="AC67" s="39"/>
      <c r="AD67" s="39">
        <v>0</v>
      </c>
      <c r="AE67" s="39">
        <v>0</v>
      </c>
      <c r="AF67" s="246">
        <v>0</v>
      </c>
      <c r="AG67" s="246"/>
    </row>
    <row r="68" spans="1:33" ht="38.25" x14ac:dyDescent="0.2">
      <c r="A68" s="149">
        <v>65</v>
      </c>
      <c r="B68" s="241" t="s">
        <v>1065</v>
      </c>
      <c r="C68" s="39">
        <v>5</v>
      </c>
      <c r="D68" s="39" t="s">
        <v>135</v>
      </c>
      <c r="E68" s="39" t="s">
        <v>1401</v>
      </c>
      <c r="F68" s="39" t="s">
        <v>1582</v>
      </c>
      <c r="G68" s="130" t="s">
        <v>1583</v>
      </c>
      <c r="H68" s="130" t="s">
        <v>1584</v>
      </c>
      <c r="I68" s="130" t="s">
        <v>1585</v>
      </c>
      <c r="J68" s="39" t="s">
        <v>1586</v>
      </c>
      <c r="K68" s="39">
        <v>12321632</v>
      </c>
      <c r="L68" s="148" t="s">
        <v>1587</v>
      </c>
      <c r="M68" s="39"/>
      <c r="N68" s="39" t="s">
        <v>1588</v>
      </c>
      <c r="O68" s="39" t="s">
        <v>1592</v>
      </c>
      <c r="P68" s="39" t="s">
        <v>1590</v>
      </c>
      <c r="Q68" s="39">
        <v>1</v>
      </c>
      <c r="R68" s="242">
        <v>5000</v>
      </c>
      <c r="S68" s="242">
        <v>5000</v>
      </c>
      <c r="T68" s="243">
        <v>1</v>
      </c>
      <c r="U68" s="243">
        <v>1</v>
      </c>
      <c r="V68" s="244" t="s">
        <v>287</v>
      </c>
      <c r="W68" s="243">
        <v>19</v>
      </c>
      <c r="X68" s="243">
        <v>19</v>
      </c>
      <c r="Y68" s="243">
        <v>41</v>
      </c>
      <c r="Z68" s="243">
        <v>41</v>
      </c>
      <c r="AA68" s="39">
        <v>21</v>
      </c>
      <c r="AB68" s="245" t="s">
        <v>1591</v>
      </c>
      <c r="AC68" s="39"/>
      <c r="AD68" s="39">
        <v>0</v>
      </c>
      <c r="AE68" s="39">
        <v>0</v>
      </c>
      <c r="AF68" s="246">
        <v>0</v>
      </c>
      <c r="AG68" s="246"/>
    </row>
    <row r="69" spans="1:33" ht="38.25" x14ac:dyDescent="0.2">
      <c r="A69" s="149">
        <v>66</v>
      </c>
      <c r="B69" s="241" t="s">
        <v>1065</v>
      </c>
      <c r="C69" s="39">
        <v>5</v>
      </c>
      <c r="D69" s="39" t="s">
        <v>135</v>
      </c>
      <c r="E69" s="39" t="s">
        <v>1401</v>
      </c>
      <c r="F69" s="39" t="s">
        <v>1593</v>
      </c>
      <c r="G69" s="130" t="s">
        <v>1594</v>
      </c>
      <c r="H69" s="130" t="s">
        <v>1595</v>
      </c>
      <c r="I69" s="130" t="s">
        <v>1596</v>
      </c>
      <c r="J69" s="39" t="s">
        <v>1597</v>
      </c>
      <c r="K69" s="39">
        <v>997472302</v>
      </c>
      <c r="L69" s="148" t="s">
        <v>1598</v>
      </c>
      <c r="M69" s="39"/>
      <c r="N69" s="39" t="s">
        <v>1599</v>
      </c>
      <c r="O69" s="39" t="s">
        <v>1600</v>
      </c>
      <c r="P69" s="39" t="s">
        <v>1599</v>
      </c>
      <c r="Q69" s="39">
        <v>1</v>
      </c>
      <c r="R69" s="242">
        <v>5000</v>
      </c>
      <c r="S69" s="242">
        <v>5000</v>
      </c>
      <c r="T69" s="243">
        <v>1</v>
      </c>
      <c r="U69" s="243">
        <v>1</v>
      </c>
      <c r="V69" s="244" t="s">
        <v>287</v>
      </c>
      <c r="W69" s="243">
        <v>19</v>
      </c>
      <c r="X69" s="243">
        <v>19</v>
      </c>
      <c r="Y69" s="243">
        <v>41</v>
      </c>
      <c r="Z69" s="243">
        <v>41</v>
      </c>
      <c r="AA69" s="39">
        <v>21</v>
      </c>
      <c r="AB69" s="245" t="s">
        <v>1601</v>
      </c>
      <c r="AC69" s="39"/>
      <c r="AD69" s="39">
        <v>0</v>
      </c>
      <c r="AE69" s="39">
        <v>0</v>
      </c>
      <c r="AF69" s="246">
        <v>0</v>
      </c>
      <c r="AG69" s="246"/>
    </row>
    <row r="70" spans="1:33" ht="38.25" x14ac:dyDescent="0.2">
      <c r="A70" s="149">
        <v>67</v>
      </c>
      <c r="B70" s="241" t="s">
        <v>1065</v>
      </c>
      <c r="C70" s="39">
        <v>5</v>
      </c>
      <c r="D70" s="39" t="s">
        <v>135</v>
      </c>
      <c r="E70" s="39" t="s">
        <v>1401</v>
      </c>
      <c r="F70" s="39" t="s">
        <v>1602</v>
      </c>
      <c r="G70" s="130" t="s">
        <v>1603</v>
      </c>
      <c r="H70" s="130" t="s">
        <v>1604</v>
      </c>
      <c r="I70" s="130" t="s">
        <v>1605</v>
      </c>
      <c r="J70" s="39" t="s">
        <v>1606</v>
      </c>
      <c r="K70" s="39">
        <v>98659880</v>
      </c>
      <c r="L70" s="148" t="s">
        <v>1607</v>
      </c>
      <c r="M70" s="39"/>
      <c r="N70" s="39" t="s">
        <v>1608</v>
      </c>
      <c r="O70" s="39" t="s">
        <v>1609</v>
      </c>
      <c r="P70" s="39" t="s">
        <v>1608</v>
      </c>
      <c r="Q70" s="39">
        <v>1</v>
      </c>
      <c r="R70" s="242">
        <v>5000</v>
      </c>
      <c r="S70" s="242">
        <v>5000</v>
      </c>
      <c r="T70" s="243">
        <v>1</v>
      </c>
      <c r="U70" s="243">
        <v>1</v>
      </c>
      <c r="V70" s="244" t="s">
        <v>287</v>
      </c>
      <c r="W70" s="243">
        <v>19</v>
      </c>
      <c r="X70" s="243">
        <v>19</v>
      </c>
      <c r="Y70" s="243">
        <v>41</v>
      </c>
      <c r="Z70" s="243">
        <v>41</v>
      </c>
      <c r="AA70" s="39">
        <v>4</v>
      </c>
      <c r="AB70" s="245" t="s">
        <v>1610</v>
      </c>
      <c r="AC70" s="39"/>
      <c r="AD70" s="39">
        <v>0</v>
      </c>
      <c r="AE70" s="39">
        <v>0</v>
      </c>
      <c r="AF70" s="246">
        <v>0</v>
      </c>
      <c r="AG70" s="246"/>
    </row>
    <row r="71" spans="1:33" ht="38.25" x14ac:dyDescent="0.2">
      <c r="A71" s="149">
        <v>68</v>
      </c>
      <c r="B71" s="241" t="s">
        <v>1065</v>
      </c>
      <c r="C71" s="39">
        <v>5</v>
      </c>
      <c r="D71" s="39" t="s">
        <v>135</v>
      </c>
      <c r="E71" s="39" t="s">
        <v>1401</v>
      </c>
      <c r="F71" s="39" t="s">
        <v>1611</v>
      </c>
      <c r="G71" s="130" t="s">
        <v>1612</v>
      </c>
      <c r="H71" s="130" t="s">
        <v>1613</v>
      </c>
      <c r="I71" s="130" t="s">
        <v>1614</v>
      </c>
      <c r="J71" s="39" t="s">
        <v>1615</v>
      </c>
      <c r="K71" s="39">
        <v>916464684</v>
      </c>
      <c r="L71" s="148" t="s">
        <v>1616</v>
      </c>
      <c r="M71" s="39"/>
      <c r="N71" s="39" t="s">
        <v>1617</v>
      </c>
      <c r="O71" s="39" t="s">
        <v>1618</v>
      </c>
      <c r="P71" s="39" t="s">
        <v>1617</v>
      </c>
      <c r="Q71" s="39">
        <v>1</v>
      </c>
      <c r="R71" s="242">
        <v>10000</v>
      </c>
      <c r="S71" s="242">
        <v>10000</v>
      </c>
      <c r="T71" s="243">
        <v>1</v>
      </c>
      <c r="U71" s="243">
        <v>1</v>
      </c>
      <c r="V71" s="244" t="s">
        <v>287</v>
      </c>
      <c r="W71" s="243">
        <v>19</v>
      </c>
      <c r="X71" s="243">
        <v>19</v>
      </c>
      <c r="Y71" s="243">
        <v>41</v>
      </c>
      <c r="Z71" s="243">
        <v>41</v>
      </c>
      <c r="AA71" s="39">
        <v>21</v>
      </c>
      <c r="AB71" s="245" t="s">
        <v>1619</v>
      </c>
      <c r="AC71" s="39"/>
      <c r="AD71" s="39">
        <v>0</v>
      </c>
      <c r="AE71" s="39">
        <v>0</v>
      </c>
      <c r="AF71" s="246">
        <v>0</v>
      </c>
      <c r="AG71" s="246"/>
    </row>
    <row r="72" spans="1:33" ht="38.25" x14ac:dyDescent="0.2">
      <c r="A72" s="149">
        <v>69</v>
      </c>
      <c r="B72" s="241" t="s">
        <v>1065</v>
      </c>
      <c r="C72" s="39">
        <v>5</v>
      </c>
      <c r="D72" s="39" t="s">
        <v>135</v>
      </c>
      <c r="E72" s="39" t="s">
        <v>1401</v>
      </c>
      <c r="F72" s="39" t="s">
        <v>1620</v>
      </c>
      <c r="G72" s="130" t="s">
        <v>1621</v>
      </c>
      <c r="H72" s="130" t="s">
        <v>1622</v>
      </c>
      <c r="I72" s="130" t="s">
        <v>1623</v>
      </c>
      <c r="J72" s="39" t="s">
        <v>1624</v>
      </c>
      <c r="K72" s="39">
        <v>16422818</v>
      </c>
      <c r="L72" s="148" t="s">
        <v>1625</v>
      </c>
      <c r="M72" s="39"/>
      <c r="N72" s="39" t="s">
        <v>1626</v>
      </c>
      <c r="O72" s="39" t="s">
        <v>1627</v>
      </c>
      <c r="P72" s="39" t="s">
        <v>1626</v>
      </c>
      <c r="Q72" s="39">
        <v>1</v>
      </c>
      <c r="R72" s="242">
        <v>15000</v>
      </c>
      <c r="S72" s="242">
        <v>15000</v>
      </c>
      <c r="T72" s="243">
        <v>1</v>
      </c>
      <c r="U72" s="243">
        <v>1</v>
      </c>
      <c r="V72" s="244" t="s">
        <v>287</v>
      </c>
      <c r="W72" s="243">
        <v>19</v>
      </c>
      <c r="X72" s="243">
        <v>19</v>
      </c>
      <c r="Y72" s="243">
        <v>41</v>
      </c>
      <c r="Z72" s="243">
        <v>41</v>
      </c>
      <c r="AA72" s="39">
        <v>21</v>
      </c>
      <c r="AB72" s="245" t="s">
        <v>1628</v>
      </c>
      <c r="AC72" s="39"/>
      <c r="AD72" s="39">
        <v>0</v>
      </c>
      <c r="AE72" s="39">
        <v>0</v>
      </c>
      <c r="AF72" s="246">
        <v>0</v>
      </c>
      <c r="AG72" s="246"/>
    </row>
    <row r="73" spans="1:33" ht="38.25" x14ac:dyDescent="0.2">
      <c r="A73" s="149">
        <v>70</v>
      </c>
      <c r="B73" s="241" t="s">
        <v>1065</v>
      </c>
      <c r="C73" s="39">
        <v>5</v>
      </c>
      <c r="D73" s="39" t="s">
        <v>135</v>
      </c>
      <c r="E73" s="39" t="s">
        <v>1401</v>
      </c>
      <c r="F73" s="39" t="s">
        <v>1629</v>
      </c>
      <c r="G73" s="130" t="s">
        <v>1630</v>
      </c>
      <c r="H73" s="130" t="s">
        <v>1622</v>
      </c>
      <c r="I73" s="130" t="s">
        <v>1158</v>
      </c>
      <c r="J73" s="39" t="s">
        <v>1159</v>
      </c>
      <c r="K73" s="39">
        <v>915361654</v>
      </c>
      <c r="L73" s="148" t="s">
        <v>1161</v>
      </c>
      <c r="M73" s="39"/>
      <c r="N73" s="39" t="s">
        <v>1163</v>
      </c>
      <c r="O73" s="39" t="s">
        <v>1631</v>
      </c>
      <c r="P73" s="39" t="s">
        <v>1163</v>
      </c>
      <c r="Q73" s="39">
        <v>1</v>
      </c>
      <c r="R73" s="242">
        <v>5000</v>
      </c>
      <c r="S73" s="242">
        <v>5000</v>
      </c>
      <c r="T73" s="243">
        <v>1</v>
      </c>
      <c r="U73" s="243">
        <v>1</v>
      </c>
      <c r="V73" s="244" t="s">
        <v>273</v>
      </c>
      <c r="W73" s="243">
        <v>19</v>
      </c>
      <c r="X73" s="243">
        <v>19</v>
      </c>
      <c r="Y73" s="243">
        <v>41</v>
      </c>
      <c r="Z73" s="243">
        <v>41</v>
      </c>
      <c r="AA73" s="39">
        <v>21</v>
      </c>
      <c r="AB73" s="245" t="s">
        <v>1632</v>
      </c>
      <c r="AC73" s="39"/>
      <c r="AD73" s="39">
        <v>0</v>
      </c>
      <c r="AE73" s="39">
        <v>0</v>
      </c>
      <c r="AF73" s="246">
        <v>0</v>
      </c>
      <c r="AG73" s="246"/>
    </row>
    <row r="74" spans="1:33" ht="38.25" x14ac:dyDescent="0.2">
      <c r="A74" s="149">
        <v>71</v>
      </c>
      <c r="B74" s="241" t="s">
        <v>1065</v>
      </c>
      <c r="C74" s="39">
        <v>5</v>
      </c>
      <c r="D74" s="39" t="s">
        <v>135</v>
      </c>
      <c r="E74" s="39" t="s">
        <v>1401</v>
      </c>
      <c r="F74" s="39" t="s">
        <v>1633</v>
      </c>
      <c r="G74" s="130" t="s">
        <v>1634</v>
      </c>
      <c r="H74" s="130" t="s">
        <v>1635</v>
      </c>
      <c r="I74" s="130" t="s">
        <v>1636</v>
      </c>
      <c r="J74" s="39" t="s">
        <v>1637</v>
      </c>
      <c r="K74" s="39">
        <v>13465765</v>
      </c>
      <c r="L74" s="39"/>
      <c r="M74" s="39"/>
      <c r="N74" s="39" t="s">
        <v>1638</v>
      </c>
      <c r="O74" s="39" t="s">
        <v>1639</v>
      </c>
      <c r="P74" s="39" t="s">
        <v>1638</v>
      </c>
      <c r="Q74" s="39">
        <v>1</v>
      </c>
      <c r="R74" s="242">
        <v>25000</v>
      </c>
      <c r="S74" s="242">
        <v>25000</v>
      </c>
      <c r="T74" s="243">
        <v>1</v>
      </c>
      <c r="U74" s="243">
        <v>1</v>
      </c>
      <c r="V74" s="244" t="s">
        <v>287</v>
      </c>
      <c r="W74" s="243">
        <v>19</v>
      </c>
      <c r="X74" s="243">
        <v>19</v>
      </c>
      <c r="Y74" s="243">
        <v>31</v>
      </c>
      <c r="Z74" s="243">
        <v>41</v>
      </c>
      <c r="AA74" s="39">
        <v>19</v>
      </c>
      <c r="AB74" s="245" t="s">
        <v>1640</v>
      </c>
      <c r="AC74" s="39"/>
      <c r="AD74" s="39">
        <v>0</v>
      </c>
      <c r="AE74" s="39">
        <v>0</v>
      </c>
      <c r="AF74" s="246">
        <v>0</v>
      </c>
      <c r="AG74" s="246"/>
    </row>
    <row r="75" spans="1:33" ht="38.25" x14ac:dyDescent="0.2">
      <c r="A75" s="149">
        <v>72</v>
      </c>
      <c r="B75" s="241" t="s">
        <v>1065</v>
      </c>
      <c r="C75" s="39">
        <v>5</v>
      </c>
      <c r="D75" s="39" t="s">
        <v>135</v>
      </c>
      <c r="E75" s="39" t="s">
        <v>1401</v>
      </c>
      <c r="F75" s="39" t="s">
        <v>1641</v>
      </c>
      <c r="G75" s="130" t="s">
        <v>1642</v>
      </c>
      <c r="H75" s="130" t="s">
        <v>1643</v>
      </c>
      <c r="I75" s="130" t="s">
        <v>1642</v>
      </c>
      <c r="J75" s="39" t="s">
        <v>1644</v>
      </c>
      <c r="K75" s="39">
        <v>992191589</v>
      </c>
      <c r="L75" s="148" t="s">
        <v>1645</v>
      </c>
      <c r="M75" s="39"/>
      <c r="N75" s="39" t="s">
        <v>1646</v>
      </c>
      <c r="O75" s="39" t="s">
        <v>1647</v>
      </c>
      <c r="P75" s="39" t="s">
        <v>1646</v>
      </c>
      <c r="Q75" s="39">
        <v>1</v>
      </c>
      <c r="R75" s="242">
        <v>10000</v>
      </c>
      <c r="S75" s="242">
        <v>10000</v>
      </c>
      <c r="T75" s="243">
        <v>1</v>
      </c>
      <c r="U75" s="243">
        <v>1</v>
      </c>
      <c r="V75" s="244" t="s">
        <v>283</v>
      </c>
      <c r="W75" s="243">
        <v>19</v>
      </c>
      <c r="X75" s="243">
        <v>19</v>
      </c>
      <c r="Y75" s="243">
        <v>41</v>
      </c>
      <c r="Z75" s="243">
        <v>41</v>
      </c>
      <c r="AA75" s="39">
        <v>21</v>
      </c>
      <c r="AB75" s="245" t="s">
        <v>1648</v>
      </c>
      <c r="AC75" s="39"/>
      <c r="AD75" s="39">
        <v>0</v>
      </c>
      <c r="AE75" s="39">
        <v>0</v>
      </c>
      <c r="AF75" s="246">
        <v>0</v>
      </c>
      <c r="AG75" s="246"/>
    </row>
    <row r="76" spans="1:33" ht="38.25" x14ac:dyDescent="0.2">
      <c r="A76" s="149">
        <v>73</v>
      </c>
      <c r="B76" s="241" t="s">
        <v>1065</v>
      </c>
      <c r="C76" s="39">
        <v>5</v>
      </c>
      <c r="D76" s="39" t="s">
        <v>135</v>
      </c>
      <c r="E76" s="39" t="s">
        <v>1401</v>
      </c>
      <c r="F76" s="39" t="s">
        <v>1641</v>
      </c>
      <c r="G76" s="130" t="s">
        <v>1642</v>
      </c>
      <c r="H76" s="130" t="s">
        <v>1643</v>
      </c>
      <c r="I76" s="130" t="s">
        <v>1642</v>
      </c>
      <c r="J76" s="39" t="s">
        <v>1644</v>
      </c>
      <c r="K76" s="39">
        <v>992191589</v>
      </c>
      <c r="L76" s="39"/>
      <c r="M76" s="39"/>
      <c r="N76" s="39" t="s">
        <v>1646</v>
      </c>
      <c r="O76" s="39" t="s">
        <v>1649</v>
      </c>
      <c r="P76" s="39" t="s">
        <v>1646</v>
      </c>
      <c r="Q76" s="39">
        <v>1</v>
      </c>
      <c r="R76" s="242">
        <v>10000</v>
      </c>
      <c r="S76" s="242">
        <v>10000</v>
      </c>
      <c r="T76" s="243">
        <v>1</v>
      </c>
      <c r="U76" s="243">
        <v>1</v>
      </c>
      <c r="V76" s="244" t="s">
        <v>283</v>
      </c>
      <c r="W76" s="243">
        <v>19</v>
      </c>
      <c r="X76" s="243">
        <v>19</v>
      </c>
      <c r="Y76" s="243">
        <v>41</v>
      </c>
      <c r="Z76" s="243">
        <v>41</v>
      </c>
      <c r="AA76" s="39">
        <v>21</v>
      </c>
      <c r="AB76" s="245" t="s">
        <v>1648</v>
      </c>
      <c r="AC76" s="39"/>
      <c r="AD76" s="39">
        <v>0</v>
      </c>
      <c r="AE76" s="39">
        <v>0</v>
      </c>
      <c r="AF76" s="246">
        <v>0</v>
      </c>
      <c r="AG76" s="246"/>
    </row>
    <row r="77" spans="1:33" ht="38.25" x14ac:dyDescent="0.2">
      <c r="A77" s="149">
        <v>74</v>
      </c>
      <c r="B77" s="241" t="s">
        <v>1065</v>
      </c>
      <c r="C77" s="39">
        <v>5</v>
      </c>
      <c r="D77" s="39" t="s">
        <v>135</v>
      </c>
      <c r="E77" s="39" t="s">
        <v>1401</v>
      </c>
      <c r="F77" s="39" t="s">
        <v>1650</v>
      </c>
      <c r="G77" s="130" t="s">
        <v>1651</v>
      </c>
      <c r="H77" s="130" t="s">
        <v>1652</v>
      </c>
      <c r="I77" s="130" t="s">
        <v>1653</v>
      </c>
      <c r="J77" s="39" t="s">
        <v>1654</v>
      </c>
      <c r="K77" s="39">
        <v>958185583</v>
      </c>
      <c r="L77" s="148" t="s">
        <v>1655</v>
      </c>
      <c r="M77" s="39"/>
      <c r="N77" s="39" t="s">
        <v>1656</v>
      </c>
      <c r="O77" s="39" t="s">
        <v>1657</v>
      </c>
      <c r="P77" s="39" t="s">
        <v>1656</v>
      </c>
      <c r="Q77" s="39">
        <v>1</v>
      </c>
      <c r="R77" s="242">
        <v>10000</v>
      </c>
      <c r="S77" s="242">
        <v>10000</v>
      </c>
      <c r="T77" s="243">
        <v>1</v>
      </c>
      <c r="U77" s="243">
        <v>1</v>
      </c>
      <c r="V77" s="244" t="s">
        <v>850</v>
      </c>
      <c r="W77" s="243">
        <v>19</v>
      </c>
      <c r="X77" s="243">
        <v>19</v>
      </c>
      <c r="Y77" s="243">
        <v>41</v>
      </c>
      <c r="Z77" s="243">
        <v>41</v>
      </c>
      <c r="AA77" s="39">
        <v>21</v>
      </c>
      <c r="AB77" s="245" t="s">
        <v>1658</v>
      </c>
      <c r="AC77" s="39"/>
      <c r="AD77" s="39">
        <v>0</v>
      </c>
      <c r="AE77" s="39">
        <v>0</v>
      </c>
      <c r="AF77" s="246">
        <v>0</v>
      </c>
      <c r="AG77" s="246"/>
    </row>
    <row r="78" spans="1:33" ht="38.25" x14ac:dyDescent="0.2">
      <c r="A78" s="149">
        <v>75</v>
      </c>
      <c r="B78" s="241" t="s">
        <v>1065</v>
      </c>
      <c r="C78" s="39">
        <v>5</v>
      </c>
      <c r="D78" s="39" t="s">
        <v>135</v>
      </c>
      <c r="E78" s="39" t="s">
        <v>1401</v>
      </c>
      <c r="F78" s="39" t="s">
        <v>1659</v>
      </c>
      <c r="G78" s="130" t="s">
        <v>1660</v>
      </c>
      <c r="H78" s="130" t="s">
        <v>1661</v>
      </c>
      <c r="I78" s="130" t="s">
        <v>1662</v>
      </c>
      <c r="J78" s="39" t="s">
        <v>1663</v>
      </c>
      <c r="K78" s="39">
        <v>915026066</v>
      </c>
      <c r="L78" s="148" t="s">
        <v>1664</v>
      </c>
      <c r="M78" s="39"/>
      <c r="N78" s="39" t="s">
        <v>1665</v>
      </c>
      <c r="O78" s="39" t="s">
        <v>1666</v>
      </c>
      <c r="P78" s="39" t="s">
        <v>1665</v>
      </c>
      <c r="Q78" s="39">
        <v>1</v>
      </c>
      <c r="R78" s="242">
        <v>8000</v>
      </c>
      <c r="S78" s="242">
        <v>8000</v>
      </c>
      <c r="T78" s="243">
        <v>1</v>
      </c>
      <c r="U78" s="243">
        <v>1</v>
      </c>
      <c r="V78" s="244" t="s">
        <v>271</v>
      </c>
      <c r="W78" s="243">
        <v>19</v>
      </c>
      <c r="X78" s="243">
        <v>19</v>
      </c>
      <c r="Y78" s="243">
        <v>24</v>
      </c>
      <c r="Z78" s="243">
        <v>41</v>
      </c>
      <c r="AA78" s="39">
        <v>21</v>
      </c>
      <c r="AB78" s="245" t="s">
        <v>1667</v>
      </c>
      <c r="AC78" s="39"/>
      <c r="AD78" s="39">
        <v>0</v>
      </c>
      <c r="AE78" s="39">
        <v>0</v>
      </c>
      <c r="AF78" s="246">
        <v>0</v>
      </c>
      <c r="AG78" s="246"/>
    </row>
    <row r="79" spans="1:33" ht="38.25" x14ac:dyDescent="0.2">
      <c r="A79" s="149">
        <v>76</v>
      </c>
      <c r="B79" s="241" t="s">
        <v>1065</v>
      </c>
      <c r="C79" s="39">
        <v>5</v>
      </c>
      <c r="D79" s="39" t="s">
        <v>135</v>
      </c>
      <c r="E79" s="39" t="s">
        <v>1401</v>
      </c>
      <c r="F79" s="39" t="s">
        <v>1668</v>
      </c>
      <c r="G79" s="130" t="s">
        <v>1669</v>
      </c>
      <c r="H79" s="130" t="s">
        <v>1670</v>
      </c>
      <c r="I79" s="130" t="s">
        <v>1671</v>
      </c>
      <c r="J79" s="39" t="s">
        <v>1672</v>
      </c>
      <c r="K79" s="39">
        <v>16524832</v>
      </c>
      <c r="L79" s="148" t="s">
        <v>1673</v>
      </c>
      <c r="M79" s="39"/>
      <c r="N79" s="39" t="s">
        <v>1674</v>
      </c>
      <c r="O79" s="39" t="s">
        <v>1675</v>
      </c>
      <c r="P79" s="39" t="s">
        <v>1674</v>
      </c>
      <c r="Q79" s="39">
        <v>1</v>
      </c>
      <c r="R79" s="242">
        <v>16000</v>
      </c>
      <c r="S79" s="242">
        <v>16000</v>
      </c>
      <c r="T79" s="243">
        <v>1</v>
      </c>
      <c r="U79" s="243">
        <v>1</v>
      </c>
      <c r="V79" s="244" t="s">
        <v>269</v>
      </c>
      <c r="W79" s="243">
        <v>19</v>
      </c>
      <c r="X79" s="243">
        <v>18</v>
      </c>
      <c r="Y79" s="243">
        <v>41</v>
      </c>
      <c r="Z79" s="243">
        <v>41</v>
      </c>
      <c r="AA79" s="39">
        <v>21</v>
      </c>
      <c r="AB79" s="245" t="s">
        <v>1676</v>
      </c>
      <c r="AC79" s="39"/>
      <c r="AD79" s="39">
        <v>0</v>
      </c>
      <c r="AE79" s="39">
        <v>0</v>
      </c>
      <c r="AF79" s="246">
        <v>0</v>
      </c>
      <c r="AG79" s="246"/>
    </row>
    <row r="80" spans="1:33" ht="38.25" x14ac:dyDescent="0.2">
      <c r="A80" s="149">
        <v>77</v>
      </c>
      <c r="B80" s="241" t="s">
        <v>1065</v>
      </c>
      <c r="C80" s="39">
        <v>5</v>
      </c>
      <c r="D80" s="250" t="s">
        <v>135</v>
      </c>
      <c r="E80" s="39" t="s">
        <v>1401</v>
      </c>
      <c r="F80" s="250" t="s">
        <v>1677</v>
      </c>
      <c r="G80" s="252" t="s">
        <v>1678</v>
      </c>
      <c r="H80" s="252" t="s">
        <v>1679</v>
      </c>
      <c r="I80" s="252" t="s">
        <v>1680</v>
      </c>
      <c r="J80" s="250" t="s">
        <v>1681</v>
      </c>
      <c r="K80" s="250">
        <v>910302565</v>
      </c>
      <c r="L80" s="253" t="s">
        <v>1682</v>
      </c>
      <c r="M80" s="250"/>
      <c r="N80" s="250" t="s">
        <v>1683</v>
      </c>
      <c r="O80" s="250" t="s">
        <v>1684</v>
      </c>
      <c r="P80" s="250" t="s">
        <v>1683</v>
      </c>
      <c r="Q80" s="250">
        <v>1</v>
      </c>
      <c r="R80" s="242">
        <v>6000</v>
      </c>
      <c r="S80" s="242">
        <v>6000</v>
      </c>
      <c r="T80" s="254">
        <v>1</v>
      </c>
      <c r="U80" s="254">
        <v>1</v>
      </c>
      <c r="V80" s="255" t="s">
        <v>281</v>
      </c>
      <c r="W80" s="254">
        <v>19</v>
      </c>
      <c r="X80" s="254">
        <v>8</v>
      </c>
      <c r="Y80" s="254">
        <v>41</v>
      </c>
      <c r="Z80" s="254">
        <v>41</v>
      </c>
      <c r="AA80" s="250">
        <v>21</v>
      </c>
      <c r="AB80" s="256" t="s">
        <v>1685</v>
      </c>
      <c r="AC80" s="250"/>
      <c r="AD80" s="250">
        <v>0</v>
      </c>
      <c r="AE80" s="250">
        <v>0</v>
      </c>
      <c r="AF80" s="257">
        <v>0</v>
      </c>
      <c r="AG80" s="257"/>
    </row>
    <row r="81" spans="1:33" ht="38.25" x14ac:dyDescent="0.2">
      <c r="A81" s="149">
        <v>78</v>
      </c>
      <c r="B81" s="241" t="s">
        <v>1065</v>
      </c>
      <c r="C81" s="39">
        <v>5</v>
      </c>
      <c r="D81" s="250" t="s">
        <v>135</v>
      </c>
      <c r="E81" s="39" t="s">
        <v>1401</v>
      </c>
      <c r="F81" s="250" t="s">
        <v>1686</v>
      </c>
      <c r="G81" s="252" t="s">
        <v>1687</v>
      </c>
      <c r="H81" s="252" t="s">
        <v>1688</v>
      </c>
      <c r="I81" s="252" t="s">
        <v>1689</v>
      </c>
      <c r="J81" s="250" t="s">
        <v>1690</v>
      </c>
      <c r="K81" s="250">
        <v>12337741</v>
      </c>
      <c r="L81" s="253" t="s">
        <v>1691</v>
      </c>
      <c r="M81" s="250"/>
      <c r="N81" s="250" t="s">
        <v>1692</v>
      </c>
      <c r="O81" s="250" t="s">
        <v>1693</v>
      </c>
      <c r="P81" s="250" t="s">
        <v>1692</v>
      </c>
      <c r="Q81" s="250">
        <v>1</v>
      </c>
      <c r="R81" s="242">
        <v>10000</v>
      </c>
      <c r="S81" s="242">
        <v>10000</v>
      </c>
      <c r="T81" s="254">
        <v>1</v>
      </c>
      <c r="U81" s="254">
        <v>1</v>
      </c>
      <c r="V81" s="255" t="s">
        <v>287</v>
      </c>
      <c r="W81" s="254">
        <v>19</v>
      </c>
      <c r="X81" s="254">
        <v>19</v>
      </c>
      <c r="Y81" s="254">
        <v>41</v>
      </c>
      <c r="Z81" s="254">
        <v>41</v>
      </c>
      <c r="AA81" s="250">
        <v>21</v>
      </c>
      <c r="AB81" s="256" t="s">
        <v>1694</v>
      </c>
      <c r="AC81" s="250"/>
      <c r="AD81" s="250">
        <v>0</v>
      </c>
      <c r="AE81" s="250">
        <v>0</v>
      </c>
      <c r="AF81" s="257">
        <v>0</v>
      </c>
      <c r="AG81" s="257"/>
    </row>
    <row r="82" spans="1:33" ht="38.25" x14ac:dyDescent="0.2">
      <c r="A82" s="149">
        <v>79</v>
      </c>
      <c r="B82" s="241" t="s">
        <v>1065</v>
      </c>
      <c r="C82" s="39">
        <v>5</v>
      </c>
      <c r="D82" s="39" t="s">
        <v>135</v>
      </c>
      <c r="E82" s="39" t="s">
        <v>1401</v>
      </c>
      <c r="F82" s="39" t="s">
        <v>1695</v>
      </c>
      <c r="G82" s="130" t="s">
        <v>1696</v>
      </c>
      <c r="H82" s="130" t="s">
        <v>1276</v>
      </c>
      <c r="I82" s="130" t="s">
        <v>1277</v>
      </c>
      <c r="J82" s="39" t="s">
        <v>1697</v>
      </c>
      <c r="K82" s="39"/>
      <c r="L82" s="39"/>
      <c r="M82" s="39"/>
      <c r="N82" s="39" t="s">
        <v>1281</v>
      </c>
      <c r="O82" s="39" t="s">
        <v>1698</v>
      </c>
      <c r="P82" s="39" t="s">
        <v>1281</v>
      </c>
      <c r="Q82" s="39">
        <v>1</v>
      </c>
      <c r="R82" s="242">
        <v>10000</v>
      </c>
      <c r="S82" s="242">
        <v>10000</v>
      </c>
      <c r="T82" s="243">
        <v>1</v>
      </c>
      <c r="U82" s="243">
        <v>1</v>
      </c>
      <c r="V82" s="244" t="s">
        <v>271</v>
      </c>
      <c r="W82" s="243">
        <v>19</v>
      </c>
      <c r="X82" s="243">
        <v>19</v>
      </c>
      <c r="Y82" s="243">
        <v>24</v>
      </c>
      <c r="Z82" s="243">
        <v>41</v>
      </c>
      <c r="AA82" s="39">
        <v>21</v>
      </c>
      <c r="AB82" s="245" t="s">
        <v>1699</v>
      </c>
      <c r="AC82" s="39"/>
      <c r="AD82" s="39">
        <v>0</v>
      </c>
      <c r="AE82" s="39">
        <v>0</v>
      </c>
      <c r="AF82" s="246">
        <v>0</v>
      </c>
      <c r="AG82" s="246"/>
    </row>
    <row r="83" spans="1:33" ht="38.25" x14ac:dyDescent="0.2">
      <c r="A83" s="149">
        <v>80</v>
      </c>
      <c r="B83" s="241" t="s">
        <v>1065</v>
      </c>
      <c r="C83" s="39">
        <v>5</v>
      </c>
      <c r="D83" s="39" t="s">
        <v>135</v>
      </c>
      <c r="E83" s="39" t="s">
        <v>1401</v>
      </c>
      <c r="F83" s="39" t="s">
        <v>1700</v>
      </c>
      <c r="G83" s="130" t="s">
        <v>1701</v>
      </c>
      <c r="H83" s="130" t="s">
        <v>1702</v>
      </c>
      <c r="I83" s="130" t="s">
        <v>1703</v>
      </c>
      <c r="J83" s="39" t="s">
        <v>1704</v>
      </c>
      <c r="K83" s="39"/>
      <c r="L83" s="148" t="s">
        <v>1705</v>
      </c>
      <c r="M83" s="39"/>
      <c r="N83" s="39" t="s">
        <v>1706</v>
      </c>
      <c r="O83" s="39" t="s">
        <v>1707</v>
      </c>
      <c r="P83" s="39" t="s">
        <v>1706</v>
      </c>
      <c r="Q83" s="39">
        <v>1</v>
      </c>
      <c r="R83" s="242">
        <v>15000</v>
      </c>
      <c r="S83" s="242">
        <v>15000</v>
      </c>
      <c r="T83" s="243">
        <v>1</v>
      </c>
      <c r="U83" s="243">
        <v>1</v>
      </c>
      <c r="V83" s="244" t="s">
        <v>271</v>
      </c>
      <c r="W83" s="243">
        <v>19</v>
      </c>
      <c r="X83" s="243">
        <v>19</v>
      </c>
      <c r="Y83" s="243">
        <v>24</v>
      </c>
      <c r="Z83" s="243">
        <v>41</v>
      </c>
      <c r="AA83" s="39">
        <v>21</v>
      </c>
      <c r="AB83" s="245" t="s">
        <v>1708</v>
      </c>
      <c r="AC83" s="39"/>
      <c r="AD83" s="39">
        <v>0</v>
      </c>
      <c r="AE83" s="39">
        <v>0</v>
      </c>
      <c r="AF83" s="246">
        <v>0</v>
      </c>
      <c r="AG83" s="246"/>
    </row>
    <row r="84" spans="1:33" ht="38.25" x14ac:dyDescent="0.2">
      <c r="A84" s="149">
        <v>81</v>
      </c>
      <c r="B84" s="241" t="s">
        <v>1065</v>
      </c>
      <c r="C84" s="39">
        <v>5</v>
      </c>
      <c r="D84" s="39" t="s">
        <v>135</v>
      </c>
      <c r="E84" s="39" t="s">
        <v>1401</v>
      </c>
      <c r="F84" s="39" t="s">
        <v>1709</v>
      </c>
      <c r="G84" s="130" t="s">
        <v>1710</v>
      </c>
      <c r="H84" s="130" t="s">
        <v>1711</v>
      </c>
      <c r="I84" s="130" t="s">
        <v>1712</v>
      </c>
      <c r="J84" s="39" t="s">
        <v>1713</v>
      </c>
      <c r="K84" s="39"/>
      <c r="L84" s="148" t="s">
        <v>1714</v>
      </c>
      <c r="M84" s="39"/>
      <c r="N84" s="39" t="s">
        <v>1715</v>
      </c>
      <c r="O84" s="39" t="s">
        <v>1716</v>
      </c>
      <c r="P84" s="39" t="s">
        <v>1715</v>
      </c>
      <c r="Q84" s="39">
        <v>1</v>
      </c>
      <c r="R84" s="242">
        <v>8000</v>
      </c>
      <c r="S84" s="242">
        <v>8000</v>
      </c>
      <c r="T84" s="243">
        <v>1</v>
      </c>
      <c r="U84" s="243">
        <v>1</v>
      </c>
      <c r="V84" s="244" t="s">
        <v>271</v>
      </c>
      <c r="W84" s="243">
        <v>19</v>
      </c>
      <c r="X84" s="243">
        <v>19</v>
      </c>
      <c r="Y84" s="243">
        <v>24</v>
      </c>
      <c r="Z84" s="243">
        <v>41</v>
      </c>
      <c r="AA84" s="39">
        <v>21</v>
      </c>
      <c r="AB84" s="245" t="s">
        <v>1717</v>
      </c>
      <c r="AC84" s="39"/>
      <c r="AD84" s="39">
        <v>0</v>
      </c>
      <c r="AE84" s="39">
        <v>0</v>
      </c>
      <c r="AF84" s="246">
        <v>0</v>
      </c>
      <c r="AG84" s="246"/>
    </row>
    <row r="85" spans="1:33" ht="38.25" x14ac:dyDescent="0.2">
      <c r="A85" s="149">
        <v>82</v>
      </c>
      <c r="B85" s="241" t="s">
        <v>1065</v>
      </c>
      <c r="C85" s="39">
        <v>5</v>
      </c>
      <c r="D85" s="39" t="s">
        <v>135</v>
      </c>
      <c r="E85" s="39" t="s">
        <v>1401</v>
      </c>
      <c r="F85" s="39" t="s">
        <v>1718</v>
      </c>
      <c r="G85" s="130" t="s">
        <v>1719</v>
      </c>
      <c r="H85" s="130" t="s">
        <v>1720</v>
      </c>
      <c r="I85" s="130" t="s">
        <v>1721</v>
      </c>
      <c r="J85" s="39" t="s">
        <v>1722</v>
      </c>
      <c r="K85" s="39"/>
      <c r="L85" s="148" t="s">
        <v>1723</v>
      </c>
      <c r="M85" s="39"/>
      <c r="N85" s="39" t="s">
        <v>1724</v>
      </c>
      <c r="O85" s="39" t="s">
        <v>1725</v>
      </c>
      <c r="P85" s="39" t="s">
        <v>1724</v>
      </c>
      <c r="Q85" s="39">
        <v>1</v>
      </c>
      <c r="R85" s="242">
        <v>15000</v>
      </c>
      <c r="S85" s="242">
        <v>15000</v>
      </c>
      <c r="T85" s="243">
        <v>1</v>
      </c>
      <c r="U85" s="243">
        <v>1</v>
      </c>
      <c r="V85" s="244" t="s">
        <v>277</v>
      </c>
      <c r="W85" s="243">
        <v>19</v>
      </c>
      <c r="X85" s="243">
        <v>19</v>
      </c>
      <c r="Y85" s="243">
        <v>24</v>
      </c>
      <c r="Z85" s="243">
        <v>41</v>
      </c>
      <c r="AA85" s="39">
        <v>21</v>
      </c>
      <c r="AB85" s="245" t="s">
        <v>1726</v>
      </c>
      <c r="AC85" s="39"/>
      <c r="AD85" s="39">
        <v>0</v>
      </c>
      <c r="AE85" s="39">
        <v>0</v>
      </c>
      <c r="AF85" s="246">
        <v>0</v>
      </c>
      <c r="AG85" s="246"/>
    </row>
    <row r="86" spans="1:33" ht="38.25" x14ac:dyDescent="0.2">
      <c r="A86" s="149">
        <v>83</v>
      </c>
      <c r="B86" s="241" t="s">
        <v>1065</v>
      </c>
      <c r="C86" s="39">
        <v>5</v>
      </c>
      <c r="D86" s="39" t="s">
        <v>135</v>
      </c>
      <c r="E86" s="39" t="s">
        <v>1401</v>
      </c>
      <c r="F86" s="39" t="s">
        <v>1727</v>
      </c>
      <c r="G86" s="549">
        <v>822</v>
      </c>
      <c r="H86" s="130" t="s">
        <v>1728</v>
      </c>
      <c r="I86" s="130" t="s">
        <v>1729</v>
      </c>
      <c r="J86" s="39" t="s">
        <v>1730</v>
      </c>
      <c r="K86" s="39"/>
      <c r="L86" s="148" t="s">
        <v>1731</v>
      </c>
      <c r="M86" s="39"/>
      <c r="N86" s="39" t="s">
        <v>1732</v>
      </c>
      <c r="O86" s="39" t="s">
        <v>1733</v>
      </c>
      <c r="P86" s="39" t="s">
        <v>1732</v>
      </c>
      <c r="Q86" s="39">
        <v>1</v>
      </c>
      <c r="R86" s="242">
        <v>30000</v>
      </c>
      <c r="S86" s="242">
        <v>30000</v>
      </c>
      <c r="T86" s="243">
        <v>1</v>
      </c>
      <c r="U86" s="243">
        <v>1</v>
      </c>
      <c r="V86" s="244" t="s">
        <v>287</v>
      </c>
      <c r="W86" s="243">
        <v>19</v>
      </c>
      <c r="X86" s="243">
        <v>19</v>
      </c>
      <c r="Y86" s="243">
        <v>41</v>
      </c>
      <c r="Z86" s="243">
        <v>41</v>
      </c>
      <c r="AA86" s="39">
        <v>21</v>
      </c>
      <c r="AB86" s="245" t="s">
        <v>1734</v>
      </c>
      <c r="AC86" s="39"/>
      <c r="AD86" s="39">
        <v>0</v>
      </c>
      <c r="AE86" s="39">
        <v>0</v>
      </c>
      <c r="AF86" s="246">
        <v>0</v>
      </c>
      <c r="AG86" s="246"/>
    </row>
    <row r="87" spans="1:33" ht="38.25" x14ac:dyDescent="0.2">
      <c r="A87" s="149">
        <v>84</v>
      </c>
      <c r="B87" s="241" t="s">
        <v>1065</v>
      </c>
      <c r="C87" s="39">
        <v>5</v>
      </c>
      <c r="D87" s="39" t="s">
        <v>135</v>
      </c>
      <c r="E87" s="39" t="s">
        <v>1401</v>
      </c>
      <c r="F87" s="39" t="s">
        <v>1735</v>
      </c>
      <c r="G87" s="130" t="s">
        <v>1736</v>
      </c>
      <c r="H87" s="130" t="s">
        <v>1737</v>
      </c>
      <c r="I87" s="130" t="s">
        <v>1738</v>
      </c>
      <c r="J87" s="39" t="s">
        <v>1739</v>
      </c>
      <c r="K87" s="39"/>
      <c r="L87" s="148" t="s">
        <v>1740</v>
      </c>
      <c r="M87" s="39"/>
      <c r="N87" s="39" t="s">
        <v>1741</v>
      </c>
      <c r="O87" s="39" t="s">
        <v>1742</v>
      </c>
      <c r="P87" s="39" t="s">
        <v>1741</v>
      </c>
      <c r="Q87" s="39">
        <v>1</v>
      </c>
      <c r="R87" s="242">
        <v>15000</v>
      </c>
      <c r="S87" s="242">
        <v>15000</v>
      </c>
      <c r="T87" s="243">
        <v>1</v>
      </c>
      <c r="U87" s="243">
        <v>1</v>
      </c>
      <c r="V87" s="244" t="s">
        <v>351</v>
      </c>
      <c r="W87" s="243">
        <v>19</v>
      </c>
      <c r="X87" s="243">
        <v>19</v>
      </c>
      <c r="Y87" s="243">
        <v>41</v>
      </c>
      <c r="Z87" s="243">
        <v>41</v>
      </c>
      <c r="AA87" s="39">
        <v>24</v>
      </c>
      <c r="AB87" s="245" t="s">
        <v>1743</v>
      </c>
      <c r="AC87" s="39"/>
      <c r="AD87" s="39">
        <v>0</v>
      </c>
      <c r="AE87" s="39">
        <v>0</v>
      </c>
      <c r="AF87" s="246">
        <v>0</v>
      </c>
      <c r="AG87" s="246"/>
    </row>
    <row r="88" spans="1:33" ht="38.25" x14ac:dyDescent="0.2">
      <c r="A88" s="149">
        <v>85</v>
      </c>
      <c r="B88" s="241" t="s">
        <v>1065</v>
      </c>
      <c r="C88" s="39">
        <v>5</v>
      </c>
      <c r="D88" s="39" t="s">
        <v>135</v>
      </c>
      <c r="E88" s="39" t="s">
        <v>1401</v>
      </c>
      <c r="F88" s="39" t="s">
        <v>1744</v>
      </c>
      <c r="G88" s="130" t="s">
        <v>1745</v>
      </c>
      <c r="H88" s="130" t="s">
        <v>1746</v>
      </c>
      <c r="I88" s="130" t="s">
        <v>1747</v>
      </c>
      <c r="J88" s="39" t="s">
        <v>1209</v>
      </c>
      <c r="K88" s="39"/>
      <c r="L88" s="148" t="s">
        <v>1211</v>
      </c>
      <c r="M88" s="39"/>
      <c r="N88" s="39" t="s">
        <v>1213</v>
      </c>
      <c r="O88" s="39" t="s">
        <v>1748</v>
      </c>
      <c r="P88" s="39" t="s">
        <v>1213</v>
      </c>
      <c r="Q88" s="39">
        <v>1</v>
      </c>
      <c r="R88" s="242">
        <v>17000</v>
      </c>
      <c r="S88" s="242">
        <v>17000</v>
      </c>
      <c r="T88" s="243">
        <v>1</v>
      </c>
      <c r="U88" s="243">
        <v>1</v>
      </c>
      <c r="V88" s="244" t="s">
        <v>279</v>
      </c>
      <c r="W88" s="243">
        <v>19</v>
      </c>
      <c r="X88" s="243">
        <v>19</v>
      </c>
      <c r="Y88" s="243">
        <v>41</v>
      </c>
      <c r="Z88" s="243">
        <v>41</v>
      </c>
      <c r="AA88" s="39">
        <v>21</v>
      </c>
      <c r="AB88" s="245" t="s">
        <v>1749</v>
      </c>
      <c r="AC88" s="39"/>
      <c r="AD88" s="39">
        <v>0</v>
      </c>
      <c r="AE88" s="39">
        <v>0</v>
      </c>
      <c r="AF88" s="246">
        <v>0</v>
      </c>
      <c r="AG88" s="246"/>
    </row>
    <row r="89" spans="1:33" ht="38.25" x14ac:dyDescent="0.2">
      <c r="A89" s="149">
        <v>86</v>
      </c>
      <c r="B89" s="241" t="s">
        <v>1065</v>
      </c>
      <c r="C89" s="39">
        <v>5</v>
      </c>
      <c r="D89" s="39" t="s">
        <v>135</v>
      </c>
      <c r="E89" s="39" t="s">
        <v>1401</v>
      </c>
      <c r="F89" s="39" t="s">
        <v>1750</v>
      </c>
      <c r="G89" s="130">
        <v>21000229</v>
      </c>
      <c r="H89" s="130" t="s">
        <v>1751</v>
      </c>
      <c r="I89" s="130" t="s">
        <v>1752</v>
      </c>
      <c r="J89" s="39" t="s">
        <v>1753</v>
      </c>
      <c r="K89" s="39" t="s">
        <v>1754</v>
      </c>
      <c r="L89" s="148" t="s">
        <v>1755</v>
      </c>
      <c r="M89" s="39"/>
      <c r="N89" s="39" t="s">
        <v>1756</v>
      </c>
      <c r="O89" s="39" t="s">
        <v>1757</v>
      </c>
      <c r="P89" s="39" t="s">
        <v>1756</v>
      </c>
      <c r="Q89" s="39">
        <v>1</v>
      </c>
      <c r="R89" s="242">
        <v>15000</v>
      </c>
      <c r="S89" s="242">
        <v>15000</v>
      </c>
      <c r="T89" s="243">
        <v>1</v>
      </c>
      <c r="U89" s="243">
        <v>1</v>
      </c>
      <c r="V89" s="244" t="s">
        <v>271</v>
      </c>
      <c r="W89" s="243">
        <v>19</v>
      </c>
      <c r="X89" s="243">
        <v>19</v>
      </c>
      <c r="Y89" s="243">
        <v>41</v>
      </c>
      <c r="Z89" s="243">
        <v>41</v>
      </c>
      <c r="AA89" s="39">
        <v>21</v>
      </c>
      <c r="AB89" s="245" t="s">
        <v>1758</v>
      </c>
      <c r="AC89" s="39"/>
      <c r="AD89" s="39">
        <v>0</v>
      </c>
      <c r="AE89" s="39">
        <v>0</v>
      </c>
      <c r="AF89" s="246">
        <v>0</v>
      </c>
      <c r="AG89" s="246"/>
    </row>
    <row r="90" spans="1:33" ht="25.5" x14ac:dyDescent="0.2">
      <c r="A90" s="149">
        <v>87</v>
      </c>
      <c r="B90" s="241" t="s">
        <v>1065</v>
      </c>
      <c r="C90" s="39">
        <v>5</v>
      </c>
      <c r="D90" s="328" t="s">
        <v>120</v>
      </c>
      <c r="E90" s="39" t="s">
        <v>1522</v>
      </c>
      <c r="F90" s="39" t="s">
        <v>1759</v>
      </c>
      <c r="G90" s="130" t="s">
        <v>1574</v>
      </c>
      <c r="H90" s="130" t="s">
        <v>1575</v>
      </c>
      <c r="I90" s="130" t="s">
        <v>1576</v>
      </c>
      <c r="J90" s="39" t="s">
        <v>1577</v>
      </c>
      <c r="K90" s="39"/>
      <c r="L90" s="148"/>
      <c r="M90" s="39"/>
      <c r="N90" s="39" t="s">
        <v>1579</v>
      </c>
      <c r="O90" s="39" t="s">
        <v>1760</v>
      </c>
      <c r="P90" s="39" t="s">
        <v>1579</v>
      </c>
      <c r="Q90" s="39">
        <v>1</v>
      </c>
      <c r="R90" s="242">
        <v>25000</v>
      </c>
      <c r="S90" s="242">
        <v>25000</v>
      </c>
      <c r="T90" s="243">
        <v>1</v>
      </c>
      <c r="U90" s="243">
        <v>1</v>
      </c>
      <c r="V90" s="244" t="s">
        <v>279</v>
      </c>
      <c r="W90" s="243">
        <v>19</v>
      </c>
      <c r="X90" s="243">
        <v>19</v>
      </c>
      <c r="Y90" s="243">
        <v>41</v>
      </c>
      <c r="Z90" s="243">
        <v>41</v>
      </c>
      <c r="AA90" s="39">
        <v>21</v>
      </c>
      <c r="AB90" s="245" t="s">
        <v>1761</v>
      </c>
      <c r="AC90" s="39"/>
      <c r="AD90" s="39">
        <v>0</v>
      </c>
      <c r="AE90" s="39">
        <v>0</v>
      </c>
      <c r="AF90" s="246">
        <v>0</v>
      </c>
      <c r="AG90" s="246"/>
    </row>
    <row r="91" spans="1:33" ht="25.5" x14ac:dyDescent="0.2">
      <c r="A91" s="149">
        <v>88</v>
      </c>
      <c r="B91" s="241" t="s">
        <v>1065</v>
      </c>
      <c r="C91" s="39">
        <v>5</v>
      </c>
      <c r="D91" s="328" t="s">
        <v>120</v>
      </c>
      <c r="E91" s="39" t="s">
        <v>1522</v>
      </c>
      <c r="F91" s="39" t="s">
        <v>1668</v>
      </c>
      <c r="G91" s="130" t="s">
        <v>1669</v>
      </c>
      <c r="H91" s="130" t="s">
        <v>1670</v>
      </c>
      <c r="I91" s="130" t="s">
        <v>1671</v>
      </c>
      <c r="J91" s="39" t="s">
        <v>1672</v>
      </c>
      <c r="K91" s="39" t="s">
        <v>1762</v>
      </c>
      <c r="L91" s="148" t="s">
        <v>1673</v>
      </c>
      <c r="M91" s="39"/>
      <c r="N91" s="39" t="s">
        <v>1674</v>
      </c>
      <c r="O91" s="39" t="s">
        <v>1763</v>
      </c>
      <c r="P91" s="39" t="s">
        <v>1674</v>
      </c>
      <c r="Q91" s="39">
        <v>1</v>
      </c>
      <c r="R91" s="242">
        <v>200000</v>
      </c>
      <c r="S91" s="242">
        <v>200000</v>
      </c>
      <c r="T91" s="243">
        <v>1</v>
      </c>
      <c r="U91" s="243">
        <v>1</v>
      </c>
      <c r="V91" s="244" t="s">
        <v>269</v>
      </c>
      <c r="W91" s="243">
        <v>68</v>
      </c>
      <c r="X91" s="243">
        <v>68</v>
      </c>
      <c r="Y91" s="243">
        <v>41</v>
      </c>
      <c r="Z91" s="243">
        <v>41</v>
      </c>
      <c r="AA91" s="39">
        <v>22</v>
      </c>
      <c r="AB91" s="245" t="s">
        <v>1676</v>
      </c>
      <c r="AC91" s="39"/>
      <c r="AD91" s="39">
        <v>0</v>
      </c>
      <c r="AE91" s="39">
        <v>0</v>
      </c>
      <c r="AF91" s="246">
        <v>0</v>
      </c>
      <c r="AG91" s="246"/>
    </row>
    <row r="92" spans="1:33" ht="38.25" x14ac:dyDescent="0.2">
      <c r="A92" s="149">
        <v>89</v>
      </c>
      <c r="B92" s="241" t="s">
        <v>1065</v>
      </c>
      <c r="C92" s="39">
        <v>5</v>
      </c>
      <c r="D92" s="328" t="s">
        <v>124</v>
      </c>
      <c r="E92" s="39" t="s">
        <v>1522</v>
      </c>
      <c r="F92" s="39" t="s">
        <v>1764</v>
      </c>
      <c r="G92" s="130" t="s">
        <v>1765</v>
      </c>
      <c r="H92" s="130" t="s">
        <v>1766</v>
      </c>
      <c r="I92" s="130" t="s">
        <v>1767</v>
      </c>
      <c r="J92" s="39" t="s">
        <v>1768</v>
      </c>
      <c r="K92" s="39"/>
      <c r="L92" s="148"/>
      <c r="M92" s="39"/>
      <c r="N92" s="39" t="s">
        <v>1769</v>
      </c>
      <c r="O92" s="39" t="s">
        <v>1770</v>
      </c>
      <c r="P92" s="39" t="s">
        <v>1769</v>
      </c>
      <c r="Q92" s="39">
        <v>1</v>
      </c>
      <c r="R92" s="242">
        <v>5000</v>
      </c>
      <c r="S92" s="242">
        <v>5000</v>
      </c>
      <c r="T92" s="243">
        <v>1</v>
      </c>
      <c r="U92" s="243">
        <v>1</v>
      </c>
      <c r="V92" s="244" t="s">
        <v>319</v>
      </c>
      <c r="W92" s="243">
        <v>19</v>
      </c>
      <c r="X92" s="243">
        <v>19</v>
      </c>
      <c r="Y92" s="243">
        <v>41</v>
      </c>
      <c r="Z92" s="243">
        <v>41</v>
      </c>
      <c r="AA92" s="39">
        <v>22</v>
      </c>
      <c r="AB92" s="245" t="s">
        <v>1761</v>
      </c>
      <c r="AC92" s="39"/>
      <c r="AD92" s="39">
        <v>0</v>
      </c>
      <c r="AE92" s="39">
        <v>0</v>
      </c>
      <c r="AF92" s="246">
        <v>0</v>
      </c>
      <c r="AG92" s="246"/>
    </row>
    <row r="93" spans="1:33" ht="38.25" x14ac:dyDescent="0.2">
      <c r="A93" s="149">
        <v>90</v>
      </c>
      <c r="B93" s="241" t="s">
        <v>1065</v>
      </c>
      <c r="C93" s="39">
        <v>5</v>
      </c>
      <c r="D93" s="328" t="s">
        <v>120</v>
      </c>
      <c r="E93" s="39" t="s">
        <v>1522</v>
      </c>
      <c r="F93" s="39" t="s">
        <v>1134</v>
      </c>
      <c r="G93" s="130" t="s">
        <v>1135</v>
      </c>
      <c r="H93" s="130" t="s">
        <v>1136</v>
      </c>
      <c r="I93" s="130" t="s">
        <v>1137</v>
      </c>
      <c r="J93" s="39" t="s">
        <v>1138</v>
      </c>
      <c r="K93" s="39" t="s">
        <v>1139</v>
      </c>
      <c r="L93" s="148" t="s">
        <v>1140</v>
      </c>
      <c r="M93" s="39" t="s">
        <v>1141</v>
      </c>
      <c r="N93" s="39" t="s">
        <v>1142</v>
      </c>
      <c r="O93" s="39" t="s">
        <v>1771</v>
      </c>
      <c r="P93" s="39" t="s">
        <v>1142</v>
      </c>
      <c r="Q93" s="39">
        <v>2</v>
      </c>
      <c r="R93" s="242">
        <v>35000</v>
      </c>
      <c r="S93" s="242">
        <v>35000</v>
      </c>
      <c r="T93" s="243">
        <v>1</v>
      </c>
      <c r="U93" s="243">
        <v>1</v>
      </c>
      <c r="V93" s="244" t="s">
        <v>269</v>
      </c>
      <c r="W93" s="243">
        <v>8</v>
      </c>
      <c r="X93" s="243">
        <v>68</v>
      </c>
      <c r="Y93" s="243">
        <v>41</v>
      </c>
      <c r="Z93" s="243">
        <v>41</v>
      </c>
      <c r="AA93" s="39">
        <v>21</v>
      </c>
      <c r="AB93" s="245" t="s">
        <v>1772</v>
      </c>
      <c r="AC93" s="39"/>
      <c r="AD93" s="39">
        <v>0</v>
      </c>
      <c r="AE93" s="39">
        <v>0</v>
      </c>
      <c r="AF93" s="246">
        <v>0</v>
      </c>
      <c r="AG93" s="246"/>
    </row>
    <row r="94" spans="1:33" ht="63.75" x14ac:dyDescent="0.2">
      <c r="A94" s="149">
        <v>91</v>
      </c>
      <c r="B94" s="241" t="s">
        <v>1065</v>
      </c>
      <c r="C94" s="39">
        <v>5</v>
      </c>
      <c r="D94" s="328" t="s">
        <v>124</v>
      </c>
      <c r="E94" s="39" t="s">
        <v>1522</v>
      </c>
      <c r="F94" s="39" t="s">
        <v>1773</v>
      </c>
      <c r="G94" s="130">
        <v>21003182</v>
      </c>
      <c r="H94" s="130" t="s">
        <v>1774</v>
      </c>
      <c r="I94" s="130" t="s">
        <v>1775</v>
      </c>
      <c r="J94" s="39" t="s">
        <v>1776</v>
      </c>
      <c r="K94" s="39" t="s">
        <v>1777</v>
      </c>
      <c r="L94" s="148" t="s">
        <v>1778</v>
      </c>
      <c r="M94" s="39" t="s">
        <v>1779</v>
      </c>
      <c r="N94" s="39" t="s">
        <v>1780</v>
      </c>
      <c r="O94" s="39" t="s">
        <v>1781</v>
      </c>
      <c r="P94" s="39" t="s">
        <v>1780</v>
      </c>
      <c r="Q94" s="39">
        <v>1</v>
      </c>
      <c r="R94" s="242">
        <v>2819.57</v>
      </c>
      <c r="S94" s="242">
        <v>2819.57</v>
      </c>
      <c r="T94" s="243">
        <v>1</v>
      </c>
      <c r="U94" s="243">
        <v>1</v>
      </c>
      <c r="V94" s="244" t="s">
        <v>850</v>
      </c>
      <c r="W94" s="243">
        <v>19</v>
      </c>
      <c r="X94" s="243">
        <v>19</v>
      </c>
      <c r="Y94" s="243">
        <v>41</v>
      </c>
      <c r="Z94" s="243">
        <v>41</v>
      </c>
      <c r="AA94" s="39">
        <v>21</v>
      </c>
      <c r="AB94" s="245" t="s">
        <v>1512</v>
      </c>
      <c r="AC94" s="39"/>
      <c r="AD94" s="39">
        <v>0</v>
      </c>
      <c r="AE94" s="39">
        <v>0</v>
      </c>
      <c r="AF94" s="246">
        <v>0</v>
      </c>
      <c r="AG94" s="246"/>
    </row>
    <row r="95" spans="1:33" ht="63.75" x14ac:dyDescent="0.2">
      <c r="A95" s="149">
        <v>92</v>
      </c>
      <c r="B95" s="241" t="s">
        <v>1065</v>
      </c>
      <c r="C95" s="39">
        <v>5</v>
      </c>
      <c r="D95" s="39" t="s">
        <v>135</v>
      </c>
      <c r="E95" s="39" t="s">
        <v>1782</v>
      </c>
      <c r="F95" s="39" t="s">
        <v>1783</v>
      </c>
      <c r="G95" s="130">
        <v>21000649</v>
      </c>
      <c r="H95" s="130" t="s">
        <v>1784</v>
      </c>
      <c r="I95" s="130" t="s">
        <v>1785</v>
      </c>
      <c r="J95" s="39" t="s">
        <v>1786</v>
      </c>
      <c r="K95" s="39" t="s">
        <v>1787</v>
      </c>
      <c r="L95" s="148" t="s">
        <v>1788</v>
      </c>
      <c r="M95" s="39"/>
      <c r="N95" s="39" t="s">
        <v>1789</v>
      </c>
      <c r="O95" s="39" t="s">
        <v>1790</v>
      </c>
      <c r="P95" s="39" t="s">
        <v>1789</v>
      </c>
      <c r="Q95" s="39">
        <v>1</v>
      </c>
      <c r="R95" s="242">
        <v>6000</v>
      </c>
      <c r="S95" s="242">
        <v>6000</v>
      </c>
      <c r="T95" s="277">
        <v>1</v>
      </c>
      <c r="U95" s="277">
        <v>1</v>
      </c>
      <c r="V95" s="65" t="s">
        <v>269</v>
      </c>
      <c r="W95" s="243">
        <v>28</v>
      </c>
      <c r="X95" s="243">
        <v>28</v>
      </c>
      <c r="Y95" s="243">
        <v>19</v>
      </c>
      <c r="Z95" s="243">
        <v>24</v>
      </c>
      <c r="AA95" s="39">
        <v>21</v>
      </c>
      <c r="AB95" s="278" t="s">
        <v>1790</v>
      </c>
      <c r="AC95" s="279"/>
      <c r="AD95" s="39">
        <v>0</v>
      </c>
      <c r="AE95" s="241">
        <v>0</v>
      </c>
      <c r="AF95" s="241">
        <v>0</v>
      </c>
      <c r="AG95" s="246"/>
    </row>
    <row r="96" spans="1:33" ht="89.25" x14ac:dyDescent="0.2">
      <c r="A96" s="149">
        <v>93</v>
      </c>
      <c r="B96" s="241" t="s">
        <v>1065</v>
      </c>
      <c r="C96" s="39">
        <v>5</v>
      </c>
      <c r="D96" s="39" t="s">
        <v>135</v>
      </c>
      <c r="E96" s="39" t="s">
        <v>1782</v>
      </c>
      <c r="F96" s="39" t="s">
        <v>1791</v>
      </c>
      <c r="G96" s="130">
        <v>21000131</v>
      </c>
      <c r="H96" s="130" t="s">
        <v>1702</v>
      </c>
      <c r="I96" s="130" t="s">
        <v>1792</v>
      </c>
      <c r="J96" s="39" t="s">
        <v>1793</v>
      </c>
      <c r="K96" s="39" t="s">
        <v>1794</v>
      </c>
      <c r="L96" s="148" t="s">
        <v>1795</v>
      </c>
      <c r="M96" s="39"/>
      <c r="N96" s="39" t="s">
        <v>1715</v>
      </c>
      <c r="O96" s="39" t="s">
        <v>1796</v>
      </c>
      <c r="P96" s="39" t="s">
        <v>1715</v>
      </c>
      <c r="Q96" s="39">
        <v>1</v>
      </c>
      <c r="R96" s="242">
        <v>33714.99</v>
      </c>
      <c r="S96" s="242">
        <v>33714.99</v>
      </c>
      <c r="T96" s="277">
        <v>1</v>
      </c>
      <c r="U96" s="277">
        <v>1</v>
      </c>
      <c r="V96" s="65" t="s">
        <v>269</v>
      </c>
      <c r="W96" s="243">
        <v>28</v>
      </c>
      <c r="X96" s="243">
        <v>28</v>
      </c>
      <c r="Y96" s="243">
        <v>19</v>
      </c>
      <c r="Z96" s="243">
        <v>24</v>
      </c>
      <c r="AA96" s="39">
        <v>21</v>
      </c>
      <c r="AB96" s="278" t="s">
        <v>1796</v>
      </c>
      <c r="AC96" s="279"/>
      <c r="AD96" s="39">
        <v>0</v>
      </c>
      <c r="AE96" s="241">
        <v>0</v>
      </c>
      <c r="AF96" s="241">
        <v>0</v>
      </c>
      <c r="AG96" s="246"/>
    </row>
    <row r="97" spans="1:33" ht="76.5" x14ac:dyDescent="0.2">
      <c r="A97" s="149">
        <v>94</v>
      </c>
      <c r="B97" s="241" t="s">
        <v>1065</v>
      </c>
      <c r="C97" s="39">
        <v>5</v>
      </c>
      <c r="D97" s="39" t="s">
        <v>135</v>
      </c>
      <c r="E97" s="39" t="s">
        <v>1782</v>
      </c>
      <c r="F97" s="39" t="s">
        <v>1797</v>
      </c>
      <c r="G97" s="130" t="s">
        <v>1798</v>
      </c>
      <c r="H97" s="130" t="s">
        <v>1799</v>
      </c>
      <c r="I97" s="130" t="s">
        <v>1800</v>
      </c>
      <c r="J97" s="39" t="s">
        <v>1801</v>
      </c>
      <c r="K97" s="39" t="s">
        <v>1802</v>
      </c>
      <c r="L97" s="148" t="s">
        <v>1803</v>
      </c>
      <c r="M97" s="39"/>
      <c r="N97" s="39" t="s">
        <v>1804</v>
      </c>
      <c r="O97" s="39" t="s">
        <v>1805</v>
      </c>
      <c r="P97" s="39" t="s">
        <v>1804</v>
      </c>
      <c r="Q97" s="39">
        <v>1</v>
      </c>
      <c r="R97" s="242">
        <v>16439.419999999998</v>
      </c>
      <c r="S97" s="242">
        <v>16439.419999999998</v>
      </c>
      <c r="T97" s="277">
        <v>1</v>
      </c>
      <c r="U97" s="277">
        <v>1</v>
      </c>
      <c r="V97" s="65" t="s">
        <v>269</v>
      </c>
      <c r="W97" s="243">
        <v>28</v>
      </c>
      <c r="X97" s="243">
        <v>28</v>
      </c>
      <c r="Y97" s="243">
        <v>19</v>
      </c>
      <c r="Z97" s="243">
        <v>24</v>
      </c>
      <c r="AA97" s="39">
        <v>21</v>
      </c>
      <c r="AB97" s="278" t="s">
        <v>1805</v>
      </c>
      <c r="AC97" s="279"/>
      <c r="AD97" s="39">
        <v>0</v>
      </c>
      <c r="AE97" s="241">
        <v>0</v>
      </c>
      <c r="AF97" s="241">
        <v>0</v>
      </c>
      <c r="AG97" s="246"/>
    </row>
    <row r="98" spans="1:33" ht="63.75" x14ac:dyDescent="0.2">
      <c r="A98" s="149">
        <v>95</v>
      </c>
      <c r="B98" s="241" t="s">
        <v>1065</v>
      </c>
      <c r="C98" s="39">
        <v>5</v>
      </c>
      <c r="D98" s="39" t="s">
        <v>135</v>
      </c>
      <c r="E98" s="39" t="s">
        <v>1782</v>
      </c>
      <c r="F98" s="39" t="s">
        <v>1806</v>
      </c>
      <c r="G98" s="130" t="s">
        <v>1807</v>
      </c>
      <c r="H98" s="130" t="s">
        <v>1808</v>
      </c>
      <c r="I98" s="130" t="s">
        <v>1809</v>
      </c>
      <c r="J98" s="39" t="s">
        <v>1810</v>
      </c>
      <c r="K98" s="39" t="s">
        <v>1811</v>
      </c>
      <c r="L98" s="148" t="s">
        <v>1812</v>
      </c>
      <c r="M98" s="39"/>
      <c r="N98" s="39" t="s">
        <v>1813</v>
      </c>
      <c r="O98" s="39" t="s">
        <v>1814</v>
      </c>
      <c r="P98" s="39" t="s">
        <v>1813</v>
      </c>
      <c r="Q98" s="39">
        <v>1</v>
      </c>
      <c r="R98" s="242">
        <v>12718.04</v>
      </c>
      <c r="S98" s="242">
        <v>12718.04</v>
      </c>
      <c r="T98" s="277">
        <v>1</v>
      </c>
      <c r="U98" s="277">
        <v>1</v>
      </c>
      <c r="V98" s="65" t="s">
        <v>269</v>
      </c>
      <c r="W98" s="243">
        <v>28</v>
      </c>
      <c r="X98" s="243">
        <v>28</v>
      </c>
      <c r="Y98" s="243">
        <v>19</v>
      </c>
      <c r="Z98" s="243">
        <v>24</v>
      </c>
      <c r="AA98" s="39">
        <v>21</v>
      </c>
      <c r="AB98" s="278" t="s">
        <v>1814</v>
      </c>
      <c r="AC98" s="279"/>
      <c r="AD98" s="39">
        <v>0</v>
      </c>
      <c r="AE98" s="241">
        <v>0</v>
      </c>
      <c r="AF98" s="241">
        <v>0</v>
      </c>
      <c r="AG98" s="246"/>
    </row>
    <row r="99" spans="1:33" ht="76.5" x14ac:dyDescent="0.2">
      <c r="A99" s="149">
        <v>96</v>
      </c>
      <c r="B99" s="241" t="s">
        <v>1065</v>
      </c>
      <c r="C99" s="39">
        <v>5</v>
      </c>
      <c r="D99" s="39" t="s">
        <v>135</v>
      </c>
      <c r="E99" s="39" t="s">
        <v>1782</v>
      </c>
      <c r="F99" s="39" t="s">
        <v>1815</v>
      </c>
      <c r="G99" s="130">
        <v>21000227</v>
      </c>
      <c r="H99" s="130" t="s">
        <v>1496</v>
      </c>
      <c r="I99" s="130" t="s">
        <v>1497</v>
      </c>
      <c r="J99" s="39" t="s">
        <v>1816</v>
      </c>
      <c r="K99" s="39" t="s">
        <v>1817</v>
      </c>
      <c r="L99" s="148"/>
      <c r="M99" s="39"/>
      <c r="N99" s="39" t="s">
        <v>1500</v>
      </c>
      <c r="O99" s="39" t="s">
        <v>1818</v>
      </c>
      <c r="P99" s="39" t="s">
        <v>1500</v>
      </c>
      <c r="Q99" s="39">
        <v>1</v>
      </c>
      <c r="R99" s="242">
        <v>17187.5</v>
      </c>
      <c r="S99" s="242">
        <v>17187.5</v>
      </c>
      <c r="T99" s="277">
        <v>1</v>
      </c>
      <c r="U99" s="277">
        <v>1</v>
      </c>
      <c r="V99" s="65" t="s">
        <v>269</v>
      </c>
      <c r="W99" s="243">
        <v>28</v>
      </c>
      <c r="X99" s="243">
        <v>28</v>
      </c>
      <c r="Y99" s="243">
        <v>19</v>
      </c>
      <c r="Z99" s="243">
        <v>24</v>
      </c>
      <c r="AA99" s="39">
        <v>21</v>
      </c>
      <c r="AB99" s="278" t="s">
        <v>1818</v>
      </c>
      <c r="AC99" s="279"/>
      <c r="AD99" s="39">
        <v>0</v>
      </c>
      <c r="AE99" s="241">
        <v>0</v>
      </c>
      <c r="AF99" s="241">
        <v>0</v>
      </c>
      <c r="AG99" s="246"/>
    </row>
    <row r="100" spans="1:33" ht="63.75" x14ac:dyDescent="0.2">
      <c r="A100" s="149">
        <v>97</v>
      </c>
      <c r="B100" s="241" t="s">
        <v>1065</v>
      </c>
      <c r="C100" s="39">
        <v>5</v>
      </c>
      <c r="D100" s="39" t="s">
        <v>135</v>
      </c>
      <c r="E100" s="39" t="s">
        <v>1782</v>
      </c>
      <c r="F100" s="39" t="s">
        <v>1253</v>
      </c>
      <c r="G100" s="130">
        <v>21001570</v>
      </c>
      <c r="H100" s="130" t="s">
        <v>1255</v>
      </c>
      <c r="I100" s="130" t="s">
        <v>1256</v>
      </c>
      <c r="J100" s="39" t="s">
        <v>1819</v>
      </c>
      <c r="K100" s="39" t="s">
        <v>1820</v>
      </c>
      <c r="L100" s="148" t="s">
        <v>1821</v>
      </c>
      <c r="M100" s="39"/>
      <c r="N100" s="39" t="s">
        <v>1260</v>
      </c>
      <c r="O100" s="39" t="s">
        <v>1822</v>
      </c>
      <c r="P100" s="39" t="s">
        <v>1260</v>
      </c>
      <c r="Q100" s="39">
        <v>1</v>
      </c>
      <c r="R100" s="242">
        <v>13900</v>
      </c>
      <c r="S100" s="242">
        <v>13900</v>
      </c>
      <c r="T100" s="277">
        <v>1</v>
      </c>
      <c r="U100" s="277">
        <v>1</v>
      </c>
      <c r="V100" s="65" t="s">
        <v>269</v>
      </c>
      <c r="W100" s="243">
        <v>28</v>
      </c>
      <c r="X100" s="243">
        <v>28</v>
      </c>
      <c r="Y100" s="243">
        <v>19</v>
      </c>
      <c r="Z100" s="243">
        <v>24</v>
      </c>
      <c r="AA100" s="39">
        <v>21</v>
      </c>
      <c r="AB100" s="278" t="s">
        <v>1822</v>
      </c>
      <c r="AC100" s="279"/>
      <c r="AD100" s="39">
        <v>0</v>
      </c>
      <c r="AE100" s="241">
        <v>0</v>
      </c>
      <c r="AF100" s="241">
        <v>0</v>
      </c>
      <c r="AG100" s="246"/>
    </row>
    <row r="101" spans="1:33" ht="76.5" x14ac:dyDescent="0.2">
      <c r="A101" s="149">
        <v>98</v>
      </c>
      <c r="B101" s="241" t="s">
        <v>1065</v>
      </c>
      <c r="C101" s="39">
        <v>5</v>
      </c>
      <c r="D101" s="39" t="s">
        <v>135</v>
      </c>
      <c r="E101" s="39" t="s">
        <v>1782</v>
      </c>
      <c r="F101" s="39" t="s">
        <v>1750</v>
      </c>
      <c r="G101" s="130">
        <v>21000229</v>
      </c>
      <c r="H101" s="130" t="s">
        <v>1751</v>
      </c>
      <c r="I101" s="130" t="s">
        <v>1752</v>
      </c>
      <c r="J101" s="39" t="s">
        <v>1753</v>
      </c>
      <c r="K101" s="39" t="s">
        <v>1754</v>
      </c>
      <c r="L101" s="148" t="s">
        <v>1755</v>
      </c>
      <c r="M101" s="39"/>
      <c r="N101" s="39" t="s">
        <v>1756</v>
      </c>
      <c r="O101" s="39" t="s">
        <v>1823</v>
      </c>
      <c r="P101" s="39" t="s">
        <v>1756</v>
      </c>
      <c r="Q101" s="39">
        <v>1</v>
      </c>
      <c r="R101" s="242">
        <v>37450</v>
      </c>
      <c r="S101" s="242">
        <v>37450</v>
      </c>
      <c r="T101" s="277">
        <v>1</v>
      </c>
      <c r="U101" s="277">
        <v>1</v>
      </c>
      <c r="V101" s="65" t="s">
        <v>269</v>
      </c>
      <c r="W101" s="243">
        <v>28</v>
      </c>
      <c r="X101" s="243">
        <v>28</v>
      </c>
      <c r="Y101" s="243">
        <v>19</v>
      </c>
      <c r="Z101" s="243">
        <v>24</v>
      </c>
      <c r="AA101" s="39">
        <v>21</v>
      </c>
      <c r="AB101" s="278" t="s">
        <v>1823</v>
      </c>
      <c r="AC101" s="279"/>
      <c r="AD101" s="39">
        <v>0</v>
      </c>
      <c r="AE101" s="241">
        <v>0</v>
      </c>
      <c r="AF101" s="241">
        <v>0</v>
      </c>
      <c r="AG101" s="246"/>
    </row>
    <row r="102" spans="1:33" ht="76.5" x14ac:dyDescent="0.2">
      <c r="A102" s="149">
        <v>99</v>
      </c>
      <c r="B102" s="241" t="s">
        <v>1065</v>
      </c>
      <c r="C102" s="39">
        <v>5</v>
      </c>
      <c r="D102" s="39" t="s">
        <v>135</v>
      </c>
      <c r="E102" s="39" t="s">
        <v>1782</v>
      </c>
      <c r="F102" s="39" t="s">
        <v>1824</v>
      </c>
      <c r="G102" s="130">
        <v>21000897</v>
      </c>
      <c r="H102" s="130" t="s">
        <v>1661</v>
      </c>
      <c r="I102" s="130" t="s">
        <v>1662</v>
      </c>
      <c r="J102" s="39" t="s">
        <v>1786</v>
      </c>
      <c r="K102" s="39" t="s">
        <v>1825</v>
      </c>
      <c r="L102" s="148"/>
      <c r="M102" s="39"/>
      <c r="N102" s="39" t="s">
        <v>1665</v>
      </c>
      <c r="O102" s="39" t="s">
        <v>1826</v>
      </c>
      <c r="P102" s="39" t="s">
        <v>1665</v>
      </c>
      <c r="Q102" s="39">
        <v>1</v>
      </c>
      <c r="R102" s="242">
        <v>19000</v>
      </c>
      <c r="S102" s="242">
        <v>19000</v>
      </c>
      <c r="T102" s="277">
        <v>1</v>
      </c>
      <c r="U102" s="277">
        <v>1</v>
      </c>
      <c r="V102" s="65" t="s">
        <v>269</v>
      </c>
      <c r="W102" s="243">
        <v>28</v>
      </c>
      <c r="X102" s="243">
        <v>28</v>
      </c>
      <c r="Y102" s="243">
        <v>19</v>
      </c>
      <c r="Z102" s="243">
        <v>24</v>
      </c>
      <c r="AA102" s="39">
        <v>21</v>
      </c>
      <c r="AB102" s="278" t="s">
        <v>1826</v>
      </c>
      <c r="AC102" s="279"/>
      <c r="AD102" s="39">
        <v>0</v>
      </c>
      <c r="AE102" s="241">
        <v>0</v>
      </c>
      <c r="AF102" s="241">
        <v>0</v>
      </c>
      <c r="AG102" s="246"/>
    </row>
    <row r="103" spans="1:33" ht="76.5" x14ac:dyDescent="0.2">
      <c r="A103" s="149">
        <v>100</v>
      </c>
      <c r="B103" s="241" t="s">
        <v>1065</v>
      </c>
      <c r="C103" s="39">
        <v>5</v>
      </c>
      <c r="D103" s="39" t="s">
        <v>135</v>
      </c>
      <c r="E103" s="39" t="s">
        <v>1782</v>
      </c>
      <c r="F103" s="39" t="s">
        <v>1827</v>
      </c>
      <c r="G103" s="130">
        <v>21001022</v>
      </c>
      <c r="H103" s="130" t="s">
        <v>1828</v>
      </c>
      <c r="I103" s="130" t="s">
        <v>1287</v>
      </c>
      <c r="J103" s="39" t="s">
        <v>1829</v>
      </c>
      <c r="K103" s="39" t="s">
        <v>1830</v>
      </c>
      <c r="L103" s="148" t="s">
        <v>1831</v>
      </c>
      <c r="M103" s="39"/>
      <c r="N103" s="39" t="s">
        <v>1292</v>
      </c>
      <c r="O103" s="39" t="s">
        <v>1832</v>
      </c>
      <c r="P103" s="39" t="s">
        <v>1292</v>
      </c>
      <c r="Q103" s="39">
        <v>1</v>
      </c>
      <c r="R103" s="242">
        <v>19000</v>
      </c>
      <c r="S103" s="242">
        <v>19000</v>
      </c>
      <c r="T103" s="277">
        <v>1</v>
      </c>
      <c r="U103" s="277">
        <v>1</v>
      </c>
      <c r="V103" s="65" t="s">
        <v>269</v>
      </c>
      <c r="W103" s="243">
        <v>28</v>
      </c>
      <c r="X103" s="243">
        <v>28</v>
      </c>
      <c r="Y103" s="243">
        <v>19</v>
      </c>
      <c r="Z103" s="243">
        <v>24</v>
      </c>
      <c r="AA103" s="39">
        <v>21</v>
      </c>
      <c r="AB103" s="278" t="s">
        <v>1832</v>
      </c>
      <c r="AC103" s="279"/>
      <c r="AD103" s="39">
        <v>0</v>
      </c>
      <c r="AE103" s="241">
        <v>0</v>
      </c>
      <c r="AF103" s="241">
        <v>0</v>
      </c>
      <c r="AG103" s="246"/>
    </row>
    <row r="104" spans="1:33" ht="76.5" x14ac:dyDescent="0.2">
      <c r="A104" s="149">
        <v>101</v>
      </c>
      <c r="B104" s="241" t="s">
        <v>1065</v>
      </c>
      <c r="C104" s="39">
        <v>5</v>
      </c>
      <c r="D104" s="39" t="s">
        <v>135</v>
      </c>
      <c r="E104" s="39" t="s">
        <v>1782</v>
      </c>
      <c r="F104" s="39" t="s">
        <v>1797</v>
      </c>
      <c r="G104" s="130" t="s">
        <v>1798</v>
      </c>
      <c r="H104" s="130" t="s">
        <v>1799</v>
      </c>
      <c r="I104" s="130" t="s">
        <v>1800</v>
      </c>
      <c r="J104" s="39" t="s">
        <v>1801</v>
      </c>
      <c r="K104" s="39" t="s">
        <v>1802</v>
      </c>
      <c r="L104" s="148" t="s">
        <v>1803</v>
      </c>
      <c r="M104" s="39"/>
      <c r="N104" s="39" t="s">
        <v>1804</v>
      </c>
      <c r="O104" s="39" t="s">
        <v>1805</v>
      </c>
      <c r="P104" s="39" t="s">
        <v>1804</v>
      </c>
      <c r="Q104" s="39">
        <v>1</v>
      </c>
      <c r="R104" s="242">
        <v>10000</v>
      </c>
      <c r="S104" s="242">
        <v>10000</v>
      </c>
      <c r="T104" s="277">
        <v>1</v>
      </c>
      <c r="U104" s="277">
        <v>1</v>
      </c>
      <c r="V104" s="65" t="s">
        <v>269</v>
      </c>
      <c r="W104" s="243">
        <v>28</v>
      </c>
      <c r="X104" s="243">
        <v>28</v>
      </c>
      <c r="Y104" s="243">
        <v>19</v>
      </c>
      <c r="Z104" s="243">
        <v>24</v>
      </c>
      <c r="AA104" s="39">
        <v>21</v>
      </c>
      <c r="AB104" s="278" t="s">
        <v>1805</v>
      </c>
      <c r="AC104" s="279"/>
      <c r="AD104" s="39">
        <v>0</v>
      </c>
      <c r="AE104" s="241">
        <v>0</v>
      </c>
      <c r="AF104" s="241">
        <v>0</v>
      </c>
      <c r="AG104" s="246"/>
    </row>
    <row r="105" spans="1:33" ht="89.25" x14ac:dyDescent="0.2">
      <c r="A105" s="149">
        <v>102</v>
      </c>
      <c r="B105" s="241" t="s">
        <v>1065</v>
      </c>
      <c r="C105" s="39">
        <v>5</v>
      </c>
      <c r="D105" s="39" t="s">
        <v>135</v>
      </c>
      <c r="E105" s="39" t="s">
        <v>1782</v>
      </c>
      <c r="F105" s="39" t="s">
        <v>1791</v>
      </c>
      <c r="G105" s="130">
        <v>21000131</v>
      </c>
      <c r="H105" s="130" t="s">
        <v>1702</v>
      </c>
      <c r="I105" s="130" t="s">
        <v>1792</v>
      </c>
      <c r="J105" s="39" t="s">
        <v>1793</v>
      </c>
      <c r="K105" s="39" t="s">
        <v>1794</v>
      </c>
      <c r="L105" s="148" t="s">
        <v>1795</v>
      </c>
      <c r="M105" s="39"/>
      <c r="N105" s="39" t="s">
        <v>1715</v>
      </c>
      <c r="O105" s="39" t="s">
        <v>1796</v>
      </c>
      <c r="P105" s="39" t="s">
        <v>1715</v>
      </c>
      <c r="Q105" s="39">
        <v>1</v>
      </c>
      <c r="R105" s="242">
        <v>20000</v>
      </c>
      <c r="S105" s="242">
        <v>20000</v>
      </c>
      <c r="T105" s="277">
        <v>1</v>
      </c>
      <c r="U105" s="277">
        <v>1</v>
      </c>
      <c r="V105" s="65" t="s">
        <v>269</v>
      </c>
      <c r="W105" s="243">
        <v>28</v>
      </c>
      <c r="X105" s="243">
        <v>28</v>
      </c>
      <c r="Y105" s="243">
        <v>19</v>
      </c>
      <c r="Z105" s="243">
        <v>24</v>
      </c>
      <c r="AA105" s="39">
        <v>21</v>
      </c>
      <c r="AB105" s="278" t="s">
        <v>1796</v>
      </c>
      <c r="AC105" s="279"/>
      <c r="AD105" s="39">
        <v>0</v>
      </c>
      <c r="AE105" s="241">
        <v>0</v>
      </c>
      <c r="AF105" s="241">
        <v>0</v>
      </c>
      <c r="AG105" s="246"/>
    </row>
    <row r="106" spans="1:33" ht="76.5" x14ac:dyDescent="0.2">
      <c r="A106" s="149">
        <v>103</v>
      </c>
      <c r="B106" s="241" t="s">
        <v>1065</v>
      </c>
      <c r="C106" s="39">
        <v>5</v>
      </c>
      <c r="D106" s="39" t="s">
        <v>135</v>
      </c>
      <c r="E106" s="39" t="s">
        <v>1782</v>
      </c>
      <c r="F106" s="39" t="s">
        <v>1750</v>
      </c>
      <c r="G106" s="130">
        <v>21000229</v>
      </c>
      <c r="H106" s="130" t="s">
        <v>1751</v>
      </c>
      <c r="I106" s="130" t="s">
        <v>1752</v>
      </c>
      <c r="J106" s="39" t="s">
        <v>1753</v>
      </c>
      <c r="K106" s="39" t="s">
        <v>1754</v>
      </c>
      <c r="L106" s="148" t="s">
        <v>1755</v>
      </c>
      <c r="M106" s="39"/>
      <c r="N106" s="39" t="s">
        <v>1756</v>
      </c>
      <c r="O106" s="39" t="s">
        <v>1823</v>
      </c>
      <c r="P106" s="39" t="s">
        <v>1756</v>
      </c>
      <c r="Q106" s="39">
        <v>1</v>
      </c>
      <c r="R106" s="242">
        <v>20000</v>
      </c>
      <c r="S106" s="242">
        <v>20000</v>
      </c>
      <c r="T106" s="277">
        <v>1</v>
      </c>
      <c r="U106" s="277">
        <v>1</v>
      </c>
      <c r="V106" s="65" t="s">
        <v>269</v>
      </c>
      <c r="W106" s="243">
        <v>28</v>
      </c>
      <c r="X106" s="243">
        <v>28</v>
      </c>
      <c r="Y106" s="243">
        <v>19</v>
      </c>
      <c r="Z106" s="243">
        <v>24</v>
      </c>
      <c r="AA106" s="39">
        <v>21</v>
      </c>
      <c r="AB106" s="278" t="s">
        <v>1823</v>
      </c>
      <c r="AC106" s="279"/>
      <c r="AD106" s="39">
        <v>0</v>
      </c>
      <c r="AE106" s="241">
        <v>0</v>
      </c>
      <c r="AF106" s="241">
        <v>0</v>
      </c>
      <c r="AG106" s="246"/>
    </row>
    <row r="107" spans="1:33" ht="76.5" x14ac:dyDescent="0.2">
      <c r="A107" s="149">
        <v>104</v>
      </c>
      <c r="B107" s="241" t="s">
        <v>1065</v>
      </c>
      <c r="C107" s="39">
        <v>5</v>
      </c>
      <c r="D107" s="39" t="s">
        <v>135</v>
      </c>
      <c r="E107" s="39" t="s">
        <v>1782</v>
      </c>
      <c r="F107" s="39" t="s">
        <v>1824</v>
      </c>
      <c r="G107" s="130">
        <v>21000897</v>
      </c>
      <c r="H107" s="130" t="s">
        <v>1661</v>
      </c>
      <c r="I107" s="130" t="s">
        <v>1662</v>
      </c>
      <c r="J107" s="39" t="s">
        <v>1786</v>
      </c>
      <c r="K107" s="39" t="s">
        <v>1825</v>
      </c>
      <c r="L107" s="148"/>
      <c r="M107" s="39"/>
      <c r="N107" s="39" t="s">
        <v>1665</v>
      </c>
      <c r="O107" s="39" t="s">
        <v>1826</v>
      </c>
      <c r="P107" s="39" t="s">
        <v>1665</v>
      </c>
      <c r="Q107" s="39">
        <v>1</v>
      </c>
      <c r="R107" s="242">
        <v>10000</v>
      </c>
      <c r="S107" s="242">
        <v>10000</v>
      </c>
      <c r="T107" s="277">
        <v>1</v>
      </c>
      <c r="U107" s="277">
        <v>1</v>
      </c>
      <c r="V107" s="65" t="s">
        <v>269</v>
      </c>
      <c r="W107" s="243">
        <v>28</v>
      </c>
      <c r="X107" s="243">
        <v>28</v>
      </c>
      <c r="Y107" s="243">
        <v>19</v>
      </c>
      <c r="Z107" s="243">
        <v>24</v>
      </c>
      <c r="AA107" s="39">
        <v>21</v>
      </c>
      <c r="AB107" s="278" t="s">
        <v>1826</v>
      </c>
      <c r="AC107" s="279"/>
      <c r="AD107" s="39">
        <v>0</v>
      </c>
      <c r="AE107" s="241">
        <v>0</v>
      </c>
      <c r="AF107" s="241">
        <v>0</v>
      </c>
      <c r="AG107" s="246"/>
    </row>
    <row r="108" spans="1:33" ht="76.5" x14ac:dyDescent="0.2">
      <c r="A108" s="149">
        <v>105</v>
      </c>
      <c r="B108" s="241" t="s">
        <v>1065</v>
      </c>
      <c r="C108" s="39">
        <v>5</v>
      </c>
      <c r="D108" s="39" t="s">
        <v>135</v>
      </c>
      <c r="E108" s="39" t="s">
        <v>1782</v>
      </c>
      <c r="F108" s="39" t="s">
        <v>1833</v>
      </c>
      <c r="G108" s="130">
        <v>21001286</v>
      </c>
      <c r="H108" s="130" t="s">
        <v>1264</v>
      </c>
      <c r="I108" s="130" t="s">
        <v>1834</v>
      </c>
      <c r="J108" s="39" t="s">
        <v>1835</v>
      </c>
      <c r="K108" s="39" t="s">
        <v>1836</v>
      </c>
      <c r="L108" s="148" t="s">
        <v>1837</v>
      </c>
      <c r="M108" s="39"/>
      <c r="N108" s="39" t="s">
        <v>1838</v>
      </c>
      <c r="O108" s="39" t="s">
        <v>1839</v>
      </c>
      <c r="P108" s="39"/>
      <c r="Q108" s="39">
        <v>1</v>
      </c>
      <c r="R108" s="242">
        <v>10000</v>
      </c>
      <c r="S108" s="242">
        <v>10000</v>
      </c>
      <c r="T108" s="277">
        <v>1</v>
      </c>
      <c r="U108" s="277">
        <v>1</v>
      </c>
      <c r="V108" s="65" t="s">
        <v>269</v>
      </c>
      <c r="W108" s="243">
        <v>28</v>
      </c>
      <c r="X108" s="243">
        <v>28</v>
      </c>
      <c r="Y108" s="243">
        <v>19</v>
      </c>
      <c r="Z108" s="243">
        <v>24</v>
      </c>
      <c r="AA108" s="39">
        <v>21</v>
      </c>
      <c r="AB108" s="278" t="s">
        <v>1839</v>
      </c>
      <c r="AC108" s="279"/>
      <c r="AD108" s="39">
        <v>0</v>
      </c>
      <c r="AE108" s="241">
        <v>0</v>
      </c>
      <c r="AF108" s="241">
        <v>0</v>
      </c>
      <c r="AG108" s="246"/>
    </row>
    <row r="109" spans="1:33" ht="76.5" x14ac:dyDescent="0.2">
      <c r="A109" s="149">
        <v>106</v>
      </c>
      <c r="B109" s="241" t="s">
        <v>1065</v>
      </c>
      <c r="C109" s="39">
        <v>5</v>
      </c>
      <c r="D109" s="39" t="s">
        <v>135</v>
      </c>
      <c r="E109" s="39" t="s">
        <v>1782</v>
      </c>
      <c r="F109" s="39" t="s">
        <v>1827</v>
      </c>
      <c r="G109" s="130">
        <v>21001022</v>
      </c>
      <c r="H109" s="130" t="s">
        <v>1828</v>
      </c>
      <c r="I109" s="130" t="s">
        <v>1287</v>
      </c>
      <c r="J109" s="39" t="s">
        <v>1829</v>
      </c>
      <c r="K109" s="39" t="s">
        <v>1830</v>
      </c>
      <c r="L109" s="148" t="s">
        <v>1831</v>
      </c>
      <c r="M109" s="39"/>
      <c r="N109" s="39" t="s">
        <v>1292</v>
      </c>
      <c r="O109" s="39" t="s">
        <v>1832</v>
      </c>
      <c r="P109" s="39" t="s">
        <v>1292</v>
      </c>
      <c r="Q109" s="39">
        <v>1</v>
      </c>
      <c r="R109" s="242">
        <v>10000</v>
      </c>
      <c r="S109" s="242">
        <v>10000</v>
      </c>
      <c r="T109" s="277">
        <v>1</v>
      </c>
      <c r="U109" s="277">
        <v>1</v>
      </c>
      <c r="V109" s="65" t="s">
        <v>269</v>
      </c>
      <c r="W109" s="243">
        <v>28</v>
      </c>
      <c r="X109" s="243">
        <v>28</v>
      </c>
      <c r="Y109" s="243">
        <v>19</v>
      </c>
      <c r="Z109" s="243">
        <v>24</v>
      </c>
      <c r="AA109" s="39">
        <v>21</v>
      </c>
      <c r="AB109" s="278" t="s">
        <v>1832</v>
      </c>
      <c r="AC109" s="279"/>
      <c r="AD109" s="39">
        <v>0</v>
      </c>
      <c r="AE109" s="241">
        <v>0</v>
      </c>
      <c r="AF109" s="241">
        <v>0</v>
      </c>
      <c r="AG109" s="246"/>
    </row>
    <row r="110" spans="1:33" ht="63.75" x14ac:dyDescent="0.2">
      <c r="A110" s="149">
        <v>107</v>
      </c>
      <c r="B110" s="241" t="s">
        <v>1065</v>
      </c>
      <c r="C110" s="39">
        <v>5</v>
      </c>
      <c r="D110" s="39" t="s">
        <v>135</v>
      </c>
      <c r="E110" s="39" t="s">
        <v>1782</v>
      </c>
      <c r="F110" s="39" t="s">
        <v>1783</v>
      </c>
      <c r="G110" s="130">
        <v>21000649</v>
      </c>
      <c r="H110" s="130" t="s">
        <v>1784</v>
      </c>
      <c r="I110" s="130" t="s">
        <v>1785</v>
      </c>
      <c r="J110" s="39" t="s">
        <v>1786</v>
      </c>
      <c r="K110" s="39" t="s">
        <v>1787</v>
      </c>
      <c r="L110" s="148" t="s">
        <v>1788</v>
      </c>
      <c r="M110" s="39"/>
      <c r="N110" s="39" t="s">
        <v>1789</v>
      </c>
      <c r="O110" s="39" t="s">
        <v>1790</v>
      </c>
      <c r="P110" s="39" t="s">
        <v>1789</v>
      </c>
      <c r="Q110" s="39">
        <v>1</v>
      </c>
      <c r="R110" s="242">
        <v>10000</v>
      </c>
      <c r="S110" s="242">
        <v>10000</v>
      </c>
      <c r="T110" s="277">
        <v>1</v>
      </c>
      <c r="U110" s="277">
        <v>1</v>
      </c>
      <c r="V110" s="65" t="s">
        <v>269</v>
      </c>
      <c r="W110" s="243">
        <v>28</v>
      </c>
      <c r="X110" s="243">
        <v>28</v>
      </c>
      <c r="Y110" s="243">
        <v>19</v>
      </c>
      <c r="Z110" s="243">
        <v>24</v>
      </c>
      <c r="AA110" s="39">
        <v>21</v>
      </c>
      <c r="AB110" s="278" t="s">
        <v>1790</v>
      </c>
      <c r="AC110" s="279"/>
      <c r="AD110" s="39">
        <v>0</v>
      </c>
      <c r="AE110" s="241">
        <v>0</v>
      </c>
      <c r="AF110" s="241">
        <v>0</v>
      </c>
      <c r="AG110" s="246"/>
    </row>
    <row r="111" spans="1:33" ht="63.75" x14ac:dyDescent="0.2">
      <c r="A111" s="149">
        <v>108</v>
      </c>
      <c r="B111" s="241" t="s">
        <v>1065</v>
      </c>
      <c r="C111" s="39">
        <v>5</v>
      </c>
      <c r="D111" s="39" t="s">
        <v>135</v>
      </c>
      <c r="E111" s="39" t="s">
        <v>1782</v>
      </c>
      <c r="F111" s="39" t="s">
        <v>1253</v>
      </c>
      <c r="G111" s="130">
        <v>21001570</v>
      </c>
      <c r="H111" s="130" t="s">
        <v>1255</v>
      </c>
      <c r="I111" s="130" t="s">
        <v>1256</v>
      </c>
      <c r="J111" s="39" t="s">
        <v>1819</v>
      </c>
      <c r="K111" s="39" t="s">
        <v>1820</v>
      </c>
      <c r="L111" s="148" t="s">
        <v>1821</v>
      </c>
      <c r="M111" s="39"/>
      <c r="N111" s="39" t="s">
        <v>1260</v>
      </c>
      <c r="O111" s="39" t="s">
        <v>1822</v>
      </c>
      <c r="P111" s="39" t="s">
        <v>1260</v>
      </c>
      <c r="Q111" s="39">
        <v>1</v>
      </c>
      <c r="R111" s="242">
        <v>10000</v>
      </c>
      <c r="S111" s="242">
        <v>10000</v>
      </c>
      <c r="T111" s="277">
        <v>1</v>
      </c>
      <c r="U111" s="277">
        <v>1</v>
      </c>
      <c r="V111" s="65" t="s">
        <v>269</v>
      </c>
      <c r="W111" s="243">
        <v>28</v>
      </c>
      <c r="X111" s="243">
        <v>28</v>
      </c>
      <c r="Y111" s="243">
        <v>19</v>
      </c>
      <c r="Z111" s="243">
        <v>24</v>
      </c>
      <c r="AA111" s="39">
        <v>21</v>
      </c>
      <c r="AB111" s="278" t="s">
        <v>1822</v>
      </c>
      <c r="AC111" s="279"/>
      <c r="AD111" s="39">
        <v>0</v>
      </c>
      <c r="AE111" s="241">
        <v>0</v>
      </c>
      <c r="AF111" s="241">
        <v>0</v>
      </c>
      <c r="AG111" s="246"/>
    </row>
    <row r="112" spans="1:33" ht="76.5" x14ac:dyDescent="0.2">
      <c r="A112" s="149">
        <v>109</v>
      </c>
      <c r="B112" s="241" t="s">
        <v>1065</v>
      </c>
      <c r="C112" s="39">
        <v>5</v>
      </c>
      <c r="D112" s="39" t="s">
        <v>135</v>
      </c>
      <c r="E112" s="39" t="s">
        <v>1782</v>
      </c>
      <c r="F112" s="39" t="s">
        <v>1815</v>
      </c>
      <c r="G112" s="130">
        <v>21000227</v>
      </c>
      <c r="H112" s="130" t="s">
        <v>1496</v>
      </c>
      <c r="I112" s="130" t="s">
        <v>1497</v>
      </c>
      <c r="J112" s="39" t="s">
        <v>1816</v>
      </c>
      <c r="K112" s="39" t="s">
        <v>1817</v>
      </c>
      <c r="L112" s="148"/>
      <c r="M112" s="39"/>
      <c r="N112" s="39" t="s">
        <v>1500</v>
      </c>
      <c r="O112" s="39" t="s">
        <v>1818</v>
      </c>
      <c r="P112" s="39" t="s">
        <v>1500</v>
      </c>
      <c r="Q112" s="39">
        <v>1</v>
      </c>
      <c r="R112" s="242">
        <v>10000</v>
      </c>
      <c r="S112" s="242">
        <v>10000</v>
      </c>
      <c r="T112" s="277">
        <v>1</v>
      </c>
      <c r="U112" s="277">
        <v>1</v>
      </c>
      <c r="V112" s="65" t="s">
        <v>269</v>
      </c>
      <c r="W112" s="243">
        <v>28</v>
      </c>
      <c r="X112" s="243">
        <v>28</v>
      </c>
      <c r="Y112" s="243">
        <v>19</v>
      </c>
      <c r="Z112" s="243">
        <v>24</v>
      </c>
      <c r="AA112" s="39">
        <v>21</v>
      </c>
      <c r="AB112" s="278" t="s">
        <v>1818</v>
      </c>
      <c r="AC112" s="279"/>
      <c r="AD112" s="39">
        <v>0</v>
      </c>
      <c r="AE112" s="241">
        <v>0</v>
      </c>
      <c r="AF112" s="241">
        <v>0</v>
      </c>
      <c r="AG112" s="246"/>
    </row>
    <row r="113" spans="1:33" ht="63.75" x14ac:dyDescent="0.2">
      <c r="A113" s="149">
        <v>110</v>
      </c>
      <c r="B113" s="241" t="s">
        <v>1065</v>
      </c>
      <c r="C113" s="39">
        <v>5</v>
      </c>
      <c r="D113" s="39" t="s">
        <v>135</v>
      </c>
      <c r="E113" s="39" t="s">
        <v>1782</v>
      </c>
      <c r="F113" s="39" t="s">
        <v>1806</v>
      </c>
      <c r="G113" s="130" t="s">
        <v>1807</v>
      </c>
      <c r="H113" s="130" t="s">
        <v>1808</v>
      </c>
      <c r="I113" s="130" t="s">
        <v>1809</v>
      </c>
      <c r="J113" s="39" t="s">
        <v>1810</v>
      </c>
      <c r="K113" s="39" t="s">
        <v>1811</v>
      </c>
      <c r="L113" s="148" t="s">
        <v>1812</v>
      </c>
      <c r="M113" s="39"/>
      <c r="N113" s="39" t="s">
        <v>1813</v>
      </c>
      <c r="O113" s="39" t="s">
        <v>1814</v>
      </c>
      <c r="P113" s="39" t="s">
        <v>1813</v>
      </c>
      <c r="Q113" s="39">
        <v>1</v>
      </c>
      <c r="R113" s="242">
        <v>10000</v>
      </c>
      <c r="S113" s="242">
        <v>10000</v>
      </c>
      <c r="T113" s="277">
        <v>1</v>
      </c>
      <c r="U113" s="277">
        <v>1</v>
      </c>
      <c r="V113" s="65" t="s">
        <v>269</v>
      </c>
      <c r="W113" s="243">
        <v>28</v>
      </c>
      <c r="X113" s="243">
        <v>28</v>
      </c>
      <c r="Y113" s="243">
        <v>19</v>
      </c>
      <c r="Z113" s="243">
        <v>24</v>
      </c>
      <c r="AA113" s="39">
        <v>21</v>
      </c>
      <c r="AB113" s="278" t="s">
        <v>1814</v>
      </c>
      <c r="AC113" s="279"/>
      <c r="AD113" s="39">
        <v>0</v>
      </c>
      <c r="AE113" s="241">
        <v>0</v>
      </c>
      <c r="AF113" s="241">
        <v>0</v>
      </c>
      <c r="AG113" s="246"/>
    </row>
    <row r="114" spans="1:33" ht="76.5" x14ac:dyDescent="0.2">
      <c r="A114" s="149">
        <v>111</v>
      </c>
      <c r="B114" s="241" t="s">
        <v>1065</v>
      </c>
      <c r="C114" s="39">
        <v>5</v>
      </c>
      <c r="D114" s="39" t="s">
        <v>135</v>
      </c>
      <c r="E114" s="39" t="s">
        <v>1782</v>
      </c>
      <c r="F114" s="39" t="s">
        <v>1797</v>
      </c>
      <c r="G114" s="130" t="s">
        <v>1798</v>
      </c>
      <c r="H114" s="130" t="s">
        <v>1799</v>
      </c>
      <c r="I114" s="130" t="s">
        <v>1800</v>
      </c>
      <c r="J114" s="39" t="s">
        <v>1801</v>
      </c>
      <c r="K114" s="39" t="s">
        <v>1802</v>
      </c>
      <c r="L114" s="148" t="s">
        <v>1803</v>
      </c>
      <c r="M114" s="39"/>
      <c r="N114" s="39" t="s">
        <v>1804</v>
      </c>
      <c r="O114" s="39" t="s">
        <v>1805</v>
      </c>
      <c r="P114" s="39" t="s">
        <v>1804</v>
      </c>
      <c r="Q114" s="39">
        <v>1</v>
      </c>
      <c r="R114" s="242">
        <v>3447.04</v>
      </c>
      <c r="S114" s="242">
        <v>3447.04</v>
      </c>
      <c r="T114" s="277">
        <v>1</v>
      </c>
      <c r="U114" s="277">
        <v>1</v>
      </c>
      <c r="V114" s="65" t="s">
        <v>269</v>
      </c>
      <c r="W114" s="243">
        <v>28</v>
      </c>
      <c r="X114" s="243">
        <v>28</v>
      </c>
      <c r="Y114" s="243">
        <v>19</v>
      </c>
      <c r="Z114" s="243">
        <v>24</v>
      </c>
      <c r="AA114" s="39">
        <v>21</v>
      </c>
      <c r="AB114" s="278" t="s">
        <v>1805</v>
      </c>
      <c r="AC114" s="279"/>
      <c r="AD114" s="39">
        <v>0</v>
      </c>
      <c r="AE114" s="241">
        <v>0</v>
      </c>
      <c r="AF114" s="241">
        <v>0</v>
      </c>
      <c r="AG114" s="246"/>
    </row>
    <row r="115" spans="1:33" ht="89.25" x14ac:dyDescent="0.2">
      <c r="A115" s="149">
        <v>112</v>
      </c>
      <c r="B115" s="241" t="s">
        <v>1065</v>
      </c>
      <c r="C115" s="39">
        <v>5</v>
      </c>
      <c r="D115" s="39" t="s">
        <v>135</v>
      </c>
      <c r="E115" s="39" t="s">
        <v>1782</v>
      </c>
      <c r="F115" s="39" t="s">
        <v>1791</v>
      </c>
      <c r="G115" s="130">
        <v>21000131</v>
      </c>
      <c r="H115" s="130" t="s">
        <v>1702</v>
      </c>
      <c r="I115" s="130" t="s">
        <v>1792</v>
      </c>
      <c r="J115" s="39" t="s">
        <v>1793</v>
      </c>
      <c r="K115" s="39" t="s">
        <v>1794</v>
      </c>
      <c r="L115" s="148" t="s">
        <v>1795</v>
      </c>
      <c r="M115" s="39"/>
      <c r="N115" s="39" t="s">
        <v>1715</v>
      </c>
      <c r="O115" s="39" t="s">
        <v>1796</v>
      </c>
      <c r="P115" s="39" t="s">
        <v>1715</v>
      </c>
      <c r="Q115" s="39">
        <v>1</v>
      </c>
      <c r="R115" s="242">
        <v>12501.54</v>
      </c>
      <c r="S115" s="242">
        <v>12501.54</v>
      </c>
      <c r="T115" s="277">
        <v>1</v>
      </c>
      <c r="U115" s="277">
        <v>1</v>
      </c>
      <c r="V115" s="65" t="s">
        <v>269</v>
      </c>
      <c r="W115" s="243">
        <v>28</v>
      </c>
      <c r="X115" s="243">
        <v>28</v>
      </c>
      <c r="Y115" s="243">
        <v>19</v>
      </c>
      <c r="Z115" s="243">
        <v>24</v>
      </c>
      <c r="AA115" s="39">
        <v>21</v>
      </c>
      <c r="AB115" s="278" t="s">
        <v>1796</v>
      </c>
      <c r="AC115" s="279"/>
      <c r="AD115" s="39">
        <v>0</v>
      </c>
      <c r="AE115" s="241">
        <v>0</v>
      </c>
      <c r="AF115" s="241">
        <v>0</v>
      </c>
      <c r="AG115" s="246"/>
    </row>
    <row r="116" spans="1:33" ht="76.5" x14ac:dyDescent="0.2">
      <c r="A116" s="149">
        <v>113</v>
      </c>
      <c r="B116" s="241" t="s">
        <v>1065</v>
      </c>
      <c r="C116" s="39">
        <v>5</v>
      </c>
      <c r="D116" s="39" t="s">
        <v>135</v>
      </c>
      <c r="E116" s="39" t="s">
        <v>1782</v>
      </c>
      <c r="F116" s="39" t="s">
        <v>1750</v>
      </c>
      <c r="G116" s="130">
        <v>21000229</v>
      </c>
      <c r="H116" s="130" t="s">
        <v>1751</v>
      </c>
      <c r="I116" s="130" t="s">
        <v>1752</v>
      </c>
      <c r="J116" s="39" t="s">
        <v>1753</v>
      </c>
      <c r="K116" s="39" t="s">
        <v>1754</v>
      </c>
      <c r="L116" s="148" t="s">
        <v>1755</v>
      </c>
      <c r="M116" s="39"/>
      <c r="N116" s="39" t="s">
        <v>1756</v>
      </c>
      <c r="O116" s="39" t="s">
        <v>1823</v>
      </c>
      <c r="P116" s="39" t="s">
        <v>1756</v>
      </c>
      <c r="Q116" s="39">
        <v>1</v>
      </c>
      <c r="R116" s="242">
        <v>11749.69</v>
      </c>
      <c r="S116" s="242">
        <v>11749.69</v>
      </c>
      <c r="T116" s="277">
        <v>1</v>
      </c>
      <c r="U116" s="277">
        <v>1</v>
      </c>
      <c r="V116" s="65" t="s">
        <v>269</v>
      </c>
      <c r="W116" s="243">
        <v>28</v>
      </c>
      <c r="X116" s="243">
        <v>28</v>
      </c>
      <c r="Y116" s="243">
        <v>19</v>
      </c>
      <c r="Z116" s="243">
        <v>24</v>
      </c>
      <c r="AA116" s="39">
        <v>21</v>
      </c>
      <c r="AB116" s="278" t="s">
        <v>1823</v>
      </c>
      <c r="AC116" s="279"/>
      <c r="AD116" s="39">
        <v>0</v>
      </c>
      <c r="AE116" s="241">
        <v>0</v>
      </c>
      <c r="AF116" s="241">
        <v>0</v>
      </c>
      <c r="AG116" s="246"/>
    </row>
    <row r="117" spans="1:33" ht="63.75" x14ac:dyDescent="0.2">
      <c r="A117" s="149">
        <v>114</v>
      </c>
      <c r="B117" s="241" t="s">
        <v>1065</v>
      </c>
      <c r="C117" s="39">
        <v>5</v>
      </c>
      <c r="D117" s="39" t="s">
        <v>135</v>
      </c>
      <c r="E117" s="39" t="s">
        <v>1782</v>
      </c>
      <c r="F117" s="39" t="s">
        <v>1806</v>
      </c>
      <c r="G117" s="130" t="s">
        <v>1807</v>
      </c>
      <c r="H117" s="130" t="s">
        <v>1808</v>
      </c>
      <c r="I117" s="130" t="s">
        <v>1809</v>
      </c>
      <c r="J117" s="39" t="s">
        <v>1810</v>
      </c>
      <c r="K117" s="39" t="s">
        <v>1811</v>
      </c>
      <c r="L117" s="148" t="s">
        <v>1812</v>
      </c>
      <c r="M117" s="39"/>
      <c r="N117" s="39" t="s">
        <v>1813</v>
      </c>
      <c r="O117" s="39" t="s">
        <v>1814</v>
      </c>
      <c r="P117" s="39" t="s">
        <v>1813</v>
      </c>
      <c r="Q117" s="39">
        <v>1</v>
      </c>
      <c r="R117" s="242">
        <v>3865.25</v>
      </c>
      <c r="S117" s="242">
        <v>3865.25</v>
      </c>
      <c r="T117" s="277">
        <v>1</v>
      </c>
      <c r="U117" s="277">
        <v>1</v>
      </c>
      <c r="V117" s="65" t="s">
        <v>269</v>
      </c>
      <c r="W117" s="243">
        <v>28</v>
      </c>
      <c r="X117" s="243">
        <v>28</v>
      </c>
      <c r="Y117" s="243">
        <v>19</v>
      </c>
      <c r="Z117" s="243">
        <v>24</v>
      </c>
      <c r="AA117" s="39">
        <v>21</v>
      </c>
      <c r="AB117" s="278" t="s">
        <v>1814</v>
      </c>
      <c r="AC117" s="279"/>
      <c r="AD117" s="39">
        <v>0</v>
      </c>
      <c r="AE117" s="241">
        <v>0</v>
      </c>
      <c r="AF117" s="241">
        <v>0</v>
      </c>
      <c r="AG117" s="246"/>
    </row>
    <row r="118" spans="1:33" ht="76.5" x14ac:dyDescent="0.2">
      <c r="A118" s="149">
        <v>115</v>
      </c>
      <c r="B118" s="241" t="s">
        <v>1065</v>
      </c>
      <c r="C118" s="39">
        <v>5</v>
      </c>
      <c r="D118" s="39" t="s">
        <v>135</v>
      </c>
      <c r="E118" s="39" t="s">
        <v>1782</v>
      </c>
      <c r="F118" s="39" t="s">
        <v>1824</v>
      </c>
      <c r="G118" s="130">
        <v>21000897</v>
      </c>
      <c r="H118" s="130" t="s">
        <v>1661</v>
      </c>
      <c r="I118" s="130" t="s">
        <v>1662</v>
      </c>
      <c r="J118" s="39" t="s">
        <v>1786</v>
      </c>
      <c r="K118" s="39" t="s">
        <v>1825</v>
      </c>
      <c r="L118" s="148"/>
      <c r="M118" s="39"/>
      <c r="N118" s="39" t="s">
        <v>1665</v>
      </c>
      <c r="O118" s="39" t="s">
        <v>1826</v>
      </c>
      <c r="P118" s="39" t="s">
        <v>1665</v>
      </c>
      <c r="Q118" s="39">
        <v>1</v>
      </c>
      <c r="R118" s="242">
        <v>15687.7</v>
      </c>
      <c r="S118" s="242">
        <v>15687.7</v>
      </c>
      <c r="T118" s="277">
        <v>1</v>
      </c>
      <c r="U118" s="277">
        <v>1</v>
      </c>
      <c r="V118" s="65" t="s">
        <v>269</v>
      </c>
      <c r="W118" s="243">
        <v>28</v>
      </c>
      <c r="X118" s="243">
        <v>28</v>
      </c>
      <c r="Y118" s="243">
        <v>19</v>
      </c>
      <c r="Z118" s="243">
        <v>24</v>
      </c>
      <c r="AA118" s="39">
        <v>21</v>
      </c>
      <c r="AB118" s="278" t="s">
        <v>1826</v>
      </c>
      <c r="AC118" s="279"/>
      <c r="AD118" s="39">
        <v>0</v>
      </c>
      <c r="AE118" s="241">
        <v>0</v>
      </c>
      <c r="AF118" s="241">
        <v>0</v>
      </c>
      <c r="AG118" s="246"/>
    </row>
    <row r="119" spans="1:33" ht="76.5" x14ac:dyDescent="0.2">
      <c r="A119" s="149">
        <v>116</v>
      </c>
      <c r="B119" s="241" t="s">
        <v>1065</v>
      </c>
      <c r="C119" s="39">
        <v>5</v>
      </c>
      <c r="D119" s="39" t="s">
        <v>135</v>
      </c>
      <c r="E119" s="39" t="s">
        <v>1782</v>
      </c>
      <c r="F119" s="39" t="s">
        <v>1827</v>
      </c>
      <c r="G119" s="130">
        <v>21001022</v>
      </c>
      <c r="H119" s="130" t="s">
        <v>1828</v>
      </c>
      <c r="I119" s="130" t="s">
        <v>1287</v>
      </c>
      <c r="J119" s="39" t="s">
        <v>1829</v>
      </c>
      <c r="K119" s="39" t="s">
        <v>1830</v>
      </c>
      <c r="L119" s="148" t="s">
        <v>1831</v>
      </c>
      <c r="M119" s="39"/>
      <c r="N119" s="39" t="s">
        <v>1292</v>
      </c>
      <c r="O119" s="39" t="s">
        <v>1832</v>
      </c>
      <c r="P119" s="39" t="s">
        <v>1292</v>
      </c>
      <c r="Q119" s="39">
        <v>1</v>
      </c>
      <c r="R119" s="242">
        <v>2250.38</v>
      </c>
      <c r="S119" s="242">
        <v>2250.38</v>
      </c>
      <c r="T119" s="277">
        <v>1</v>
      </c>
      <c r="U119" s="277">
        <v>1</v>
      </c>
      <c r="V119" s="65" t="s">
        <v>269</v>
      </c>
      <c r="W119" s="243">
        <v>28</v>
      </c>
      <c r="X119" s="243">
        <v>28</v>
      </c>
      <c r="Y119" s="243">
        <v>19</v>
      </c>
      <c r="Z119" s="243">
        <v>24</v>
      </c>
      <c r="AA119" s="39">
        <v>21</v>
      </c>
      <c r="AB119" s="278" t="s">
        <v>1832</v>
      </c>
      <c r="AC119" s="279"/>
      <c r="AD119" s="39">
        <v>0</v>
      </c>
      <c r="AE119" s="241">
        <v>0</v>
      </c>
      <c r="AF119" s="241">
        <v>0</v>
      </c>
      <c r="AG119" s="246"/>
    </row>
    <row r="120" spans="1:33" ht="63.75" x14ac:dyDescent="0.2">
      <c r="A120" s="149">
        <v>117</v>
      </c>
      <c r="B120" s="241" t="s">
        <v>1065</v>
      </c>
      <c r="C120" s="39">
        <v>5</v>
      </c>
      <c r="D120" s="39" t="s">
        <v>135</v>
      </c>
      <c r="E120" s="39" t="s">
        <v>1782</v>
      </c>
      <c r="F120" s="39" t="s">
        <v>1783</v>
      </c>
      <c r="G120" s="130">
        <v>21000649</v>
      </c>
      <c r="H120" s="130" t="s">
        <v>1784</v>
      </c>
      <c r="I120" s="130" t="s">
        <v>1785</v>
      </c>
      <c r="J120" s="39" t="s">
        <v>1786</v>
      </c>
      <c r="K120" s="39" t="s">
        <v>1787</v>
      </c>
      <c r="L120" s="148" t="s">
        <v>1788</v>
      </c>
      <c r="M120" s="39"/>
      <c r="N120" s="39" t="s">
        <v>1789</v>
      </c>
      <c r="O120" s="39" t="s">
        <v>1790</v>
      </c>
      <c r="P120" s="39" t="s">
        <v>1789</v>
      </c>
      <c r="Q120" s="39">
        <v>1</v>
      </c>
      <c r="R120" s="242">
        <v>11547.42</v>
      </c>
      <c r="S120" s="242">
        <v>11547.42</v>
      </c>
      <c r="T120" s="277">
        <v>1</v>
      </c>
      <c r="U120" s="277">
        <v>1</v>
      </c>
      <c r="V120" s="65" t="s">
        <v>269</v>
      </c>
      <c r="W120" s="243">
        <v>28</v>
      </c>
      <c r="X120" s="243">
        <v>28</v>
      </c>
      <c r="Y120" s="243">
        <v>19</v>
      </c>
      <c r="Z120" s="243">
        <v>24</v>
      </c>
      <c r="AA120" s="39">
        <v>21</v>
      </c>
      <c r="AB120" s="278" t="s">
        <v>1790</v>
      </c>
      <c r="AC120" s="279"/>
      <c r="AD120" s="39">
        <v>0</v>
      </c>
      <c r="AE120" s="241">
        <v>0</v>
      </c>
      <c r="AF120" s="241">
        <v>0</v>
      </c>
      <c r="AG120" s="246"/>
    </row>
    <row r="121" spans="1:33" ht="63.75" x14ac:dyDescent="0.2">
      <c r="A121" s="149">
        <v>118</v>
      </c>
      <c r="B121" s="241" t="s">
        <v>1065</v>
      </c>
      <c r="C121" s="39">
        <v>5</v>
      </c>
      <c r="D121" s="39" t="s">
        <v>135</v>
      </c>
      <c r="E121" s="39" t="s">
        <v>1782</v>
      </c>
      <c r="F121" s="39" t="s">
        <v>1253</v>
      </c>
      <c r="G121" s="130">
        <v>21001570</v>
      </c>
      <c r="H121" s="130" t="s">
        <v>1255</v>
      </c>
      <c r="I121" s="130" t="s">
        <v>1256</v>
      </c>
      <c r="J121" s="39" t="s">
        <v>1819</v>
      </c>
      <c r="K121" s="39" t="s">
        <v>1820</v>
      </c>
      <c r="L121" s="148" t="s">
        <v>1821</v>
      </c>
      <c r="M121" s="39"/>
      <c r="N121" s="39" t="s">
        <v>1260</v>
      </c>
      <c r="O121" s="39" t="s">
        <v>1822</v>
      </c>
      <c r="P121" s="39" t="s">
        <v>1260</v>
      </c>
      <c r="Q121" s="39">
        <v>1</v>
      </c>
      <c r="R121" s="242">
        <v>6775.6</v>
      </c>
      <c r="S121" s="242">
        <v>6775.6</v>
      </c>
      <c r="T121" s="277">
        <v>1</v>
      </c>
      <c r="U121" s="277">
        <v>1</v>
      </c>
      <c r="V121" s="65" t="s">
        <v>269</v>
      </c>
      <c r="W121" s="243">
        <v>28</v>
      </c>
      <c r="X121" s="243">
        <v>28</v>
      </c>
      <c r="Y121" s="243">
        <v>19</v>
      </c>
      <c r="Z121" s="243">
        <v>24</v>
      </c>
      <c r="AA121" s="39">
        <v>21</v>
      </c>
      <c r="AB121" s="278" t="s">
        <v>1822</v>
      </c>
      <c r="AC121" s="279"/>
      <c r="AD121" s="39">
        <v>0</v>
      </c>
      <c r="AE121" s="241">
        <v>0</v>
      </c>
      <c r="AF121" s="241">
        <v>0</v>
      </c>
      <c r="AG121" s="246"/>
    </row>
    <row r="122" spans="1:33" ht="51" x14ac:dyDescent="0.2">
      <c r="A122" s="149">
        <v>119</v>
      </c>
      <c r="B122" s="241" t="s">
        <v>1065</v>
      </c>
      <c r="C122" s="39">
        <v>5</v>
      </c>
      <c r="D122" s="328" t="s">
        <v>133</v>
      </c>
      <c r="E122" s="39" t="s">
        <v>1840</v>
      </c>
      <c r="F122" s="39" t="s">
        <v>1841</v>
      </c>
      <c r="G122" s="130">
        <v>21000649</v>
      </c>
      <c r="H122" s="130" t="s">
        <v>1784</v>
      </c>
      <c r="I122" s="130" t="s">
        <v>1785</v>
      </c>
      <c r="J122" s="39" t="s">
        <v>1786</v>
      </c>
      <c r="K122" s="39" t="s">
        <v>1787</v>
      </c>
      <c r="L122" s="148" t="s">
        <v>1788</v>
      </c>
      <c r="M122" s="39"/>
      <c r="N122" s="39" t="s">
        <v>1789</v>
      </c>
      <c r="O122" s="39" t="s">
        <v>1842</v>
      </c>
      <c r="P122" s="39"/>
      <c r="Q122" s="39">
        <v>1</v>
      </c>
      <c r="R122" s="242">
        <f>12545.79+34408.44+10000</f>
        <v>56954.23</v>
      </c>
      <c r="S122" s="242">
        <f>12545.79+34408.44+10000</f>
        <v>56954.23</v>
      </c>
      <c r="T122" s="277">
        <v>1</v>
      </c>
      <c r="U122" s="277">
        <v>1</v>
      </c>
      <c r="V122" s="65" t="s">
        <v>269</v>
      </c>
      <c r="W122" s="243">
        <v>28</v>
      </c>
      <c r="X122" s="243">
        <v>28</v>
      </c>
      <c r="Y122" s="243">
        <v>19</v>
      </c>
      <c r="Z122" s="243">
        <v>44</v>
      </c>
      <c r="AA122" s="39">
        <v>21</v>
      </c>
      <c r="AB122" s="280" t="s">
        <v>1843</v>
      </c>
      <c r="AC122" s="279"/>
      <c r="AD122" s="39">
        <v>0</v>
      </c>
      <c r="AE122" s="241">
        <v>0</v>
      </c>
      <c r="AF122" s="241">
        <v>0</v>
      </c>
      <c r="AG122" s="246"/>
    </row>
    <row r="123" spans="1:33" ht="56.25" x14ac:dyDescent="0.2">
      <c r="A123" s="149">
        <v>120</v>
      </c>
      <c r="B123" s="241" t="s">
        <v>1065</v>
      </c>
      <c r="C123" s="39">
        <v>5</v>
      </c>
      <c r="D123" s="328" t="s">
        <v>133</v>
      </c>
      <c r="E123" s="39" t="s">
        <v>1840</v>
      </c>
      <c r="F123" s="39" t="s">
        <v>1253</v>
      </c>
      <c r="G123" s="130">
        <v>21001570</v>
      </c>
      <c r="H123" s="130" t="s">
        <v>1255</v>
      </c>
      <c r="I123" s="130" t="s">
        <v>1256</v>
      </c>
      <c r="J123" s="39" t="s">
        <v>1819</v>
      </c>
      <c r="K123" s="39" t="s">
        <v>1820</v>
      </c>
      <c r="L123" s="148" t="s">
        <v>1821</v>
      </c>
      <c r="M123" s="39"/>
      <c r="N123" s="39" t="s">
        <v>1260</v>
      </c>
      <c r="O123" s="39" t="s">
        <v>1842</v>
      </c>
      <c r="P123" s="39"/>
      <c r="Q123" s="39">
        <v>1</v>
      </c>
      <c r="R123" s="242">
        <f>22993.03+21589.97+10000</f>
        <v>54583</v>
      </c>
      <c r="S123" s="242">
        <f>22993.03+21589.97+10000</f>
        <v>54583</v>
      </c>
      <c r="T123" s="277">
        <v>1</v>
      </c>
      <c r="U123" s="277">
        <v>1</v>
      </c>
      <c r="V123" s="65" t="s">
        <v>269</v>
      </c>
      <c r="W123" s="243">
        <v>28</v>
      </c>
      <c r="X123" s="243">
        <v>28</v>
      </c>
      <c r="Y123" s="243">
        <v>19</v>
      </c>
      <c r="Z123" s="243">
        <v>44</v>
      </c>
      <c r="AA123" s="39">
        <v>21</v>
      </c>
      <c r="AB123" s="280" t="s">
        <v>1844</v>
      </c>
      <c r="AC123" s="279"/>
      <c r="AD123" s="39">
        <v>0</v>
      </c>
      <c r="AE123" s="241">
        <v>0</v>
      </c>
      <c r="AF123" s="241">
        <v>0</v>
      </c>
      <c r="AG123" s="246"/>
    </row>
    <row r="124" spans="1:33" ht="51" x14ac:dyDescent="0.2">
      <c r="A124" s="149">
        <v>121</v>
      </c>
      <c r="B124" s="241" t="s">
        <v>1065</v>
      </c>
      <c r="C124" s="39">
        <v>5</v>
      </c>
      <c r="D124" s="328" t="s">
        <v>133</v>
      </c>
      <c r="E124" s="39" t="s">
        <v>1840</v>
      </c>
      <c r="F124" s="39" t="s">
        <v>1845</v>
      </c>
      <c r="G124" s="130">
        <v>21000840</v>
      </c>
      <c r="H124" s="130" t="s">
        <v>1846</v>
      </c>
      <c r="I124" s="130" t="s">
        <v>1847</v>
      </c>
      <c r="J124" s="39" t="s">
        <v>1848</v>
      </c>
      <c r="K124" s="39" t="s">
        <v>1849</v>
      </c>
      <c r="L124" s="148"/>
      <c r="M124" s="39"/>
      <c r="N124" s="39" t="s">
        <v>1850</v>
      </c>
      <c r="O124" s="39" t="s">
        <v>1842</v>
      </c>
      <c r="P124" s="39"/>
      <c r="Q124" s="39">
        <v>1</v>
      </c>
      <c r="R124" s="242">
        <f>20139.29+28458.19+10000</f>
        <v>58597.479999999996</v>
      </c>
      <c r="S124" s="242">
        <f>20139.29+28458.19+10000</f>
        <v>58597.479999999996</v>
      </c>
      <c r="T124" s="277">
        <v>1</v>
      </c>
      <c r="U124" s="277">
        <v>1</v>
      </c>
      <c r="V124" s="65" t="s">
        <v>269</v>
      </c>
      <c r="W124" s="243">
        <v>28</v>
      </c>
      <c r="X124" s="243">
        <v>28</v>
      </c>
      <c r="Y124" s="243">
        <v>19</v>
      </c>
      <c r="Z124" s="243">
        <v>44</v>
      </c>
      <c r="AA124" s="39">
        <v>21</v>
      </c>
      <c r="AB124" s="280" t="s">
        <v>1851</v>
      </c>
      <c r="AC124" s="279"/>
      <c r="AD124" s="39">
        <v>0</v>
      </c>
      <c r="AE124" s="241">
        <v>0</v>
      </c>
      <c r="AF124" s="241">
        <v>0</v>
      </c>
      <c r="AG124" s="246"/>
    </row>
    <row r="125" spans="1:33" ht="56.25" x14ac:dyDescent="0.2">
      <c r="A125" s="149">
        <v>122</v>
      </c>
      <c r="B125" s="241" t="s">
        <v>1065</v>
      </c>
      <c r="C125" s="39">
        <v>5</v>
      </c>
      <c r="D125" s="328" t="s">
        <v>133</v>
      </c>
      <c r="E125" s="39" t="s">
        <v>1840</v>
      </c>
      <c r="F125" s="39" t="s">
        <v>1275</v>
      </c>
      <c r="G125" s="130">
        <v>21000872</v>
      </c>
      <c r="H125" s="130" t="s">
        <v>1276</v>
      </c>
      <c r="I125" s="130" t="s">
        <v>1277</v>
      </c>
      <c r="J125" s="39" t="s">
        <v>1852</v>
      </c>
      <c r="K125" s="39" t="s">
        <v>1853</v>
      </c>
      <c r="L125" s="148" t="s">
        <v>1854</v>
      </c>
      <c r="M125" s="39"/>
      <c r="N125" s="39" t="s">
        <v>1281</v>
      </c>
      <c r="O125" s="39" t="s">
        <v>1842</v>
      </c>
      <c r="P125" s="39"/>
      <c r="Q125" s="39">
        <v>1</v>
      </c>
      <c r="R125" s="242">
        <f>4174.24+55091.08+10000</f>
        <v>69265.320000000007</v>
      </c>
      <c r="S125" s="242">
        <f>4174.24+55091.08+10000</f>
        <v>69265.320000000007</v>
      </c>
      <c r="T125" s="277">
        <v>1</v>
      </c>
      <c r="U125" s="277">
        <v>1</v>
      </c>
      <c r="V125" s="65" t="s">
        <v>269</v>
      </c>
      <c r="W125" s="243">
        <v>28</v>
      </c>
      <c r="X125" s="243">
        <v>28</v>
      </c>
      <c r="Y125" s="243">
        <v>19</v>
      </c>
      <c r="Z125" s="243">
        <v>44</v>
      </c>
      <c r="AA125" s="39">
        <v>21</v>
      </c>
      <c r="AB125" s="280" t="s">
        <v>1855</v>
      </c>
      <c r="AC125" s="279"/>
      <c r="AD125" s="39">
        <v>0</v>
      </c>
      <c r="AE125" s="241">
        <v>0</v>
      </c>
      <c r="AF125" s="241">
        <v>0</v>
      </c>
      <c r="AG125" s="246"/>
    </row>
    <row r="126" spans="1:33" ht="56.25" x14ac:dyDescent="0.2">
      <c r="A126" s="149">
        <v>123</v>
      </c>
      <c r="B126" s="241" t="s">
        <v>1065</v>
      </c>
      <c r="C126" s="39">
        <v>5</v>
      </c>
      <c r="D126" s="328" t="s">
        <v>133</v>
      </c>
      <c r="E126" s="39" t="s">
        <v>1840</v>
      </c>
      <c r="F126" s="39" t="s">
        <v>1856</v>
      </c>
      <c r="G126" s="130" t="s">
        <v>1857</v>
      </c>
      <c r="H126" s="130" t="s">
        <v>1858</v>
      </c>
      <c r="I126" s="130" t="s">
        <v>1859</v>
      </c>
      <c r="J126" s="39" t="s">
        <v>1860</v>
      </c>
      <c r="K126" s="39"/>
      <c r="L126" s="148"/>
      <c r="M126" s="39"/>
      <c r="N126" s="39" t="s">
        <v>1861</v>
      </c>
      <c r="O126" s="39" t="s">
        <v>1842</v>
      </c>
      <c r="P126" s="39"/>
      <c r="Q126" s="39">
        <v>1</v>
      </c>
      <c r="R126" s="242">
        <f>10269.29+35335.75+10000</f>
        <v>55605.04</v>
      </c>
      <c r="S126" s="242">
        <f>10269.29+35335.75+10000</f>
        <v>55605.04</v>
      </c>
      <c r="T126" s="277">
        <v>1</v>
      </c>
      <c r="U126" s="277">
        <v>1</v>
      </c>
      <c r="V126" s="65" t="s">
        <v>269</v>
      </c>
      <c r="W126" s="243">
        <v>28</v>
      </c>
      <c r="X126" s="243">
        <v>28</v>
      </c>
      <c r="Y126" s="243">
        <v>19</v>
      </c>
      <c r="Z126" s="243">
        <v>44</v>
      </c>
      <c r="AA126" s="39">
        <v>21</v>
      </c>
      <c r="AB126" s="280" t="s">
        <v>1862</v>
      </c>
      <c r="AC126" s="279"/>
      <c r="AD126" s="39">
        <v>0</v>
      </c>
      <c r="AE126" s="241">
        <v>0</v>
      </c>
      <c r="AF126" s="241">
        <v>0</v>
      </c>
      <c r="AG126" s="246"/>
    </row>
    <row r="127" spans="1:33" ht="56.25" x14ac:dyDescent="0.2">
      <c r="A127" s="149">
        <v>124</v>
      </c>
      <c r="B127" s="241" t="s">
        <v>1065</v>
      </c>
      <c r="C127" s="39">
        <v>5</v>
      </c>
      <c r="D127" s="328" t="s">
        <v>133</v>
      </c>
      <c r="E127" s="39" t="s">
        <v>1840</v>
      </c>
      <c r="F127" s="39" t="s">
        <v>1863</v>
      </c>
      <c r="G127" s="130">
        <v>21001281</v>
      </c>
      <c r="H127" s="130" t="s">
        <v>1864</v>
      </c>
      <c r="I127" s="130" t="s">
        <v>1865</v>
      </c>
      <c r="J127" s="39" t="s">
        <v>1866</v>
      </c>
      <c r="K127" s="39"/>
      <c r="L127" s="148"/>
      <c r="M127" s="39"/>
      <c r="N127" s="39" t="s">
        <v>1867</v>
      </c>
      <c r="O127" s="39" t="s">
        <v>1842</v>
      </c>
      <c r="P127" s="39"/>
      <c r="Q127" s="39">
        <v>1</v>
      </c>
      <c r="R127" s="242">
        <f>14581.81+32522.4+10000</f>
        <v>57104.21</v>
      </c>
      <c r="S127" s="242">
        <f>14581.81+32522.4+10000</f>
        <v>57104.21</v>
      </c>
      <c r="T127" s="277">
        <v>1</v>
      </c>
      <c r="U127" s="277">
        <v>1</v>
      </c>
      <c r="V127" s="65" t="s">
        <v>269</v>
      </c>
      <c r="W127" s="243">
        <v>28</v>
      </c>
      <c r="X127" s="243">
        <v>28</v>
      </c>
      <c r="Y127" s="243">
        <v>19</v>
      </c>
      <c r="Z127" s="243">
        <v>44</v>
      </c>
      <c r="AA127" s="39">
        <v>21</v>
      </c>
      <c r="AB127" s="280" t="s">
        <v>1868</v>
      </c>
      <c r="AC127" s="279"/>
      <c r="AD127" s="39">
        <v>0</v>
      </c>
      <c r="AE127" s="241">
        <v>0</v>
      </c>
      <c r="AF127" s="241">
        <v>0</v>
      </c>
      <c r="AG127" s="246"/>
    </row>
    <row r="128" spans="1:33" ht="51" x14ac:dyDescent="0.2">
      <c r="A128" s="149">
        <v>125</v>
      </c>
      <c r="B128" s="241" t="s">
        <v>1065</v>
      </c>
      <c r="C128" s="39">
        <v>5</v>
      </c>
      <c r="D128" s="328" t="s">
        <v>133</v>
      </c>
      <c r="E128" s="39" t="s">
        <v>1840</v>
      </c>
      <c r="F128" s="39" t="s">
        <v>1869</v>
      </c>
      <c r="G128" s="130">
        <v>21000999</v>
      </c>
      <c r="H128" s="130">
        <v>18979657446</v>
      </c>
      <c r="I128" s="130" t="s">
        <v>1870</v>
      </c>
      <c r="J128" s="39" t="s">
        <v>1871</v>
      </c>
      <c r="K128" s="39" t="s">
        <v>1872</v>
      </c>
      <c r="L128" s="148" t="s">
        <v>1873</v>
      </c>
      <c r="M128" s="39"/>
      <c r="N128" s="39" t="s">
        <v>1874</v>
      </c>
      <c r="O128" s="39" t="s">
        <v>1842</v>
      </c>
      <c r="P128" s="39"/>
      <c r="Q128" s="39">
        <v>1</v>
      </c>
      <c r="R128" s="242">
        <f>15290.29+32545.4+10000</f>
        <v>57835.69</v>
      </c>
      <c r="S128" s="242">
        <f>15290.29+32545.4+10000</f>
        <v>57835.69</v>
      </c>
      <c r="T128" s="277">
        <v>1</v>
      </c>
      <c r="U128" s="277">
        <v>1</v>
      </c>
      <c r="V128" s="65" t="s">
        <v>269</v>
      </c>
      <c r="W128" s="243">
        <v>28</v>
      </c>
      <c r="X128" s="243">
        <v>28</v>
      </c>
      <c r="Y128" s="243">
        <v>19</v>
      </c>
      <c r="Z128" s="243">
        <v>44</v>
      </c>
      <c r="AA128" s="39">
        <v>21</v>
      </c>
      <c r="AB128" s="280" t="s">
        <v>1875</v>
      </c>
      <c r="AC128" s="279"/>
      <c r="AD128" s="39">
        <v>0</v>
      </c>
      <c r="AE128" s="241">
        <v>0</v>
      </c>
      <c r="AF128" s="241">
        <v>0</v>
      </c>
      <c r="AG128" s="246"/>
    </row>
    <row r="129" spans="1:33" ht="38.25" x14ac:dyDescent="0.2">
      <c r="A129" s="149">
        <v>126</v>
      </c>
      <c r="B129" s="241" t="s">
        <v>1065</v>
      </c>
      <c r="C129" s="39">
        <v>5</v>
      </c>
      <c r="D129" s="328" t="s">
        <v>120</v>
      </c>
      <c r="E129" s="39" t="s">
        <v>1522</v>
      </c>
      <c r="F129" s="39" t="s">
        <v>1876</v>
      </c>
      <c r="G129" s="130">
        <v>21000397</v>
      </c>
      <c r="H129" s="130" t="s">
        <v>1877</v>
      </c>
      <c r="I129" s="130" t="s">
        <v>1878</v>
      </c>
      <c r="J129" s="39" t="s">
        <v>1879</v>
      </c>
      <c r="K129" s="39"/>
      <c r="L129" s="148"/>
      <c r="M129" s="39"/>
      <c r="N129" s="39" t="s">
        <v>1867</v>
      </c>
      <c r="O129" s="39" t="s">
        <v>1880</v>
      </c>
      <c r="P129" s="39"/>
      <c r="Q129" s="39">
        <v>1</v>
      </c>
      <c r="R129" s="242">
        <v>90000</v>
      </c>
      <c r="S129" s="242">
        <v>90000</v>
      </c>
      <c r="T129" s="277">
        <v>1</v>
      </c>
      <c r="U129" s="277">
        <v>1</v>
      </c>
      <c r="V129" s="65" t="s">
        <v>269</v>
      </c>
      <c r="W129" s="243">
        <v>28</v>
      </c>
      <c r="X129" s="243">
        <v>28</v>
      </c>
      <c r="Y129" s="243">
        <v>19</v>
      </c>
      <c r="Z129" s="243">
        <v>24</v>
      </c>
      <c r="AA129" s="39">
        <v>21</v>
      </c>
      <c r="AB129" s="280" t="s">
        <v>1880</v>
      </c>
      <c r="AC129" s="279"/>
      <c r="AD129" s="39">
        <v>0</v>
      </c>
      <c r="AE129" s="241">
        <v>0</v>
      </c>
      <c r="AF129" s="241">
        <v>0</v>
      </c>
      <c r="AG129" s="246"/>
    </row>
    <row r="130" spans="1:33" ht="51" x14ac:dyDescent="0.2">
      <c r="A130" s="149">
        <v>127</v>
      </c>
      <c r="B130" s="241" t="s">
        <v>1065</v>
      </c>
      <c r="C130" s="39">
        <v>5</v>
      </c>
      <c r="D130" s="241" t="s">
        <v>135</v>
      </c>
      <c r="E130" s="241" t="s">
        <v>1881</v>
      </c>
      <c r="F130" s="241" t="s">
        <v>1882</v>
      </c>
      <c r="G130" s="281" t="s">
        <v>1883</v>
      </c>
      <c r="H130" s="281" t="s">
        <v>1884</v>
      </c>
      <c r="I130" s="281" t="s">
        <v>1885</v>
      </c>
      <c r="J130" s="241" t="s">
        <v>1886</v>
      </c>
      <c r="K130" s="241"/>
      <c r="L130" s="282"/>
      <c r="M130" s="282" t="s">
        <v>1887</v>
      </c>
      <c r="N130" s="241" t="s">
        <v>1888</v>
      </c>
      <c r="O130" s="241" t="s">
        <v>1889</v>
      </c>
      <c r="P130" s="241" t="s">
        <v>1890</v>
      </c>
      <c r="Q130" s="241">
        <v>1</v>
      </c>
      <c r="R130" s="283">
        <v>10000</v>
      </c>
      <c r="S130" s="283">
        <v>10000</v>
      </c>
      <c r="T130" s="277">
        <v>1</v>
      </c>
      <c r="U130" s="277">
        <v>1</v>
      </c>
      <c r="V130" s="284" t="s">
        <v>836</v>
      </c>
      <c r="W130" s="277">
        <v>99</v>
      </c>
      <c r="X130" s="277">
        <v>19</v>
      </c>
      <c r="Y130" s="277">
        <v>44</v>
      </c>
      <c r="Z130" s="277">
        <v>44</v>
      </c>
      <c r="AA130" s="277">
        <v>21</v>
      </c>
      <c r="AB130" s="285" t="s">
        <v>1891</v>
      </c>
      <c r="AC130" s="241"/>
      <c r="AD130" s="241">
        <v>22</v>
      </c>
      <c r="AE130" s="241">
        <v>0</v>
      </c>
      <c r="AF130" s="286">
        <v>0</v>
      </c>
      <c r="AG130" s="287"/>
    </row>
    <row r="131" spans="1:33" ht="51" x14ac:dyDescent="0.2">
      <c r="A131" s="149">
        <v>128</v>
      </c>
      <c r="B131" s="241" t="s">
        <v>1065</v>
      </c>
      <c r="C131" s="39">
        <v>5</v>
      </c>
      <c r="D131" s="241" t="s">
        <v>135</v>
      </c>
      <c r="E131" s="241" t="s">
        <v>1881</v>
      </c>
      <c r="F131" s="241" t="s">
        <v>1892</v>
      </c>
      <c r="G131" s="281" t="s">
        <v>1893</v>
      </c>
      <c r="H131" s="281" t="s">
        <v>1894</v>
      </c>
      <c r="I131" s="281" t="s">
        <v>1895</v>
      </c>
      <c r="J131" s="241" t="s">
        <v>1896</v>
      </c>
      <c r="K131" s="241"/>
      <c r="L131" s="241"/>
      <c r="M131" s="282" t="s">
        <v>1897</v>
      </c>
      <c r="N131" s="241" t="s">
        <v>1898</v>
      </c>
      <c r="O131" s="241" t="s">
        <v>1899</v>
      </c>
      <c r="P131" s="241" t="s">
        <v>1900</v>
      </c>
      <c r="Q131" s="241">
        <v>1</v>
      </c>
      <c r="R131" s="283">
        <v>10000</v>
      </c>
      <c r="S131" s="283">
        <v>10000</v>
      </c>
      <c r="T131" s="277">
        <v>1</v>
      </c>
      <c r="U131" s="277">
        <v>1</v>
      </c>
      <c r="V131" s="284" t="s">
        <v>836</v>
      </c>
      <c r="W131" s="277">
        <v>25</v>
      </c>
      <c r="X131" s="277">
        <v>19</v>
      </c>
      <c r="Y131" s="277">
        <v>44</v>
      </c>
      <c r="Z131" s="277">
        <v>44</v>
      </c>
      <c r="AA131" s="277">
        <v>21</v>
      </c>
      <c r="AB131" s="285" t="s">
        <v>1901</v>
      </c>
      <c r="AC131" s="241"/>
      <c r="AD131" s="241">
        <v>180</v>
      </c>
      <c r="AE131" s="241">
        <v>0</v>
      </c>
      <c r="AF131" s="286">
        <v>0</v>
      </c>
      <c r="AG131" s="287"/>
    </row>
    <row r="132" spans="1:33" ht="51" x14ac:dyDescent="0.2">
      <c r="A132" s="149">
        <v>129</v>
      </c>
      <c r="B132" s="241" t="s">
        <v>1065</v>
      </c>
      <c r="C132" s="39">
        <v>5</v>
      </c>
      <c r="D132" s="241" t="s">
        <v>135</v>
      </c>
      <c r="E132" s="241" t="s">
        <v>1881</v>
      </c>
      <c r="F132" s="241" t="s">
        <v>1902</v>
      </c>
      <c r="G132" s="281" t="s">
        <v>1092</v>
      </c>
      <c r="H132" s="281" t="s">
        <v>1093</v>
      </c>
      <c r="I132" s="281" t="s">
        <v>1094</v>
      </c>
      <c r="J132" s="241" t="s">
        <v>1903</v>
      </c>
      <c r="K132" s="241"/>
      <c r="L132" s="241"/>
      <c r="M132" s="282" t="s">
        <v>1904</v>
      </c>
      <c r="N132" s="241" t="s">
        <v>1905</v>
      </c>
      <c r="O132" s="241" t="s">
        <v>1906</v>
      </c>
      <c r="P132" s="241" t="s">
        <v>1905</v>
      </c>
      <c r="Q132" s="241">
        <v>1</v>
      </c>
      <c r="R132" s="283">
        <v>10000</v>
      </c>
      <c r="S132" s="283">
        <v>10000</v>
      </c>
      <c r="T132" s="277">
        <v>1</v>
      </c>
      <c r="U132" s="277">
        <v>1</v>
      </c>
      <c r="V132" s="284" t="s">
        <v>836</v>
      </c>
      <c r="W132" s="277">
        <v>99</v>
      </c>
      <c r="X132" s="277">
        <v>19</v>
      </c>
      <c r="Y132" s="277">
        <v>44</v>
      </c>
      <c r="Z132" s="277">
        <v>44</v>
      </c>
      <c r="AA132" s="277">
        <v>21</v>
      </c>
      <c r="AB132" s="285" t="s">
        <v>1907</v>
      </c>
      <c r="AC132" s="241"/>
      <c r="AD132" s="241">
        <v>1</v>
      </c>
      <c r="AE132" s="241">
        <v>4</v>
      </c>
      <c r="AF132" s="286">
        <v>3</v>
      </c>
      <c r="AG132" s="287"/>
    </row>
    <row r="133" spans="1:33" ht="51" x14ac:dyDescent="0.2">
      <c r="A133" s="149">
        <v>130</v>
      </c>
      <c r="B133" s="241" t="s">
        <v>1065</v>
      </c>
      <c r="C133" s="39">
        <v>5</v>
      </c>
      <c r="D133" s="241" t="s">
        <v>135</v>
      </c>
      <c r="E133" s="241" t="s">
        <v>1881</v>
      </c>
      <c r="F133" s="241" t="s">
        <v>1908</v>
      </c>
      <c r="G133" s="537">
        <v>21008388</v>
      </c>
      <c r="H133" s="281" t="s">
        <v>1909</v>
      </c>
      <c r="I133" s="281" t="s">
        <v>1910</v>
      </c>
      <c r="J133" s="241" t="s">
        <v>1911</v>
      </c>
      <c r="K133" s="241"/>
      <c r="L133" s="241"/>
      <c r="M133" s="282" t="s">
        <v>1912</v>
      </c>
      <c r="N133" s="241" t="s">
        <v>1913</v>
      </c>
      <c r="O133" s="241" t="s">
        <v>1914</v>
      </c>
      <c r="P133" s="241" t="s">
        <v>1913</v>
      </c>
      <c r="Q133" s="241">
        <v>1</v>
      </c>
      <c r="R133" s="283">
        <v>10000</v>
      </c>
      <c r="S133" s="283">
        <v>10000</v>
      </c>
      <c r="T133" s="277">
        <v>1</v>
      </c>
      <c r="U133" s="277">
        <v>1</v>
      </c>
      <c r="V133" s="284" t="s">
        <v>836</v>
      </c>
      <c r="W133" s="277">
        <v>99</v>
      </c>
      <c r="X133" s="277">
        <v>19</v>
      </c>
      <c r="Y133" s="277">
        <v>44</v>
      </c>
      <c r="Z133" s="277">
        <v>44</v>
      </c>
      <c r="AA133" s="277">
        <v>21</v>
      </c>
      <c r="AB133" s="285" t="s">
        <v>1915</v>
      </c>
      <c r="AC133" s="241"/>
      <c r="AD133" s="241">
        <v>70</v>
      </c>
      <c r="AE133" s="241">
        <v>0</v>
      </c>
      <c r="AF133" s="286">
        <v>1</v>
      </c>
      <c r="AG133" s="286"/>
    </row>
    <row r="134" spans="1:33" ht="51" x14ac:dyDescent="0.2">
      <c r="A134" s="149">
        <v>131</v>
      </c>
      <c r="B134" s="241" t="s">
        <v>1065</v>
      </c>
      <c r="C134" s="39">
        <v>5</v>
      </c>
      <c r="D134" s="241" t="s">
        <v>135</v>
      </c>
      <c r="E134" s="241" t="s">
        <v>1881</v>
      </c>
      <c r="F134" s="241" t="s">
        <v>1295</v>
      </c>
      <c r="G134" s="281" t="s">
        <v>1916</v>
      </c>
      <c r="H134" s="281" t="s">
        <v>1296</v>
      </c>
      <c r="I134" s="281" t="s">
        <v>1297</v>
      </c>
      <c r="J134" s="241" t="s">
        <v>1917</v>
      </c>
      <c r="K134" s="241"/>
      <c r="L134" s="241"/>
      <c r="M134" s="282" t="s">
        <v>1300</v>
      </c>
      <c r="N134" s="241" t="s">
        <v>1918</v>
      </c>
      <c r="O134" s="241" t="s">
        <v>1919</v>
      </c>
      <c r="P134" s="241" t="s">
        <v>1920</v>
      </c>
      <c r="Q134" s="241">
        <v>1</v>
      </c>
      <c r="R134" s="283">
        <v>10000</v>
      </c>
      <c r="S134" s="283">
        <v>10000</v>
      </c>
      <c r="T134" s="277">
        <v>1</v>
      </c>
      <c r="U134" s="277">
        <v>1</v>
      </c>
      <c r="V134" s="284" t="s">
        <v>836</v>
      </c>
      <c r="W134" s="277">
        <v>8</v>
      </c>
      <c r="X134" s="277">
        <v>19</v>
      </c>
      <c r="Y134" s="277">
        <v>44</v>
      </c>
      <c r="Z134" s="277">
        <v>44</v>
      </c>
      <c r="AA134" s="277">
        <v>21</v>
      </c>
      <c r="AB134" s="285" t="s">
        <v>1921</v>
      </c>
      <c r="AC134" s="241"/>
      <c r="AD134" s="241">
        <v>1</v>
      </c>
      <c r="AE134" s="241">
        <v>4</v>
      </c>
      <c r="AF134" s="286">
        <v>1</v>
      </c>
      <c r="AG134" s="286"/>
    </row>
    <row r="135" spans="1:33" ht="51" x14ac:dyDescent="0.2">
      <c r="A135" s="149">
        <v>132</v>
      </c>
      <c r="B135" s="241" t="s">
        <v>1065</v>
      </c>
      <c r="C135" s="39">
        <v>5</v>
      </c>
      <c r="D135" s="241" t="s">
        <v>135</v>
      </c>
      <c r="E135" s="241" t="s">
        <v>1881</v>
      </c>
      <c r="F135" s="241" t="s">
        <v>1922</v>
      </c>
      <c r="G135" s="281" t="s">
        <v>1923</v>
      </c>
      <c r="H135" s="281" t="s">
        <v>1228</v>
      </c>
      <c r="I135" s="281" t="s">
        <v>1229</v>
      </c>
      <c r="J135" s="241" t="s">
        <v>1924</v>
      </c>
      <c r="K135" s="241"/>
      <c r="L135" s="241"/>
      <c r="M135" s="282" t="s">
        <v>1925</v>
      </c>
      <c r="N135" s="241" t="s">
        <v>1926</v>
      </c>
      <c r="O135" s="241" t="s">
        <v>1927</v>
      </c>
      <c r="P135" s="241" t="s">
        <v>1928</v>
      </c>
      <c r="Q135" s="241">
        <v>1</v>
      </c>
      <c r="R135" s="283">
        <v>10000</v>
      </c>
      <c r="S135" s="283">
        <v>10000</v>
      </c>
      <c r="T135" s="277">
        <v>1</v>
      </c>
      <c r="U135" s="277">
        <v>1</v>
      </c>
      <c r="V135" s="284" t="s">
        <v>836</v>
      </c>
      <c r="W135" s="277">
        <v>99</v>
      </c>
      <c r="X135" s="277">
        <v>19</v>
      </c>
      <c r="Y135" s="277">
        <v>44</v>
      </c>
      <c r="Z135" s="277">
        <v>44</v>
      </c>
      <c r="AA135" s="277">
        <v>21</v>
      </c>
      <c r="AB135" s="285" t="s">
        <v>1929</v>
      </c>
      <c r="AC135" s="241"/>
      <c r="AD135" s="241">
        <v>25</v>
      </c>
      <c r="AE135" s="241">
        <v>0</v>
      </c>
      <c r="AF135" s="286">
        <v>0</v>
      </c>
      <c r="AG135" s="286"/>
    </row>
    <row r="136" spans="1:33" ht="51" x14ac:dyDescent="0.2">
      <c r="A136" s="149">
        <v>133</v>
      </c>
      <c r="B136" s="241" t="s">
        <v>1065</v>
      </c>
      <c r="C136" s="39">
        <v>5</v>
      </c>
      <c r="D136" s="241" t="s">
        <v>135</v>
      </c>
      <c r="E136" s="241" t="s">
        <v>1881</v>
      </c>
      <c r="F136" s="241" t="s">
        <v>1930</v>
      </c>
      <c r="G136" s="281" t="s">
        <v>1931</v>
      </c>
      <c r="H136" s="281" t="s">
        <v>1932</v>
      </c>
      <c r="I136" s="281" t="s">
        <v>1933</v>
      </c>
      <c r="J136" s="241" t="s">
        <v>1934</v>
      </c>
      <c r="K136" s="241"/>
      <c r="L136" s="241"/>
      <c r="M136" s="282" t="s">
        <v>1935</v>
      </c>
      <c r="N136" s="241" t="s">
        <v>1936</v>
      </c>
      <c r="O136" s="241" t="s">
        <v>1937</v>
      </c>
      <c r="P136" s="241" t="s">
        <v>1936</v>
      </c>
      <c r="Q136" s="241">
        <v>1</v>
      </c>
      <c r="R136" s="283">
        <v>10000</v>
      </c>
      <c r="S136" s="283">
        <v>10000</v>
      </c>
      <c r="T136" s="277">
        <v>1</v>
      </c>
      <c r="U136" s="277">
        <v>1</v>
      </c>
      <c r="V136" s="284" t="s">
        <v>836</v>
      </c>
      <c r="W136" s="277">
        <v>8</v>
      </c>
      <c r="X136" s="277">
        <v>19</v>
      </c>
      <c r="Y136" s="277">
        <v>44</v>
      </c>
      <c r="Z136" s="277">
        <v>44</v>
      </c>
      <c r="AA136" s="277">
        <v>21</v>
      </c>
      <c r="AB136" s="285" t="s">
        <v>1938</v>
      </c>
      <c r="AC136" s="241"/>
      <c r="AD136" s="241">
        <v>10</v>
      </c>
      <c r="AE136" s="241">
        <v>4</v>
      </c>
      <c r="AF136" s="286">
        <v>1</v>
      </c>
      <c r="AG136" s="286"/>
    </row>
    <row r="137" spans="1:33" ht="51" x14ac:dyDescent="0.2">
      <c r="A137" s="149">
        <v>134</v>
      </c>
      <c r="B137" s="241" t="s">
        <v>1065</v>
      </c>
      <c r="C137" s="39">
        <v>5</v>
      </c>
      <c r="D137" s="241" t="s">
        <v>135</v>
      </c>
      <c r="E137" s="241" t="s">
        <v>1881</v>
      </c>
      <c r="F137" s="241" t="s">
        <v>1306</v>
      </c>
      <c r="G137" s="281">
        <v>21005984</v>
      </c>
      <c r="H137" s="281" t="s">
        <v>1308</v>
      </c>
      <c r="I137" s="281" t="s">
        <v>1309</v>
      </c>
      <c r="J137" s="241" t="s">
        <v>1939</v>
      </c>
      <c r="K137" s="241"/>
      <c r="L137" s="241"/>
      <c r="M137" s="282" t="s">
        <v>1313</v>
      </c>
      <c r="N137" s="241" t="s">
        <v>1940</v>
      </c>
      <c r="O137" s="241" t="s">
        <v>1941</v>
      </c>
      <c r="P137" s="241" t="s">
        <v>1942</v>
      </c>
      <c r="Q137" s="241">
        <v>1</v>
      </c>
      <c r="R137" s="283">
        <v>10000</v>
      </c>
      <c r="S137" s="283">
        <v>10000</v>
      </c>
      <c r="T137" s="277">
        <v>1</v>
      </c>
      <c r="U137" s="277">
        <v>1</v>
      </c>
      <c r="V137" s="284" t="s">
        <v>836</v>
      </c>
      <c r="W137" s="277">
        <v>8</v>
      </c>
      <c r="X137" s="277">
        <v>19</v>
      </c>
      <c r="Y137" s="277">
        <v>44</v>
      </c>
      <c r="Z137" s="277">
        <v>44</v>
      </c>
      <c r="AA137" s="277">
        <v>21</v>
      </c>
      <c r="AB137" s="285" t="s">
        <v>1943</v>
      </c>
      <c r="AC137" s="241"/>
      <c r="AD137" s="241">
        <v>6</v>
      </c>
      <c r="AE137" s="241">
        <v>0</v>
      </c>
      <c r="AF137" s="286">
        <v>2</v>
      </c>
      <c r="AG137" s="286"/>
    </row>
    <row r="138" spans="1:33" ht="51" x14ac:dyDescent="0.2">
      <c r="A138" s="149">
        <v>135</v>
      </c>
      <c r="B138" s="241" t="s">
        <v>1065</v>
      </c>
      <c r="C138" s="39">
        <v>5</v>
      </c>
      <c r="D138" s="241" t="s">
        <v>135</v>
      </c>
      <c r="E138" s="241" t="s">
        <v>1881</v>
      </c>
      <c r="F138" s="241" t="s">
        <v>1944</v>
      </c>
      <c r="G138" s="281">
        <v>21003281</v>
      </c>
      <c r="H138" s="281" t="s">
        <v>1945</v>
      </c>
      <c r="I138" s="281" t="s">
        <v>1946</v>
      </c>
      <c r="J138" s="241" t="s">
        <v>1947</v>
      </c>
      <c r="K138" s="241"/>
      <c r="L138" s="241"/>
      <c r="M138" s="241"/>
      <c r="N138" s="241" t="s">
        <v>1948</v>
      </c>
      <c r="O138" s="241" t="s">
        <v>1949</v>
      </c>
      <c r="P138" s="241" t="s">
        <v>1950</v>
      </c>
      <c r="Q138" s="241">
        <v>1</v>
      </c>
      <c r="R138" s="283">
        <v>10000</v>
      </c>
      <c r="S138" s="283">
        <v>10000</v>
      </c>
      <c r="T138" s="277">
        <v>1</v>
      </c>
      <c r="U138" s="277">
        <v>1</v>
      </c>
      <c r="V138" s="284" t="s">
        <v>836</v>
      </c>
      <c r="W138" s="277">
        <v>8</v>
      </c>
      <c r="X138" s="277">
        <v>19</v>
      </c>
      <c r="Y138" s="277">
        <v>44</v>
      </c>
      <c r="Z138" s="277">
        <v>44</v>
      </c>
      <c r="AA138" s="277">
        <v>21</v>
      </c>
      <c r="AB138" s="285" t="s">
        <v>1951</v>
      </c>
      <c r="AC138" s="241"/>
      <c r="AD138" s="241">
        <v>4</v>
      </c>
      <c r="AE138" s="241">
        <v>1</v>
      </c>
      <c r="AF138" s="286">
        <v>2</v>
      </c>
      <c r="AG138" s="286"/>
    </row>
    <row r="139" spans="1:33" ht="51" x14ac:dyDescent="0.2">
      <c r="A139" s="149">
        <v>136</v>
      </c>
      <c r="B139" s="241" t="s">
        <v>1065</v>
      </c>
      <c r="C139" s="39">
        <v>5</v>
      </c>
      <c r="D139" s="241" t="s">
        <v>135</v>
      </c>
      <c r="E139" s="241" t="s">
        <v>1881</v>
      </c>
      <c r="F139" s="241" t="s">
        <v>1952</v>
      </c>
      <c r="G139" s="281" t="s">
        <v>1953</v>
      </c>
      <c r="H139" s="281" t="s">
        <v>1954</v>
      </c>
      <c r="I139" s="281" t="s">
        <v>1955</v>
      </c>
      <c r="J139" s="241" t="s">
        <v>1956</v>
      </c>
      <c r="K139" s="241"/>
      <c r="L139" s="241"/>
      <c r="M139" s="241"/>
      <c r="N139" s="241" t="s">
        <v>1957</v>
      </c>
      <c r="O139" s="241" t="s">
        <v>1958</v>
      </c>
      <c r="P139" s="241" t="s">
        <v>1957</v>
      </c>
      <c r="Q139" s="241">
        <v>1</v>
      </c>
      <c r="R139" s="283">
        <v>10000</v>
      </c>
      <c r="S139" s="283">
        <v>10000</v>
      </c>
      <c r="T139" s="277">
        <v>1</v>
      </c>
      <c r="U139" s="277">
        <v>1</v>
      </c>
      <c r="V139" s="284" t="s">
        <v>836</v>
      </c>
      <c r="W139" s="277">
        <v>8</v>
      </c>
      <c r="X139" s="277">
        <v>19</v>
      </c>
      <c r="Y139" s="277">
        <v>44</v>
      </c>
      <c r="Z139" s="277">
        <v>44</v>
      </c>
      <c r="AA139" s="277">
        <v>21</v>
      </c>
      <c r="AB139" s="285" t="s">
        <v>1959</v>
      </c>
      <c r="AC139" s="241"/>
      <c r="AD139" s="241">
        <v>2</v>
      </c>
      <c r="AE139" s="241">
        <v>1</v>
      </c>
      <c r="AF139" s="286">
        <v>1</v>
      </c>
      <c r="AG139" s="286"/>
    </row>
    <row r="140" spans="1:33" ht="76.5" x14ac:dyDescent="0.2">
      <c r="A140" s="149">
        <v>137</v>
      </c>
      <c r="B140" s="241" t="s">
        <v>1065</v>
      </c>
      <c r="C140" s="39">
        <v>5</v>
      </c>
      <c r="D140" s="241" t="s">
        <v>135</v>
      </c>
      <c r="E140" s="241" t="s">
        <v>1960</v>
      </c>
      <c r="F140" s="241" t="s">
        <v>1961</v>
      </c>
      <c r="G140" s="281">
        <v>21003396</v>
      </c>
      <c r="H140" s="281" t="s">
        <v>1962</v>
      </c>
      <c r="I140" s="281" t="s">
        <v>1963</v>
      </c>
      <c r="J140" s="241" t="s">
        <v>1964</v>
      </c>
      <c r="K140" s="241"/>
      <c r="L140" s="241"/>
      <c r="M140" s="241"/>
      <c r="N140" s="241" t="s">
        <v>1965</v>
      </c>
      <c r="O140" s="241" t="s">
        <v>1966</v>
      </c>
      <c r="P140" s="241" t="s">
        <v>1967</v>
      </c>
      <c r="Q140" s="241">
        <v>1</v>
      </c>
      <c r="R140" s="283">
        <v>10000</v>
      </c>
      <c r="S140" s="283">
        <v>10000</v>
      </c>
      <c r="T140" s="277">
        <v>1</v>
      </c>
      <c r="U140" s="277">
        <v>1</v>
      </c>
      <c r="V140" s="284" t="s">
        <v>848</v>
      </c>
      <c r="W140" s="277">
        <v>1</v>
      </c>
      <c r="X140" s="277">
        <v>19</v>
      </c>
      <c r="Y140" s="277">
        <v>44</v>
      </c>
      <c r="Z140" s="277">
        <v>44</v>
      </c>
      <c r="AA140" s="277">
        <v>21</v>
      </c>
      <c r="AB140" s="288" t="s">
        <v>1968</v>
      </c>
      <c r="AC140" s="241"/>
      <c r="AD140" s="241">
        <v>4</v>
      </c>
      <c r="AE140" s="241">
        <v>0</v>
      </c>
      <c r="AF140" s="286">
        <v>1</v>
      </c>
      <c r="AG140" s="286"/>
    </row>
    <row r="141" spans="1:33" ht="76.5" x14ac:dyDescent="0.2">
      <c r="A141" s="149">
        <v>138</v>
      </c>
      <c r="B141" s="241" t="s">
        <v>1065</v>
      </c>
      <c r="C141" s="39">
        <v>5</v>
      </c>
      <c r="D141" s="241" t="s">
        <v>135</v>
      </c>
      <c r="E141" s="241" t="s">
        <v>1960</v>
      </c>
      <c r="F141" s="241" t="s">
        <v>1969</v>
      </c>
      <c r="G141" s="281">
        <v>21008907</v>
      </c>
      <c r="H141" s="281" t="s">
        <v>1970</v>
      </c>
      <c r="I141" s="281" t="s">
        <v>1971</v>
      </c>
      <c r="J141" s="241" t="s">
        <v>1972</v>
      </c>
      <c r="K141" s="241"/>
      <c r="L141" s="241"/>
      <c r="M141" s="241"/>
      <c r="N141" s="241" t="s">
        <v>1973</v>
      </c>
      <c r="O141" s="289" t="s">
        <v>1974</v>
      </c>
      <c r="P141" s="241" t="s">
        <v>1973</v>
      </c>
      <c r="Q141" s="241">
        <v>1</v>
      </c>
      <c r="R141" s="283">
        <v>10000</v>
      </c>
      <c r="S141" s="283">
        <v>10000</v>
      </c>
      <c r="T141" s="277">
        <v>1</v>
      </c>
      <c r="U141" s="277">
        <v>1</v>
      </c>
      <c r="V141" s="284" t="s">
        <v>848</v>
      </c>
      <c r="W141" s="277">
        <v>19</v>
      </c>
      <c r="X141" s="277">
        <v>99</v>
      </c>
      <c r="Y141" s="277">
        <v>44</v>
      </c>
      <c r="Z141" s="277">
        <v>44</v>
      </c>
      <c r="AA141" s="277">
        <v>21</v>
      </c>
      <c r="AB141" s="241" t="s">
        <v>1975</v>
      </c>
      <c r="AC141" s="241"/>
      <c r="AD141" s="241">
        <v>3</v>
      </c>
      <c r="AE141" s="241">
        <v>0</v>
      </c>
      <c r="AF141" s="286">
        <v>2</v>
      </c>
      <c r="AG141" s="286"/>
    </row>
    <row r="142" spans="1:33" ht="76.5" x14ac:dyDescent="0.2">
      <c r="A142" s="149">
        <v>139</v>
      </c>
      <c r="B142" s="241" t="s">
        <v>1065</v>
      </c>
      <c r="C142" s="39">
        <v>5</v>
      </c>
      <c r="D142" s="241" t="s">
        <v>135</v>
      </c>
      <c r="E142" s="241" t="s">
        <v>1960</v>
      </c>
      <c r="F142" s="241" t="s">
        <v>1976</v>
      </c>
      <c r="G142" s="281" t="s">
        <v>1977</v>
      </c>
      <c r="H142" s="281" t="s">
        <v>1978</v>
      </c>
      <c r="I142" s="281" t="s">
        <v>1979</v>
      </c>
      <c r="J142" s="241" t="s">
        <v>1980</v>
      </c>
      <c r="K142" s="241"/>
      <c r="L142" s="241"/>
      <c r="M142" s="282" t="s">
        <v>1981</v>
      </c>
      <c r="N142" s="241" t="s">
        <v>1982</v>
      </c>
      <c r="O142" s="241" t="s">
        <v>1983</v>
      </c>
      <c r="P142" s="241" t="s">
        <v>1984</v>
      </c>
      <c r="Q142" s="241">
        <v>1</v>
      </c>
      <c r="R142" s="283">
        <v>10000</v>
      </c>
      <c r="S142" s="283">
        <v>10000</v>
      </c>
      <c r="T142" s="277">
        <v>1</v>
      </c>
      <c r="U142" s="277">
        <v>1</v>
      </c>
      <c r="V142" s="284" t="s">
        <v>848</v>
      </c>
      <c r="W142" s="277">
        <v>99</v>
      </c>
      <c r="X142" s="277">
        <v>19</v>
      </c>
      <c r="Y142" s="277">
        <v>44</v>
      </c>
      <c r="Z142" s="277">
        <v>44</v>
      </c>
      <c r="AA142" s="277">
        <v>21</v>
      </c>
      <c r="AB142" s="285" t="s">
        <v>1985</v>
      </c>
      <c r="AC142" s="241"/>
      <c r="AD142" s="241">
        <v>5</v>
      </c>
      <c r="AE142" s="241">
        <v>16</v>
      </c>
      <c r="AF142" s="286">
        <v>4</v>
      </c>
      <c r="AG142" s="286"/>
    </row>
    <row r="143" spans="1:33" ht="76.5" x14ac:dyDescent="0.2">
      <c r="A143" s="149">
        <v>140</v>
      </c>
      <c r="B143" s="241" t="s">
        <v>1065</v>
      </c>
      <c r="C143" s="39">
        <v>5</v>
      </c>
      <c r="D143" s="241" t="s">
        <v>135</v>
      </c>
      <c r="E143" s="241" t="s">
        <v>1960</v>
      </c>
      <c r="F143" s="241" t="s">
        <v>1295</v>
      </c>
      <c r="G143" s="281" t="s">
        <v>1916</v>
      </c>
      <c r="H143" s="281" t="s">
        <v>1296</v>
      </c>
      <c r="I143" s="281" t="s">
        <v>1297</v>
      </c>
      <c r="J143" s="241" t="s">
        <v>1917</v>
      </c>
      <c r="K143" s="241"/>
      <c r="L143" s="241"/>
      <c r="M143" s="290" t="s">
        <v>1986</v>
      </c>
      <c r="N143" s="289" t="s">
        <v>1918</v>
      </c>
      <c r="O143" s="241" t="s">
        <v>1987</v>
      </c>
      <c r="P143" s="289" t="s">
        <v>1918</v>
      </c>
      <c r="Q143" s="241">
        <v>1</v>
      </c>
      <c r="R143" s="283">
        <v>10000</v>
      </c>
      <c r="S143" s="283">
        <v>10000</v>
      </c>
      <c r="T143" s="277">
        <v>1</v>
      </c>
      <c r="U143" s="277">
        <v>1</v>
      </c>
      <c r="V143" s="284" t="s">
        <v>848</v>
      </c>
      <c r="W143" s="277">
        <v>33</v>
      </c>
      <c r="X143" s="277">
        <v>19</v>
      </c>
      <c r="Y143" s="277">
        <v>44</v>
      </c>
      <c r="Z143" s="277">
        <v>44</v>
      </c>
      <c r="AA143" s="277">
        <v>21</v>
      </c>
      <c r="AB143" s="285" t="s">
        <v>1988</v>
      </c>
      <c r="AC143" s="241"/>
      <c r="AD143" s="241">
        <v>5</v>
      </c>
      <c r="AE143" s="241">
        <v>4</v>
      </c>
      <c r="AF143" s="286">
        <v>1</v>
      </c>
      <c r="AG143" s="286"/>
    </row>
    <row r="144" spans="1:33" ht="76.5" x14ac:dyDescent="0.2">
      <c r="A144" s="149">
        <v>141</v>
      </c>
      <c r="B144" s="241" t="s">
        <v>1065</v>
      </c>
      <c r="C144" s="39">
        <v>5</v>
      </c>
      <c r="D144" s="241" t="s">
        <v>135</v>
      </c>
      <c r="E144" s="241" t="s">
        <v>1960</v>
      </c>
      <c r="F144" s="241" t="s">
        <v>1989</v>
      </c>
      <c r="G144" s="281" t="s">
        <v>1990</v>
      </c>
      <c r="H144" s="281" t="s">
        <v>1991</v>
      </c>
      <c r="I144" s="281" t="s">
        <v>1992</v>
      </c>
      <c r="J144" s="241" t="s">
        <v>1993</v>
      </c>
      <c r="K144" s="241"/>
      <c r="L144" s="241"/>
      <c r="M144" s="282" t="s">
        <v>1994</v>
      </c>
      <c r="N144" s="241" t="s">
        <v>1995</v>
      </c>
      <c r="O144" s="241" t="s">
        <v>1996</v>
      </c>
      <c r="P144" s="241" t="s">
        <v>1997</v>
      </c>
      <c r="Q144" s="241">
        <v>1</v>
      </c>
      <c r="R144" s="283">
        <v>10000</v>
      </c>
      <c r="S144" s="283">
        <v>10000</v>
      </c>
      <c r="T144" s="277">
        <v>1</v>
      </c>
      <c r="U144" s="277">
        <v>1</v>
      </c>
      <c r="V144" s="284" t="s">
        <v>848</v>
      </c>
      <c r="W144" s="277">
        <v>88</v>
      </c>
      <c r="X144" s="277">
        <v>1</v>
      </c>
      <c r="Y144" s="277">
        <v>44</v>
      </c>
      <c r="Z144" s="277">
        <v>44</v>
      </c>
      <c r="AA144" s="277">
        <v>21</v>
      </c>
      <c r="AB144" s="285" t="s">
        <v>1998</v>
      </c>
      <c r="AC144" s="241"/>
      <c r="AD144" s="241">
        <v>20</v>
      </c>
      <c r="AE144" s="241">
        <v>0</v>
      </c>
      <c r="AF144" s="286">
        <v>0</v>
      </c>
      <c r="AG144" s="286"/>
    </row>
    <row r="145" spans="1:33" ht="76.5" x14ac:dyDescent="0.2">
      <c r="A145" s="149">
        <v>142</v>
      </c>
      <c r="B145" s="241" t="s">
        <v>1065</v>
      </c>
      <c r="C145" s="39">
        <v>5</v>
      </c>
      <c r="D145" s="241" t="s">
        <v>135</v>
      </c>
      <c r="E145" s="241" t="s">
        <v>1960</v>
      </c>
      <c r="F145" s="241" t="s">
        <v>1999</v>
      </c>
      <c r="G145" s="281" t="s">
        <v>2000</v>
      </c>
      <c r="H145" s="281" t="s">
        <v>2001</v>
      </c>
      <c r="I145" s="281" t="s">
        <v>2002</v>
      </c>
      <c r="J145" s="241" t="s">
        <v>2003</v>
      </c>
      <c r="K145" s="241"/>
      <c r="L145" s="241"/>
      <c r="M145" s="241"/>
      <c r="N145" s="241" t="s">
        <v>2004</v>
      </c>
      <c r="O145" s="241" t="s">
        <v>2005</v>
      </c>
      <c r="P145" s="241" t="s">
        <v>2004</v>
      </c>
      <c r="Q145" s="241">
        <v>1</v>
      </c>
      <c r="R145" s="283">
        <v>10000</v>
      </c>
      <c r="S145" s="283">
        <v>10000</v>
      </c>
      <c r="T145" s="277">
        <v>1</v>
      </c>
      <c r="U145" s="277">
        <v>1</v>
      </c>
      <c r="V145" s="284" t="s">
        <v>848</v>
      </c>
      <c r="W145" s="277">
        <v>1</v>
      </c>
      <c r="X145" s="277">
        <v>19</v>
      </c>
      <c r="Y145" s="277">
        <v>44</v>
      </c>
      <c r="Z145" s="277">
        <v>44</v>
      </c>
      <c r="AA145" s="277">
        <v>21</v>
      </c>
      <c r="AB145" s="285" t="s">
        <v>2006</v>
      </c>
      <c r="AC145" s="241"/>
      <c r="AD145" s="241">
        <v>9</v>
      </c>
      <c r="AE145" s="241">
        <v>0</v>
      </c>
      <c r="AF145" s="286">
        <v>1</v>
      </c>
      <c r="AG145" s="286"/>
    </row>
    <row r="146" spans="1:33" ht="76.5" x14ac:dyDescent="0.2">
      <c r="A146" s="149">
        <v>143</v>
      </c>
      <c r="B146" s="241" t="s">
        <v>1065</v>
      </c>
      <c r="C146" s="39">
        <v>5</v>
      </c>
      <c r="D146" s="241" t="s">
        <v>135</v>
      </c>
      <c r="E146" s="241" t="s">
        <v>1960</v>
      </c>
      <c r="F146" s="241" t="s">
        <v>2007</v>
      </c>
      <c r="G146" s="281">
        <v>21002836</v>
      </c>
      <c r="H146" s="281" t="s">
        <v>2008</v>
      </c>
      <c r="I146" s="281" t="s">
        <v>2009</v>
      </c>
      <c r="J146" s="241" t="s">
        <v>2010</v>
      </c>
      <c r="K146" s="241"/>
      <c r="L146" s="282"/>
      <c r="M146" s="282" t="s">
        <v>2011</v>
      </c>
      <c r="N146" s="241" t="s">
        <v>2012</v>
      </c>
      <c r="O146" s="241" t="s">
        <v>2013</v>
      </c>
      <c r="P146" s="241" t="s">
        <v>2012</v>
      </c>
      <c r="Q146" s="241">
        <v>1</v>
      </c>
      <c r="R146" s="283">
        <v>10000</v>
      </c>
      <c r="S146" s="283">
        <v>10000</v>
      </c>
      <c r="T146" s="277">
        <v>1</v>
      </c>
      <c r="U146" s="277">
        <v>1</v>
      </c>
      <c r="V146" s="284" t="s">
        <v>848</v>
      </c>
      <c r="W146" s="277">
        <v>44</v>
      </c>
      <c r="X146" s="277">
        <v>19</v>
      </c>
      <c r="Y146" s="277">
        <v>44</v>
      </c>
      <c r="Z146" s="277">
        <v>44</v>
      </c>
      <c r="AA146" s="277">
        <v>21</v>
      </c>
      <c r="AB146" s="285" t="s">
        <v>2014</v>
      </c>
      <c r="AC146" s="241"/>
      <c r="AD146" s="241">
        <v>2</v>
      </c>
      <c r="AE146" s="241">
        <v>7</v>
      </c>
      <c r="AF146" s="286">
        <v>2</v>
      </c>
      <c r="AG146" s="286"/>
    </row>
    <row r="147" spans="1:33" ht="76.5" x14ac:dyDescent="0.2">
      <c r="A147" s="149">
        <v>144</v>
      </c>
      <c r="B147" s="241" t="s">
        <v>1065</v>
      </c>
      <c r="C147" s="39">
        <v>5</v>
      </c>
      <c r="D147" s="241" t="s">
        <v>135</v>
      </c>
      <c r="E147" s="241" t="s">
        <v>1960</v>
      </c>
      <c r="F147" s="241" t="s">
        <v>2015</v>
      </c>
      <c r="G147" s="281">
        <v>21000014</v>
      </c>
      <c r="H147" s="281" t="s">
        <v>2016</v>
      </c>
      <c r="I147" s="281" t="s">
        <v>2017</v>
      </c>
      <c r="J147" s="241" t="s">
        <v>2018</v>
      </c>
      <c r="K147" s="241"/>
      <c r="L147" s="241"/>
      <c r="M147" s="241"/>
      <c r="N147" s="241" t="s">
        <v>2019</v>
      </c>
      <c r="O147" s="241" t="s">
        <v>2020</v>
      </c>
      <c r="P147" s="241" t="s">
        <v>2019</v>
      </c>
      <c r="Q147" s="241">
        <v>1</v>
      </c>
      <c r="R147" s="283">
        <v>10000</v>
      </c>
      <c r="S147" s="283">
        <v>10000</v>
      </c>
      <c r="T147" s="277">
        <v>1</v>
      </c>
      <c r="U147" s="277">
        <v>1</v>
      </c>
      <c r="V147" s="284" t="s">
        <v>848</v>
      </c>
      <c r="W147" s="277">
        <v>8</v>
      </c>
      <c r="X147" s="277">
        <v>33</v>
      </c>
      <c r="Y147" s="277">
        <v>44</v>
      </c>
      <c r="Z147" s="277">
        <v>44</v>
      </c>
      <c r="AA147" s="277">
        <v>21</v>
      </c>
      <c r="AB147" s="285" t="s">
        <v>2021</v>
      </c>
      <c r="AC147" s="241"/>
      <c r="AD147" s="241">
        <v>5</v>
      </c>
      <c r="AE147" s="241">
        <v>0</v>
      </c>
      <c r="AF147" s="286">
        <v>2</v>
      </c>
      <c r="AG147" s="286"/>
    </row>
    <row r="148" spans="1:33" ht="76.5" x14ac:dyDescent="0.2">
      <c r="A148" s="149">
        <v>145</v>
      </c>
      <c r="B148" s="241" t="s">
        <v>1065</v>
      </c>
      <c r="C148" s="39">
        <v>5</v>
      </c>
      <c r="D148" s="241" t="s">
        <v>135</v>
      </c>
      <c r="E148" s="241" t="s">
        <v>1960</v>
      </c>
      <c r="F148" s="241" t="s">
        <v>1989</v>
      </c>
      <c r="G148" s="281" t="s">
        <v>1990</v>
      </c>
      <c r="H148" s="281" t="s">
        <v>1991</v>
      </c>
      <c r="I148" s="281" t="s">
        <v>1992</v>
      </c>
      <c r="J148" s="241" t="s">
        <v>1993</v>
      </c>
      <c r="K148" s="241"/>
      <c r="L148" s="241"/>
      <c r="M148" s="282" t="s">
        <v>1994</v>
      </c>
      <c r="N148" s="241" t="s">
        <v>1995</v>
      </c>
      <c r="O148" s="241" t="s">
        <v>2022</v>
      </c>
      <c r="P148" s="241" t="s">
        <v>2023</v>
      </c>
      <c r="Q148" s="241">
        <v>1</v>
      </c>
      <c r="R148" s="283">
        <v>10000</v>
      </c>
      <c r="S148" s="283">
        <v>10000</v>
      </c>
      <c r="T148" s="277">
        <v>1</v>
      </c>
      <c r="U148" s="277">
        <v>1</v>
      </c>
      <c r="V148" s="284" t="s">
        <v>848</v>
      </c>
      <c r="W148" s="277">
        <v>88</v>
      </c>
      <c r="X148" s="277">
        <v>1</v>
      </c>
      <c r="Y148" s="277">
        <v>44</v>
      </c>
      <c r="Z148" s="277">
        <v>44</v>
      </c>
      <c r="AA148" s="277">
        <v>21</v>
      </c>
      <c r="AB148" s="285" t="s">
        <v>2024</v>
      </c>
      <c r="AC148" s="241"/>
      <c r="AD148" s="241">
        <v>20</v>
      </c>
      <c r="AE148" s="241">
        <v>0</v>
      </c>
      <c r="AF148" s="286">
        <v>0</v>
      </c>
      <c r="AG148" s="286"/>
    </row>
    <row r="149" spans="1:33" ht="76.5" x14ac:dyDescent="0.2">
      <c r="A149" s="149">
        <v>146</v>
      </c>
      <c r="B149" s="241" t="s">
        <v>1065</v>
      </c>
      <c r="C149" s="39">
        <v>5</v>
      </c>
      <c r="D149" s="241" t="s">
        <v>135</v>
      </c>
      <c r="E149" s="241" t="s">
        <v>1960</v>
      </c>
      <c r="F149" s="241" t="s">
        <v>1989</v>
      </c>
      <c r="G149" s="281" t="s">
        <v>1990</v>
      </c>
      <c r="H149" s="281" t="s">
        <v>1991</v>
      </c>
      <c r="I149" s="281" t="s">
        <v>1992</v>
      </c>
      <c r="J149" s="241" t="s">
        <v>1993</v>
      </c>
      <c r="K149" s="241"/>
      <c r="L149" s="241"/>
      <c r="M149" s="282" t="s">
        <v>1994</v>
      </c>
      <c r="N149" s="241" t="s">
        <v>1995</v>
      </c>
      <c r="O149" s="241" t="s">
        <v>2025</v>
      </c>
      <c r="P149" s="241" t="s">
        <v>2026</v>
      </c>
      <c r="Q149" s="241">
        <v>1</v>
      </c>
      <c r="R149" s="283">
        <v>10000</v>
      </c>
      <c r="S149" s="283">
        <v>10000</v>
      </c>
      <c r="T149" s="277">
        <v>1</v>
      </c>
      <c r="U149" s="277">
        <v>1</v>
      </c>
      <c r="V149" s="284" t="s">
        <v>848</v>
      </c>
      <c r="W149" s="277">
        <v>88</v>
      </c>
      <c r="X149" s="277">
        <v>1</v>
      </c>
      <c r="Y149" s="277">
        <v>44</v>
      </c>
      <c r="Z149" s="277">
        <v>44</v>
      </c>
      <c r="AA149" s="277">
        <v>21</v>
      </c>
      <c r="AB149" s="285" t="s">
        <v>2027</v>
      </c>
      <c r="AC149" s="241"/>
      <c r="AD149" s="241">
        <v>20</v>
      </c>
      <c r="AE149" s="241">
        <v>0</v>
      </c>
      <c r="AF149" s="286">
        <v>0</v>
      </c>
      <c r="AG149" s="286"/>
    </row>
    <row r="150" spans="1:33" ht="38.25" x14ac:dyDescent="0.2">
      <c r="A150" s="149">
        <v>147</v>
      </c>
      <c r="B150" s="241" t="s">
        <v>1065</v>
      </c>
      <c r="C150" s="39">
        <v>5</v>
      </c>
      <c r="D150" s="241" t="s">
        <v>135</v>
      </c>
      <c r="E150" s="39" t="s">
        <v>1401</v>
      </c>
      <c r="F150" s="241" t="s">
        <v>1976</v>
      </c>
      <c r="G150" s="281" t="s">
        <v>1977</v>
      </c>
      <c r="H150" s="281" t="s">
        <v>1978</v>
      </c>
      <c r="I150" s="281" t="s">
        <v>1979</v>
      </c>
      <c r="J150" s="241" t="s">
        <v>1980</v>
      </c>
      <c r="K150" s="241"/>
      <c r="L150" s="241"/>
      <c r="M150" s="282" t="s">
        <v>1981</v>
      </c>
      <c r="N150" s="241" t="s">
        <v>2028</v>
      </c>
      <c r="O150" s="241" t="s">
        <v>1983</v>
      </c>
      <c r="P150" s="241" t="s">
        <v>1982</v>
      </c>
      <c r="Q150" s="241">
        <v>1</v>
      </c>
      <c r="R150" s="283">
        <v>150000</v>
      </c>
      <c r="S150" s="283">
        <v>150000</v>
      </c>
      <c r="T150" s="277">
        <v>1</v>
      </c>
      <c r="U150" s="277">
        <v>1</v>
      </c>
      <c r="V150" s="284" t="s">
        <v>836</v>
      </c>
      <c r="W150" s="277">
        <v>19</v>
      </c>
      <c r="X150" s="277">
        <v>19</v>
      </c>
      <c r="Y150" s="277">
        <v>44</v>
      </c>
      <c r="Z150" s="277">
        <v>44</v>
      </c>
      <c r="AA150" s="277">
        <v>21</v>
      </c>
      <c r="AB150" s="285" t="s">
        <v>2029</v>
      </c>
      <c r="AC150" s="241"/>
      <c r="AD150" s="241">
        <v>4</v>
      </c>
      <c r="AE150" s="241">
        <v>16</v>
      </c>
      <c r="AF150" s="286">
        <v>3</v>
      </c>
      <c r="AG150" s="286"/>
    </row>
    <row r="151" spans="1:33" ht="76.5" x14ac:dyDescent="0.2">
      <c r="A151" s="149">
        <v>148</v>
      </c>
      <c r="B151" s="241" t="s">
        <v>1065</v>
      </c>
      <c r="C151" s="39">
        <v>5</v>
      </c>
      <c r="D151" s="241" t="s">
        <v>135</v>
      </c>
      <c r="E151" s="39" t="s">
        <v>1401</v>
      </c>
      <c r="F151" s="241" t="s">
        <v>2030</v>
      </c>
      <c r="G151" s="281" t="s">
        <v>2031</v>
      </c>
      <c r="H151" s="281" t="s">
        <v>2032</v>
      </c>
      <c r="I151" s="281" t="s">
        <v>2033</v>
      </c>
      <c r="J151" s="241" t="s">
        <v>2034</v>
      </c>
      <c r="K151" s="241"/>
      <c r="L151" s="241"/>
      <c r="M151" s="282" t="s">
        <v>2035</v>
      </c>
      <c r="N151" s="241" t="s">
        <v>2036</v>
      </c>
      <c r="O151" s="241" t="s">
        <v>2037</v>
      </c>
      <c r="P151" s="241" t="s">
        <v>2036</v>
      </c>
      <c r="Q151" s="241">
        <v>1</v>
      </c>
      <c r="R151" s="283">
        <v>50000</v>
      </c>
      <c r="S151" s="283">
        <v>50000</v>
      </c>
      <c r="T151" s="277">
        <v>1</v>
      </c>
      <c r="U151" s="277">
        <v>1</v>
      </c>
      <c r="V151" s="284" t="s">
        <v>836</v>
      </c>
      <c r="W151" s="277">
        <v>1</v>
      </c>
      <c r="X151" s="277">
        <v>19</v>
      </c>
      <c r="Y151" s="277">
        <v>44</v>
      </c>
      <c r="Z151" s="277">
        <v>44</v>
      </c>
      <c r="AA151" s="277">
        <v>21</v>
      </c>
      <c r="AB151" s="285" t="s">
        <v>2038</v>
      </c>
      <c r="AC151" s="241"/>
      <c r="AD151" s="241">
        <v>5</v>
      </c>
      <c r="AE151" s="241">
        <v>2</v>
      </c>
      <c r="AF151" s="286">
        <v>3</v>
      </c>
      <c r="AG151" s="286"/>
    </row>
    <row r="152" spans="1:33" ht="38.25" x14ac:dyDescent="0.2">
      <c r="A152" s="149">
        <v>149</v>
      </c>
      <c r="B152" s="241" t="s">
        <v>1065</v>
      </c>
      <c r="C152" s="39">
        <v>5</v>
      </c>
      <c r="D152" s="241" t="s">
        <v>135</v>
      </c>
      <c r="E152" s="39" t="s">
        <v>1401</v>
      </c>
      <c r="F152" s="241" t="s">
        <v>2039</v>
      </c>
      <c r="G152" s="281" t="s">
        <v>2040</v>
      </c>
      <c r="H152" s="281" t="s">
        <v>2041</v>
      </c>
      <c r="I152" s="281" t="s">
        <v>2042</v>
      </c>
      <c r="J152" s="241" t="s">
        <v>2043</v>
      </c>
      <c r="K152" s="241"/>
      <c r="L152" s="241"/>
      <c r="M152" s="282" t="s">
        <v>2044</v>
      </c>
      <c r="N152" s="241" t="s">
        <v>2045</v>
      </c>
      <c r="O152" s="241" t="s">
        <v>2046</v>
      </c>
      <c r="P152" s="241" t="s">
        <v>2045</v>
      </c>
      <c r="Q152" s="241">
        <v>1</v>
      </c>
      <c r="R152" s="283">
        <v>50000</v>
      </c>
      <c r="S152" s="283">
        <v>50000</v>
      </c>
      <c r="T152" s="277">
        <v>1</v>
      </c>
      <c r="U152" s="277">
        <v>1</v>
      </c>
      <c r="V152" s="284" t="s">
        <v>848</v>
      </c>
      <c r="W152" s="277">
        <v>33</v>
      </c>
      <c r="X152" s="277">
        <v>19</v>
      </c>
      <c r="Y152" s="277">
        <v>44</v>
      </c>
      <c r="Z152" s="277">
        <v>44</v>
      </c>
      <c r="AA152" s="277">
        <v>21</v>
      </c>
      <c r="AB152" s="285" t="s">
        <v>2047</v>
      </c>
      <c r="AC152" s="241"/>
      <c r="AD152" s="241">
        <v>4</v>
      </c>
      <c r="AE152" s="241">
        <v>0</v>
      </c>
      <c r="AF152" s="286">
        <v>0</v>
      </c>
      <c r="AG152" s="286"/>
    </row>
    <row r="153" spans="1:33" ht="127.5" x14ac:dyDescent="0.2">
      <c r="A153" s="149">
        <v>150</v>
      </c>
      <c r="B153" s="241" t="s">
        <v>1065</v>
      </c>
      <c r="C153" s="39">
        <v>5</v>
      </c>
      <c r="D153" s="241" t="s">
        <v>135</v>
      </c>
      <c r="E153" s="39" t="s">
        <v>1401</v>
      </c>
      <c r="F153" s="241" t="s">
        <v>2048</v>
      </c>
      <c r="G153" s="281" t="s">
        <v>1092</v>
      </c>
      <c r="H153" s="281" t="s">
        <v>1093</v>
      </c>
      <c r="I153" s="281" t="s">
        <v>1094</v>
      </c>
      <c r="J153" s="241" t="s">
        <v>2049</v>
      </c>
      <c r="K153" s="241" t="s">
        <v>2050</v>
      </c>
      <c r="L153" s="282" t="s">
        <v>2051</v>
      </c>
      <c r="M153" s="241" t="s">
        <v>1904</v>
      </c>
      <c r="N153" s="241" t="s">
        <v>2052</v>
      </c>
      <c r="O153" s="241" t="s">
        <v>2053</v>
      </c>
      <c r="P153" s="241" t="s">
        <v>2052</v>
      </c>
      <c r="Q153" s="241">
        <v>1</v>
      </c>
      <c r="R153" s="283">
        <v>12000</v>
      </c>
      <c r="S153" s="291">
        <v>12000</v>
      </c>
      <c r="T153" s="277">
        <v>1</v>
      </c>
      <c r="U153" s="277">
        <v>1</v>
      </c>
      <c r="V153" s="277" t="s">
        <v>649</v>
      </c>
      <c r="W153" s="277">
        <v>94</v>
      </c>
      <c r="X153" s="277">
        <v>94</v>
      </c>
      <c r="Y153" s="277">
        <v>11</v>
      </c>
      <c r="Z153" s="277">
        <v>11</v>
      </c>
      <c r="AA153" s="241">
        <v>21</v>
      </c>
      <c r="AB153" s="241" t="s">
        <v>2054</v>
      </c>
      <c r="AC153" s="241" t="s">
        <v>2055</v>
      </c>
      <c r="AD153" s="241">
        <v>0</v>
      </c>
      <c r="AE153" s="241">
        <v>0</v>
      </c>
      <c r="AF153" s="241">
        <v>0</v>
      </c>
      <c r="AG153" s="241"/>
    </row>
    <row r="154" spans="1:33" ht="38.25" x14ac:dyDescent="0.2">
      <c r="A154" s="149">
        <v>151</v>
      </c>
      <c r="B154" s="241" t="s">
        <v>1065</v>
      </c>
      <c r="C154" s="39">
        <v>5</v>
      </c>
      <c r="D154" s="241" t="s">
        <v>135</v>
      </c>
      <c r="E154" s="39" t="s">
        <v>1401</v>
      </c>
      <c r="F154" s="241" t="s">
        <v>2056</v>
      </c>
      <c r="G154" s="281" t="s">
        <v>2057</v>
      </c>
      <c r="H154" s="281">
        <v>85852827713</v>
      </c>
      <c r="I154" s="281" t="s">
        <v>2058</v>
      </c>
      <c r="J154" s="241" t="s">
        <v>2059</v>
      </c>
      <c r="K154" s="241" t="s">
        <v>2060</v>
      </c>
      <c r="L154" s="241" t="s">
        <v>2061</v>
      </c>
      <c r="M154" s="241" t="s">
        <v>2062</v>
      </c>
      <c r="N154" s="241" t="s">
        <v>2063</v>
      </c>
      <c r="O154" s="241" t="s">
        <v>2064</v>
      </c>
      <c r="P154" s="241" t="s">
        <v>2063</v>
      </c>
      <c r="Q154" s="241">
        <v>1</v>
      </c>
      <c r="R154" s="283">
        <v>21725</v>
      </c>
      <c r="S154" s="291">
        <v>21725</v>
      </c>
      <c r="T154" s="277">
        <v>1</v>
      </c>
      <c r="U154" s="277">
        <v>1</v>
      </c>
      <c r="V154" s="277" t="s">
        <v>626</v>
      </c>
      <c r="W154" s="277">
        <v>94</v>
      </c>
      <c r="X154" s="277">
        <v>19</v>
      </c>
      <c r="Y154" s="277">
        <v>11</v>
      </c>
      <c r="Z154" s="277">
        <v>11</v>
      </c>
      <c r="AA154" s="241">
        <v>21</v>
      </c>
      <c r="AB154" s="241" t="s">
        <v>2065</v>
      </c>
      <c r="AC154" s="241" t="s">
        <v>2055</v>
      </c>
      <c r="AD154" s="241">
        <v>0</v>
      </c>
      <c r="AE154" s="241">
        <v>0</v>
      </c>
      <c r="AF154" s="241">
        <v>0</v>
      </c>
      <c r="AG154" s="241"/>
    </row>
    <row r="155" spans="1:33" ht="63.75" x14ac:dyDescent="0.2">
      <c r="A155" s="149">
        <v>152</v>
      </c>
      <c r="B155" s="241" t="s">
        <v>1065</v>
      </c>
      <c r="C155" s="39">
        <v>5</v>
      </c>
      <c r="D155" s="241" t="s">
        <v>135</v>
      </c>
      <c r="E155" s="39" t="s">
        <v>1401</v>
      </c>
      <c r="F155" s="241" t="s">
        <v>2066</v>
      </c>
      <c r="G155" s="281" t="s">
        <v>2067</v>
      </c>
      <c r="H155" s="281" t="s">
        <v>2068</v>
      </c>
      <c r="I155" s="247" t="s">
        <v>14526</v>
      </c>
      <c r="J155" s="241" t="s">
        <v>2069</v>
      </c>
      <c r="K155" s="241" t="s">
        <v>2070</v>
      </c>
      <c r="L155" s="241" t="s">
        <v>2071</v>
      </c>
      <c r="M155" s="241" t="s">
        <v>2072</v>
      </c>
      <c r="N155" s="241" t="s">
        <v>2073</v>
      </c>
      <c r="O155" s="241" t="s">
        <v>2074</v>
      </c>
      <c r="P155" s="241" t="s">
        <v>2075</v>
      </c>
      <c r="Q155" s="241">
        <v>1</v>
      </c>
      <c r="R155" s="283">
        <v>10000</v>
      </c>
      <c r="S155" s="291">
        <v>10000</v>
      </c>
      <c r="T155" s="277">
        <v>1</v>
      </c>
      <c r="U155" s="277">
        <v>1</v>
      </c>
      <c r="V155" s="277" t="s">
        <v>626</v>
      </c>
      <c r="W155" s="277">
        <v>119</v>
      </c>
      <c r="X155" s="277">
        <v>9</v>
      </c>
      <c r="Y155" s="277">
        <v>42</v>
      </c>
      <c r="Z155" s="277">
        <v>42</v>
      </c>
      <c r="AA155" s="241">
        <v>21</v>
      </c>
      <c r="AB155" s="241" t="s">
        <v>2076</v>
      </c>
      <c r="AC155" s="241" t="s">
        <v>2055</v>
      </c>
      <c r="AD155" s="241">
        <v>9</v>
      </c>
      <c r="AE155" s="241">
        <v>0</v>
      </c>
      <c r="AF155" s="241">
        <v>0</v>
      </c>
      <c r="AG155" s="241"/>
    </row>
    <row r="156" spans="1:33" ht="63.75" x14ac:dyDescent="0.2">
      <c r="A156" s="149">
        <v>153</v>
      </c>
      <c r="B156" s="241" t="s">
        <v>1065</v>
      </c>
      <c r="C156" s="39">
        <v>5</v>
      </c>
      <c r="D156" s="241" t="s">
        <v>135</v>
      </c>
      <c r="E156" s="39" t="s">
        <v>1401</v>
      </c>
      <c r="F156" s="241" t="s">
        <v>2077</v>
      </c>
      <c r="G156" s="281" t="s">
        <v>2078</v>
      </c>
      <c r="H156" s="281" t="s">
        <v>2079</v>
      </c>
      <c r="I156" s="247" t="s">
        <v>2078</v>
      </c>
      <c r="J156" s="241" t="s">
        <v>2080</v>
      </c>
      <c r="K156" s="241" t="s">
        <v>2081</v>
      </c>
      <c r="L156" s="241" t="s">
        <v>2082</v>
      </c>
      <c r="M156" s="241" t="s">
        <v>2083</v>
      </c>
      <c r="N156" s="241" t="s">
        <v>2084</v>
      </c>
      <c r="O156" s="241" t="s">
        <v>2085</v>
      </c>
      <c r="P156" s="241" t="s">
        <v>2084</v>
      </c>
      <c r="Q156" s="241">
        <v>1</v>
      </c>
      <c r="R156" s="283">
        <v>75864.33</v>
      </c>
      <c r="S156" s="291">
        <v>75864.33</v>
      </c>
      <c r="T156" s="277">
        <v>1</v>
      </c>
      <c r="U156" s="277">
        <v>1</v>
      </c>
      <c r="V156" s="277" t="s">
        <v>611</v>
      </c>
      <c r="W156" s="277">
        <v>9</v>
      </c>
      <c r="X156" s="277">
        <v>9</v>
      </c>
      <c r="Y156" s="277">
        <v>42</v>
      </c>
      <c r="Z156" s="277">
        <v>42</v>
      </c>
      <c r="AA156" s="241">
        <v>21</v>
      </c>
      <c r="AB156" s="241" t="s">
        <v>2086</v>
      </c>
      <c r="AC156" s="241" t="s">
        <v>2055</v>
      </c>
      <c r="AD156" s="241">
        <v>0</v>
      </c>
      <c r="AE156" s="241">
        <v>0</v>
      </c>
      <c r="AF156" s="241">
        <v>0</v>
      </c>
      <c r="AG156" s="241"/>
    </row>
    <row r="157" spans="1:33" ht="76.5" x14ac:dyDescent="0.2">
      <c r="A157" s="149">
        <v>154</v>
      </c>
      <c r="B157" s="241" t="s">
        <v>1065</v>
      </c>
      <c r="C157" s="39">
        <v>5</v>
      </c>
      <c r="D157" s="241" t="s">
        <v>135</v>
      </c>
      <c r="E157" s="39" t="s">
        <v>1401</v>
      </c>
      <c r="F157" s="241" t="s">
        <v>2087</v>
      </c>
      <c r="G157" s="281" t="s">
        <v>2088</v>
      </c>
      <c r="H157" s="281" t="s">
        <v>2089</v>
      </c>
      <c r="I157" s="281" t="s">
        <v>2090</v>
      </c>
      <c r="J157" s="241" t="s">
        <v>2091</v>
      </c>
      <c r="K157" s="241" t="s">
        <v>2092</v>
      </c>
      <c r="L157" s="241" t="s">
        <v>2093</v>
      </c>
      <c r="M157" s="241" t="s">
        <v>2055</v>
      </c>
      <c r="N157" s="241" t="s">
        <v>2094</v>
      </c>
      <c r="O157" s="241" t="s">
        <v>2095</v>
      </c>
      <c r="P157" s="241" t="s">
        <v>2096</v>
      </c>
      <c r="Q157" s="241">
        <v>1</v>
      </c>
      <c r="R157" s="283">
        <v>5000</v>
      </c>
      <c r="S157" s="291">
        <v>5000</v>
      </c>
      <c r="T157" s="277">
        <v>1</v>
      </c>
      <c r="U157" s="277">
        <v>1</v>
      </c>
      <c r="V157" s="277" t="s">
        <v>607</v>
      </c>
      <c r="W157" s="277">
        <v>61</v>
      </c>
      <c r="X157" s="277">
        <v>41</v>
      </c>
      <c r="Y157" s="7">
        <v>19</v>
      </c>
      <c r="Z157" s="277">
        <v>3</v>
      </c>
      <c r="AA157" s="241">
        <v>21</v>
      </c>
      <c r="AB157" s="241" t="s">
        <v>2097</v>
      </c>
      <c r="AC157" s="241" t="s">
        <v>2055</v>
      </c>
      <c r="AD157" s="241">
        <v>6</v>
      </c>
      <c r="AE157" s="241">
        <v>0</v>
      </c>
      <c r="AF157" s="241">
        <v>0</v>
      </c>
      <c r="AG157" s="241"/>
    </row>
    <row r="158" spans="1:33" ht="76.5" x14ac:dyDescent="0.2">
      <c r="A158" s="149">
        <v>155</v>
      </c>
      <c r="B158" s="241" t="s">
        <v>1065</v>
      </c>
      <c r="C158" s="39">
        <v>5</v>
      </c>
      <c r="D158" s="241" t="s">
        <v>135</v>
      </c>
      <c r="E158" s="39" t="s">
        <v>1401</v>
      </c>
      <c r="F158" s="241" t="s">
        <v>2098</v>
      </c>
      <c r="G158" s="281" t="s">
        <v>2099</v>
      </c>
      <c r="H158" s="281" t="s">
        <v>2100</v>
      </c>
      <c r="I158" s="281" t="s">
        <v>2101</v>
      </c>
      <c r="J158" s="241" t="s">
        <v>2102</v>
      </c>
      <c r="K158" s="241" t="s">
        <v>2103</v>
      </c>
      <c r="L158" s="241" t="s">
        <v>2104</v>
      </c>
      <c r="M158" s="241" t="s">
        <v>2105</v>
      </c>
      <c r="N158" s="241" t="s">
        <v>2106</v>
      </c>
      <c r="O158" s="241" t="s">
        <v>2107</v>
      </c>
      <c r="P158" s="241" t="s">
        <v>2108</v>
      </c>
      <c r="Q158" s="241">
        <v>1</v>
      </c>
      <c r="R158" s="283">
        <v>30000</v>
      </c>
      <c r="S158" s="291">
        <v>30000</v>
      </c>
      <c r="T158" s="277">
        <v>1</v>
      </c>
      <c r="U158" s="277">
        <v>1</v>
      </c>
      <c r="V158" s="277" t="s">
        <v>607</v>
      </c>
      <c r="W158" s="277">
        <v>61</v>
      </c>
      <c r="X158" s="277">
        <v>41</v>
      </c>
      <c r="Y158" s="277">
        <v>19</v>
      </c>
      <c r="Z158" s="277">
        <v>19</v>
      </c>
      <c r="AA158" s="241">
        <v>21</v>
      </c>
      <c r="AB158" s="241" t="s">
        <v>2109</v>
      </c>
      <c r="AC158" s="241" t="s">
        <v>2055</v>
      </c>
      <c r="AD158" s="241">
        <v>12</v>
      </c>
      <c r="AE158" s="241">
        <v>0</v>
      </c>
      <c r="AF158" s="241">
        <v>3</v>
      </c>
      <c r="AG158" s="241"/>
    </row>
    <row r="159" spans="1:33" ht="38.25" x14ac:dyDescent="0.2">
      <c r="A159" s="149">
        <v>156</v>
      </c>
      <c r="B159" s="241" t="s">
        <v>1065</v>
      </c>
      <c r="C159" s="39">
        <v>5</v>
      </c>
      <c r="D159" s="241" t="s">
        <v>135</v>
      </c>
      <c r="E159" s="39" t="s">
        <v>1401</v>
      </c>
      <c r="F159" s="241" t="s">
        <v>2110</v>
      </c>
      <c r="G159" s="281" t="s">
        <v>2111</v>
      </c>
      <c r="H159" s="281" t="s">
        <v>2100</v>
      </c>
      <c r="I159" s="281" t="s">
        <v>2101</v>
      </c>
      <c r="J159" s="241" t="s">
        <v>2112</v>
      </c>
      <c r="K159" s="241" t="s">
        <v>2113</v>
      </c>
      <c r="L159" s="241" t="s">
        <v>2114</v>
      </c>
      <c r="M159" s="241" t="s">
        <v>2115</v>
      </c>
      <c r="N159" s="241" t="s">
        <v>2116</v>
      </c>
      <c r="O159" s="241" t="s">
        <v>2117</v>
      </c>
      <c r="P159" s="241" t="s">
        <v>2116</v>
      </c>
      <c r="Q159" s="241">
        <v>1</v>
      </c>
      <c r="R159" s="283">
        <v>10000</v>
      </c>
      <c r="S159" s="291">
        <v>10000</v>
      </c>
      <c r="T159" s="277">
        <v>1</v>
      </c>
      <c r="U159" s="277">
        <v>1</v>
      </c>
      <c r="V159" s="277" t="s">
        <v>607</v>
      </c>
      <c r="W159" s="277">
        <v>61</v>
      </c>
      <c r="X159" s="277">
        <v>41</v>
      </c>
      <c r="Y159" s="277">
        <v>19</v>
      </c>
      <c r="Z159" s="277">
        <v>19</v>
      </c>
      <c r="AA159" s="241">
        <v>21</v>
      </c>
      <c r="AB159" s="241" t="s">
        <v>2118</v>
      </c>
      <c r="AC159" s="241" t="s">
        <v>2055</v>
      </c>
      <c r="AD159" s="241">
        <v>2</v>
      </c>
      <c r="AE159" s="241">
        <v>0</v>
      </c>
      <c r="AF159" s="241">
        <v>0</v>
      </c>
      <c r="AG159" s="241"/>
    </row>
    <row r="160" spans="1:33" ht="63.75" x14ac:dyDescent="0.2">
      <c r="A160" s="149">
        <v>157</v>
      </c>
      <c r="B160" s="241" t="s">
        <v>1065</v>
      </c>
      <c r="C160" s="39">
        <v>5</v>
      </c>
      <c r="D160" s="241" t="s">
        <v>135</v>
      </c>
      <c r="E160" s="39" t="s">
        <v>1401</v>
      </c>
      <c r="F160" s="241" t="s">
        <v>2119</v>
      </c>
      <c r="G160" s="281" t="s">
        <v>2120</v>
      </c>
      <c r="H160" s="281" t="s">
        <v>2121</v>
      </c>
      <c r="I160" s="281" t="s">
        <v>2122</v>
      </c>
      <c r="J160" s="241" t="s">
        <v>2123</v>
      </c>
      <c r="K160" s="241" t="s">
        <v>2124</v>
      </c>
      <c r="L160" s="241" t="s">
        <v>2125</v>
      </c>
      <c r="M160" s="241" t="s">
        <v>2126</v>
      </c>
      <c r="N160" s="241" t="s">
        <v>2127</v>
      </c>
      <c r="O160" s="241" t="s">
        <v>2128</v>
      </c>
      <c r="P160" s="241" t="s">
        <v>2127</v>
      </c>
      <c r="Q160" s="241">
        <v>1</v>
      </c>
      <c r="R160" s="283">
        <v>30000</v>
      </c>
      <c r="S160" s="291">
        <v>30000</v>
      </c>
      <c r="T160" s="277">
        <v>1</v>
      </c>
      <c r="U160" s="277">
        <v>1</v>
      </c>
      <c r="V160" s="277" t="s">
        <v>607</v>
      </c>
      <c r="W160" s="277">
        <v>61</v>
      </c>
      <c r="X160" s="277">
        <v>41</v>
      </c>
      <c r="Y160" s="277">
        <v>19</v>
      </c>
      <c r="Z160" s="277">
        <v>19</v>
      </c>
      <c r="AA160" s="241">
        <v>21</v>
      </c>
      <c r="AB160" s="241" t="s">
        <v>2129</v>
      </c>
      <c r="AC160" s="241" t="s">
        <v>2055</v>
      </c>
      <c r="AD160" s="241">
        <v>0</v>
      </c>
      <c r="AE160" s="241">
        <v>0</v>
      </c>
      <c r="AF160" s="241">
        <v>0</v>
      </c>
      <c r="AG160" s="241"/>
    </row>
    <row r="161" spans="1:33" ht="89.25" x14ac:dyDescent="0.2">
      <c r="A161" s="149">
        <v>158</v>
      </c>
      <c r="B161" s="241" t="s">
        <v>1065</v>
      </c>
      <c r="C161" s="39">
        <v>5</v>
      </c>
      <c r="D161" s="241" t="s">
        <v>135</v>
      </c>
      <c r="E161" s="39" t="s">
        <v>1401</v>
      </c>
      <c r="F161" s="241" t="s">
        <v>2130</v>
      </c>
      <c r="G161" s="281" t="s">
        <v>2131</v>
      </c>
      <c r="H161" s="281" t="s">
        <v>2132</v>
      </c>
      <c r="I161" s="281" t="s">
        <v>2133</v>
      </c>
      <c r="J161" s="241" t="s">
        <v>2134</v>
      </c>
      <c r="K161" s="241" t="s">
        <v>2135</v>
      </c>
      <c r="L161" s="241" t="s">
        <v>2136</v>
      </c>
      <c r="M161" s="241" t="s">
        <v>2137</v>
      </c>
      <c r="N161" s="241" t="s">
        <v>2138</v>
      </c>
      <c r="O161" s="241" t="s">
        <v>2139</v>
      </c>
      <c r="P161" s="241" t="s">
        <v>2140</v>
      </c>
      <c r="Q161" s="241">
        <v>1</v>
      </c>
      <c r="R161" s="283">
        <v>20000</v>
      </c>
      <c r="S161" s="291">
        <v>20000</v>
      </c>
      <c r="T161" s="277">
        <v>1</v>
      </c>
      <c r="U161" s="277">
        <v>1</v>
      </c>
      <c r="V161" s="277" t="s">
        <v>607</v>
      </c>
      <c r="W161" s="277">
        <v>61</v>
      </c>
      <c r="X161" s="277">
        <v>41</v>
      </c>
      <c r="Y161" s="277">
        <v>19</v>
      </c>
      <c r="Z161" s="277">
        <v>19</v>
      </c>
      <c r="AA161" s="241">
        <v>21</v>
      </c>
      <c r="AB161" s="241" t="s">
        <v>2141</v>
      </c>
      <c r="AC161" s="241" t="s">
        <v>2055</v>
      </c>
      <c r="AD161" s="241">
        <v>3</v>
      </c>
      <c r="AE161" s="241">
        <v>0</v>
      </c>
      <c r="AF161" s="241">
        <v>0</v>
      </c>
      <c r="AG161" s="241"/>
    </row>
    <row r="162" spans="1:33" ht="76.5" x14ac:dyDescent="0.2">
      <c r="A162" s="149">
        <v>159</v>
      </c>
      <c r="B162" s="241" t="s">
        <v>1065</v>
      </c>
      <c r="C162" s="39">
        <v>5</v>
      </c>
      <c r="D162" s="241" t="s">
        <v>135</v>
      </c>
      <c r="E162" s="39" t="s">
        <v>1401</v>
      </c>
      <c r="F162" s="241" t="s">
        <v>2142</v>
      </c>
      <c r="G162" s="281" t="s">
        <v>2143</v>
      </c>
      <c r="H162" s="281" t="s">
        <v>2144</v>
      </c>
      <c r="I162" s="281" t="s">
        <v>2145</v>
      </c>
      <c r="J162" s="241" t="s">
        <v>2146</v>
      </c>
      <c r="K162" s="241" t="s">
        <v>2147</v>
      </c>
      <c r="L162" s="241" t="s">
        <v>2148</v>
      </c>
      <c r="M162" s="241" t="s">
        <v>2149</v>
      </c>
      <c r="N162" s="241" t="s">
        <v>2150</v>
      </c>
      <c r="O162" s="241" t="s">
        <v>2151</v>
      </c>
      <c r="P162" s="241" t="s">
        <v>2150</v>
      </c>
      <c r="Q162" s="241">
        <v>1</v>
      </c>
      <c r="R162" s="283">
        <v>5000</v>
      </c>
      <c r="S162" s="291">
        <v>5000</v>
      </c>
      <c r="T162" s="277">
        <v>1</v>
      </c>
      <c r="U162" s="277">
        <v>1</v>
      </c>
      <c r="V162" s="277" t="s">
        <v>607</v>
      </c>
      <c r="W162" s="277">
        <v>61</v>
      </c>
      <c r="X162" s="277">
        <v>95</v>
      </c>
      <c r="Y162" s="277">
        <v>3</v>
      </c>
      <c r="Z162" s="277">
        <v>3</v>
      </c>
      <c r="AA162" s="241">
        <v>21</v>
      </c>
      <c r="AB162" s="241" t="s">
        <v>2152</v>
      </c>
      <c r="AC162" s="241" t="s">
        <v>2055</v>
      </c>
      <c r="AD162" s="241">
        <v>0</v>
      </c>
      <c r="AE162" s="241">
        <v>0</v>
      </c>
      <c r="AF162" s="241">
        <v>0</v>
      </c>
      <c r="AG162" s="241"/>
    </row>
    <row r="163" spans="1:33" ht="51" x14ac:dyDescent="0.2">
      <c r="A163" s="149">
        <v>160</v>
      </c>
      <c r="B163" s="241" t="s">
        <v>1065</v>
      </c>
      <c r="C163" s="39">
        <v>5</v>
      </c>
      <c r="D163" s="241" t="s">
        <v>135</v>
      </c>
      <c r="E163" s="39" t="s">
        <v>1401</v>
      </c>
      <c r="F163" s="241" t="s">
        <v>2153</v>
      </c>
      <c r="G163" s="281" t="s">
        <v>2154</v>
      </c>
      <c r="H163" s="281" t="s">
        <v>2155</v>
      </c>
      <c r="I163" s="281" t="s">
        <v>2156</v>
      </c>
      <c r="J163" s="241" t="s">
        <v>2157</v>
      </c>
      <c r="K163" s="241" t="s">
        <v>2158</v>
      </c>
      <c r="L163" s="241" t="s">
        <v>2159</v>
      </c>
      <c r="M163" s="241" t="s">
        <v>2159</v>
      </c>
      <c r="N163" s="241" t="s">
        <v>2160</v>
      </c>
      <c r="O163" s="241" t="s">
        <v>2161</v>
      </c>
      <c r="P163" s="241" t="s">
        <v>2160</v>
      </c>
      <c r="Q163" s="241">
        <v>1</v>
      </c>
      <c r="R163" s="283">
        <v>50000</v>
      </c>
      <c r="S163" s="291">
        <v>50000</v>
      </c>
      <c r="T163" s="277">
        <v>1</v>
      </c>
      <c r="U163" s="277">
        <v>1</v>
      </c>
      <c r="V163" s="277" t="s">
        <v>607</v>
      </c>
      <c r="W163" s="277">
        <v>61</v>
      </c>
      <c r="X163" s="277">
        <v>41</v>
      </c>
      <c r="Y163" s="277">
        <v>19</v>
      </c>
      <c r="Z163" s="277">
        <v>19</v>
      </c>
      <c r="AA163" s="241">
        <v>21</v>
      </c>
      <c r="AB163" s="241" t="s">
        <v>2162</v>
      </c>
      <c r="AC163" s="241" t="s">
        <v>2055</v>
      </c>
      <c r="AD163" s="241">
        <v>0</v>
      </c>
      <c r="AE163" s="241">
        <v>0</v>
      </c>
      <c r="AF163" s="241">
        <v>0</v>
      </c>
      <c r="AG163" s="241"/>
    </row>
    <row r="164" spans="1:33" ht="76.5" x14ac:dyDescent="0.2">
      <c r="A164" s="149">
        <v>161</v>
      </c>
      <c r="B164" s="241" t="s">
        <v>1065</v>
      </c>
      <c r="C164" s="39">
        <v>5</v>
      </c>
      <c r="D164" s="241" t="s">
        <v>135</v>
      </c>
      <c r="E164" s="39" t="s">
        <v>1401</v>
      </c>
      <c r="F164" s="241" t="s">
        <v>2163</v>
      </c>
      <c r="G164" s="549">
        <v>21000592</v>
      </c>
      <c r="H164" s="281" t="s">
        <v>2164</v>
      </c>
      <c r="I164" s="281" t="s">
        <v>2165</v>
      </c>
      <c r="J164" s="241" t="s">
        <v>2166</v>
      </c>
      <c r="K164" s="241" t="s">
        <v>2167</v>
      </c>
      <c r="L164" s="241" t="s">
        <v>2168</v>
      </c>
      <c r="M164" s="241" t="s">
        <v>2055</v>
      </c>
      <c r="N164" s="241" t="s">
        <v>2169</v>
      </c>
      <c r="O164" s="241" t="s">
        <v>2170</v>
      </c>
      <c r="P164" s="241" t="s">
        <v>2169</v>
      </c>
      <c r="Q164" s="241">
        <v>1</v>
      </c>
      <c r="R164" s="283">
        <v>7000</v>
      </c>
      <c r="S164" s="291">
        <v>7000</v>
      </c>
      <c r="T164" s="277">
        <v>1</v>
      </c>
      <c r="U164" s="277">
        <v>1</v>
      </c>
      <c r="V164" s="277" t="s">
        <v>607</v>
      </c>
      <c r="W164" s="277">
        <v>61</v>
      </c>
      <c r="X164" s="277">
        <v>41</v>
      </c>
      <c r="Y164" s="277">
        <v>19</v>
      </c>
      <c r="Z164" s="277">
        <v>19</v>
      </c>
      <c r="AA164" s="241">
        <v>21</v>
      </c>
      <c r="AB164" s="241" t="s">
        <v>2171</v>
      </c>
      <c r="AC164" s="241" t="s">
        <v>2055</v>
      </c>
      <c r="AD164" s="241">
        <v>19</v>
      </c>
      <c r="AE164" s="241">
        <v>0</v>
      </c>
      <c r="AF164" s="241">
        <v>1</v>
      </c>
      <c r="AG164" s="241"/>
    </row>
    <row r="165" spans="1:33" ht="76.5" x14ac:dyDescent="0.2">
      <c r="A165" s="149">
        <v>162</v>
      </c>
      <c r="B165" s="241" t="s">
        <v>1065</v>
      </c>
      <c r="C165" s="39">
        <v>5</v>
      </c>
      <c r="D165" s="241" t="s">
        <v>135</v>
      </c>
      <c r="E165" s="39" t="s">
        <v>1401</v>
      </c>
      <c r="F165" s="241" t="s">
        <v>2172</v>
      </c>
      <c r="G165" s="281" t="s">
        <v>2173</v>
      </c>
      <c r="H165" s="281" t="s">
        <v>2174</v>
      </c>
      <c r="I165" s="281" t="s">
        <v>2173</v>
      </c>
      <c r="J165" s="241" t="s">
        <v>2175</v>
      </c>
      <c r="K165" s="241" t="s">
        <v>2176</v>
      </c>
      <c r="L165" s="241" t="s">
        <v>2177</v>
      </c>
      <c r="M165" s="241" t="s">
        <v>2178</v>
      </c>
      <c r="N165" s="241" t="s">
        <v>2179</v>
      </c>
      <c r="O165" s="241" t="s">
        <v>2180</v>
      </c>
      <c r="P165" s="241" t="s">
        <v>2181</v>
      </c>
      <c r="Q165" s="241">
        <v>1</v>
      </c>
      <c r="R165" s="283">
        <v>56000</v>
      </c>
      <c r="S165" s="291">
        <v>56000</v>
      </c>
      <c r="T165" s="277">
        <v>1</v>
      </c>
      <c r="U165" s="277">
        <v>1</v>
      </c>
      <c r="V165" s="45" t="s">
        <v>661</v>
      </c>
      <c r="W165" s="277">
        <v>99</v>
      </c>
      <c r="X165" s="277">
        <v>19</v>
      </c>
      <c r="Y165" s="277">
        <v>20</v>
      </c>
      <c r="Z165" s="277">
        <v>20</v>
      </c>
      <c r="AA165" s="241">
        <v>21</v>
      </c>
      <c r="AB165" s="241" t="s">
        <v>2182</v>
      </c>
      <c r="AC165" s="241" t="s">
        <v>2055</v>
      </c>
      <c r="AD165" s="241">
        <v>24</v>
      </c>
      <c r="AE165" s="241">
        <v>0</v>
      </c>
      <c r="AF165" s="241">
        <v>0</v>
      </c>
      <c r="AG165" s="241"/>
    </row>
    <row r="166" spans="1:33" ht="51" x14ac:dyDescent="0.2">
      <c r="A166" s="149">
        <v>163</v>
      </c>
      <c r="B166" s="241" t="s">
        <v>1065</v>
      </c>
      <c r="C166" s="39">
        <v>5</v>
      </c>
      <c r="D166" s="241" t="s">
        <v>135</v>
      </c>
      <c r="E166" s="39" t="s">
        <v>1401</v>
      </c>
      <c r="F166" s="241" t="s">
        <v>2183</v>
      </c>
      <c r="G166" s="281" t="s">
        <v>2184</v>
      </c>
      <c r="H166" s="281" t="s">
        <v>2185</v>
      </c>
      <c r="I166" s="281" t="s">
        <v>2186</v>
      </c>
      <c r="J166" s="241" t="s">
        <v>2187</v>
      </c>
      <c r="K166" s="241" t="s">
        <v>2188</v>
      </c>
      <c r="L166" s="241" t="s">
        <v>2189</v>
      </c>
      <c r="M166" s="241" t="s">
        <v>2190</v>
      </c>
      <c r="N166" s="241" t="s">
        <v>2191</v>
      </c>
      <c r="O166" s="241" t="s">
        <v>2192</v>
      </c>
      <c r="P166" s="241" t="s">
        <v>2193</v>
      </c>
      <c r="Q166" s="241">
        <v>1</v>
      </c>
      <c r="R166" s="283">
        <v>45000</v>
      </c>
      <c r="S166" s="291">
        <v>45000</v>
      </c>
      <c r="T166" s="277">
        <v>1</v>
      </c>
      <c r="U166" s="277">
        <v>1</v>
      </c>
      <c r="V166" s="277" t="s">
        <v>653</v>
      </c>
      <c r="W166" s="277">
        <v>96</v>
      </c>
      <c r="X166" s="277">
        <v>19</v>
      </c>
      <c r="Y166" s="277">
        <v>19</v>
      </c>
      <c r="Z166" s="277">
        <v>19</v>
      </c>
      <c r="AA166" s="241">
        <v>21</v>
      </c>
      <c r="AB166" s="241" t="s">
        <v>2194</v>
      </c>
      <c r="AC166" s="241" t="s">
        <v>2055</v>
      </c>
      <c r="AD166" s="241">
        <v>30</v>
      </c>
      <c r="AE166" s="241">
        <v>0</v>
      </c>
      <c r="AF166" s="241">
        <v>0</v>
      </c>
      <c r="AG166" s="241"/>
    </row>
    <row r="167" spans="1:33" ht="89.25" x14ac:dyDescent="0.2">
      <c r="A167" s="149">
        <v>164</v>
      </c>
      <c r="B167" s="241" t="s">
        <v>1065</v>
      </c>
      <c r="C167" s="39">
        <v>5</v>
      </c>
      <c r="D167" s="241" t="s">
        <v>135</v>
      </c>
      <c r="E167" s="39" t="s">
        <v>1401</v>
      </c>
      <c r="F167" s="241" t="s">
        <v>2195</v>
      </c>
      <c r="G167" s="281" t="s">
        <v>2196</v>
      </c>
      <c r="H167" s="281" t="s">
        <v>1464</v>
      </c>
      <c r="I167" s="281" t="s">
        <v>1465</v>
      </c>
      <c r="J167" s="241" t="s">
        <v>2197</v>
      </c>
      <c r="K167" s="241" t="s">
        <v>2198</v>
      </c>
      <c r="L167" s="241" t="s">
        <v>1467</v>
      </c>
      <c r="M167" s="241" t="s">
        <v>2199</v>
      </c>
      <c r="N167" s="241" t="s">
        <v>1469</v>
      </c>
      <c r="O167" s="241" t="s">
        <v>2200</v>
      </c>
      <c r="P167" s="241" t="s">
        <v>1469</v>
      </c>
      <c r="Q167" s="241">
        <v>1</v>
      </c>
      <c r="R167" s="283">
        <v>25000</v>
      </c>
      <c r="S167" s="291">
        <v>25000</v>
      </c>
      <c r="T167" s="277">
        <v>1</v>
      </c>
      <c r="U167" s="277">
        <v>1</v>
      </c>
      <c r="V167" s="277" t="s">
        <v>651</v>
      </c>
      <c r="W167" s="277">
        <v>15</v>
      </c>
      <c r="X167" s="277">
        <v>8</v>
      </c>
      <c r="Y167" s="277">
        <v>19</v>
      </c>
      <c r="Z167" s="277">
        <v>19</v>
      </c>
      <c r="AA167" s="241">
        <v>21</v>
      </c>
      <c r="AB167" s="241" t="s">
        <v>2201</v>
      </c>
      <c r="AC167" s="241" t="s">
        <v>2055</v>
      </c>
      <c r="AD167" s="241">
        <v>4</v>
      </c>
      <c r="AE167" s="241">
        <v>0</v>
      </c>
      <c r="AF167" s="241">
        <v>4</v>
      </c>
      <c r="AG167" s="241"/>
    </row>
    <row r="168" spans="1:33" ht="63.75" x14ac:dyDescent="0.2">
      <c r="A168" s="149">
        <v>165</v>
      </c>
      <c r="B168" s="241" t="s">
        <v>1065</v>
      </c>
      <c r="C168" s="39">
        <v>5</v>
      </c>
      <c r="D168" s="241" t="s">
        <v>135</v>
      </c>
      <c r="E168" s="39" t="s">
        <v>1401</v>
      </c>
      <c r="F168" s="241" t="s">
        <v>2202</v>
      </c>
      <c r="G168" s="281" t="s">
        <v>2203</v>
      </c>
      <c r="H168" s="281" t="s">
        <v>2204</v>
      </c>
      <c r="I168" s="281" t="s">
        <v>2205</v>
      </c>
      <c r="J168" s="241" t="s">
        <v>2206</v>
      </c>
      <c r="K168" s="241" t="s">
        <v>2207</v>
      </c>
      <c r="L168" s="241" t="s">
        <v>2208</v>
      </c>
      <c r="M168" s="241" t="s">
        <v>2209</v>
      </c>
      <c r="N168" s="241" t="s">
        <v>2210</v>
      </c>
      <c r="O168" s="241" t="s">
        <v>2211</v>
      </c>
      <c r="P168" s="241" t="s">
        <v>2210</v>
      </c>
      <c r="Q168" s="241">
        <v>1</v>
      </c>
      <c r="R168" s="283">
        <v>65000</v>
      </c>
      <c r="S168" s="291">
        <v>65000</v>
      </c>
      <c r="T168" s="277">
        <v>1</v>
      </c>
      <c r="U168" s="277">
        <v>1</v>
      </c>
      <c r="V168" s="277" t="s">
        <v>653</v>
      </c>
      <c r="W168" s="277">
        <v>95</v>
      </c>
      <c r="X168" s="277">
        <v>19</v>
      </c>
      <c r="Y168" s="277">
        <v>3</v>
      </c>
      <c r="Z168" s="277">
        <v>19</v>
      </c>
      <c r="AA168" s="241">
        <v>21</v>
      </c>
      <c r="AB168" s="241" t="s">
        <v>2212</v>
      </c>
      <c r="AC168" s="241" t="s">
        <v>2055</v>
      </c>
      <c r="AD168" s="241">
        <v>0</v>
      </c>
      <c r="AE168" s="241">
        <v>0</v>
      </c>
      <c r="AF168" s="241">
        <v>0</v>
      </c>
      <c r="AG168" s="241"/>
    </row>
    <row r="169" spans="1:33" ht="89.25" x14ac:dyDescent="0.2">
      <c r="A169" s="149">
        <v>166</v>
      </c>
      <c r="B169" s="241" t="s">
        <v>1065</v>
      </c>
      <c r="C169" s="39">
        <v>5</v>
      </c>
      <c r="D169" s="241" t="s">
        <v>135</v>
      </c>
      <c r="E169" s="39" t="s">
        <v>1401</v>
      </c>
      <c r="F169" s="241" t="s">
        <v>2213</v>
      </c>
      <c r="G169" s="281" t="s">
        <v>2214</v>
      </c>
      <c r="H169" s="281" t="s">
        <v>2215</v>
      </c>
      <c r="I169" s="281" t="s">
        <v>2216</v>
      </c>
      <c r="J169" s="241" t="s">
        <v>2217</v>
      </c>
      <c r="K169" s="241" t="s">
        <v>2218</v>
      </c>
      <c r="L169" s="241" t="s">
        <v>2219</v>
      </c>
      <c r="M169" s="241" t="s">
        <v>2220</v>
      </c>
      <c r="N169" s="241" t="s">
        <v>2221</v>
      </c>
      <c r="O169" s="241" t="s">
        <v>2222</v>
      </c>
      <c r="P169" s="241" t="s">
        <v>2221</v>
      </c>
      <c r="Q169" s="241">
        <v>1</v>
      </c>
      <c r="R169" s="283">
        <v>20000</v>
      </c>
      <c r="S169" s="291">
        <v>20000</v>
      </c>
      <c r="T169" s="277">
        <v>1</v>
      </c>
      <c r="U169" s="277">
        <v>1</v>
      </c>
      <c r="V169" s="277" t="s">
        <v>611</v>
      </c>
      <c r="W169" s="277">
        <v>16</v>
      </c>
      <c r="X169" s="277">
        <v>41</v>
      </c>
      <c r="Y169" s="277">
        <v>5</v>
      </c>
      <c r="Z169" s="277">
        <v>5</v>
      </c>
      <c r="AA169" s="241">
        <v>21</v>
      </c>
      <c r="AB169" s="241" t="s">
        <v>2223</v>
      </c>
      <c r="AC169" s="241" t="s">
        <v>2055</v>
      </c>
      <c r="AD169" s="241">
        <v>11</v>
      </c>
      <c r="AE169" s="241">
        <v>0</v>
      </c>
      <c r="AF169" s="241">
        <v>0</v>
      </c>
      <c r="AG169" s="241"/>
    </row>
    <row r="170" spans="1:33" ht="76.5" x14ac:dyDescent="0.2">
      <c r="A170" s="149">
        <v>167</v>
      </c>
      <c r="B170" s="241" t="s">
        <v>1065</v>
      </c>
      <c r="C170" s="39">
        <v>5</v>
      </c>
      <c r="D170" s="241" t="s">
        <v>135</v>
      </c>
      <c r="E170" s="39" t="s">
        <v>1401</v>
      </c>
      <c r="F170" s="241" t="s">
        <v>2224</v>
      </c>
      <c r="G170" s="281" t="s">
        <v>2225</v>
      </c>
      <c r="H170" s="281" t="s">
        <v>2226</v>
      </c>
      <c r="I170" s="281" t="s">
        <v>2227</v>
      </c>
      <c r="J170" s="241" t="s">
        <v>2228</v>
      </c>
      <c r="K170" s="241" t="s">
        <v>2229</v>
      </c>
      <c r="L170" s="241" t="s">
        <v>2230</v>
      </c>
      <c r="M170" s="241" t="s">
        <v>2231</v>
      </c>
      <c r="N170" s="241" t="s">
        <v>2232</v>
      </c>
      <c r="O170" s="241" t="s">
        <v>2233</v>
      </c>
      <c r="P170" s="241" t="s">
        <v>2232</v>
      </c>
      <c r="Q170" s="241">
        <v>1</v>
      </c>
      <c r="R170" s="283">
        <v>20000</v>
      </c>
      <c r="S170" s="291">
        <v>20000</v>
      </c>
      <c r="T170" s="277">
        <v>1</v>
      </c>
      <c r="U170" s="277">
        <v>1</v>
      </c>
      <c r="V170" s="277" t="s">
        <v>615</v>
      </c>
      <c r="W170" s="277">
        <v>62</v>
      </c>
      <c r="X170" s="277">
        <v>19</v>
      </c>
      <c r="Y170" s="277">
        <v>42</v>
      </c>
      <c r="Z170" s="277">
        <v>42</v>
      </c>
      <c r="AA170" s="241">
        <v>21</v>
      </c>
      <c r="AB170" s="241" t="s">
        <v>2234</v>
      </c>
      <c r="AC170" s="241" t="s">
        <v>2055</v>
      </c>
      <c r="AD170" s="241">
        <v>3</v>
      </c>
      <c r="AE170" s="241">
        <v>0</v>
      </c>
      <c r="AF170" s="241">
        <v>0</v>
      </c>
      <c r="AG170" s="241"/>
    </row>
    <row r="171" spans="1:33" ht="51" x14ac:dyDescent="0.2">
      <c r="A171" s="149">
        <v>168</v>
      </c>
      <c r="B171" s="241" t="s">
        <v>1065</v>
      </c>
      <c r="C171" s="39">
        <v>5</v>
      </c>
      <c r="D171" s="241" t="s">
        <v>135</v>
      </c>
      <c r="E171" s="39" t="s">
        <v>1401</v>
      </c>
      <c r="F171" s="241" t="s">
        <v>2235</v>
      </c>
      <c r="G171" s="281" t="s">
        <v>2236</v>
      </c>
      <c r="H171" s="281" t="s">
        <v>2237</v>
      </c>
      <c r="I171" s="281" t="s">
        <v>2238</v>
      </c>
      <c r="J171" s="241" t="s">
        <v>2239</v>
      </c>
      <c r="K171" s="241" t="s">
        <v>2240</v>
      </c>
      <c r="L171" s="241" t="s">
        <v>2241</v>
      </c>
      <c r="M171" s="241" t="s">
        <v>2242</v>
      </c>
      <c r="N171" s="241" t="s">
        <v>2243</v>
      </c>
      <c r="O171" s="241" t="s">
        <v>2244</v>
      </c>
      <c r="P171" s="241" t="s">
        <v>2243</v>
      </c>
      <c r="Q171" s="241">
        <v>1</v>
      </c>
      <c r="R171" s="283">
        <v>35000</v>
      </c>
      <c r="S171" s="291">
        <v>35000</v>
      </c>
      <c r="T171" s="277">
        <v>1</v>
      </c>
      <c r="U171" s="277">
        <v>1</v>
      </c>
      <c r="V171" s="45" t="s">
        <v>661</v>
      </c>
      <c r="W171" s="277">
        <v>62</v>
      </c>
      <c r="X171" s="277">
        <v>62</v>
      </c>
      <c r="Y171" s="277">
        <v>5</v>
      </c>
      <c r="Z171" s="277">
        <v>6</v>
      </c>
      <c r="AA171" s="241">
        <v>21</v>
      </c>
      <c r="AB171" s="241" t="s">
        <v>2245</v>
      </c>
      <c r="AC171" s="241" t="s">
        <v>2055</v>
      </c>
      <c r="AD171" s="241">
        <v>0</v>
      </c>
      <c r="AE171" s="241">
        <v>0</v>
      </c>
      <c r="AF171" s="241">
        <v>0</v>
      </c>
      <c r="AG171" s="241"/>
    </row>
    <row r="172" spans="1:33" ht="63.75" x14ac:dyDescent="0.2">
      <c r="A172" s="149">
        <v>169</v>
      </c>
      <c r="B172" s="241" t="s">
        <v>1065</v>
      </c>
      <c r="C172" s="39">
        <v>5</v>
      </c>
      <c r="D172" s="241" t="s">
        <v>135</v>
      </c>
      <c r="E172" s="39" t="s">
        <v>1401</v>
      </c>
      <c r="F172" s="241" t="s">
        <v>2246</v>
      </c>
      <c r="G172" s="281" t="s">
        <v>2247</v>
      </c>
      <c r="H172" s="281" t="s">
        <v>2248</v>
      </c>
      <c r="I172" s="281" t="s">
        <v>2249</v>
      </c>
      <c r="J172" s="241" t="s">
        <v>2250</v>
      </c>
      <c r="K172" s="241" t="s">
        <v>2251</v>
      </c>
      <c r="L172" s="241" t="s">
        <v>2252</v>
      </c>
      <c r="M172" s="241" t="s">
        <v>2253</v>
      </c>
      <c r="N172" s="241" t="s">
        <v>2254</v>
      </c>
      <c r="O172" s="241" t="s">
        <v>2255</v>
      </c>
      <c r="P172" s="241" t="s">
        <v>2254</v>
      </c>
      <c r="Q172" s="241">
        <v>1</v>
      </c>
      <c r="R172" s="283">
        <v>25000</v>
      </c>
      <c r="S172" s="291">
        <v>25000</v>
      </c>
      <c r="T172" s="277">
        <v>1</v>
      </c>
      <c r="U172" s="277">
        <v>1</v>
      </c>
      <c r="V172" s="277" t="s">
        <v>642</v>
      </c>
      <c r="W172" s="277">
        <v>41</v>
      </c>
      <c r="X172" s="277">
        <v>75</v>
      </c>
      <c r="Y172" s="277">
        <v>31</v>
      </c>
      <c r="Z172" s="277">
        <v>19</v>
      </c>
      <c r="AA172" s="241">
        <v>21</v>
      </c>
      <c r="AB172" s="241" t="s">
        <v>2256</v>
      </c>
      <c r="AC172" s="241" t="s">
        <v>2055</v>
      </c>
      <c r="AD172" s="241">
        <v>12</v>
      </c>
      <c r="AE172" s="241">
        <v>0</v>
      </c>
      <c r="AF172" s="241">
        <v>0</v>
      </c>
      <c r="AG172" s="241"/>
    </row>
    <row r="173" spans="1:33" ht="76.5" x14ac:dyDescent="0.2">
      <c r="A173" s="149">
        <v>170</v>
      </c>
      <c r="B173" s="241" t="s">
        <v>1065</v>
      </c>
      <c r="C173" s="39">
        <v>5</v>
      </c>
      <c r="D173" s="241" t="s">
        <v>135</v>
      </c>
      <c r="E173" s="39" t="s">
        <v>1401</v>
      </c>
      <c r="F173" s="241" t="s">
        <v>2257</v>
      </c>
      <c r="G173" s="281" t="s">
        <v>1135</v>
      </c>
      <c r="H173" s="281" t="s">
        <v>1136</v>
      </c>
      <c r="I173" s="281" t="s">
        <v>2258</v>
      </c>
      <c r="J173" s="241" t="s">
        <v>2259</v>
      </c>
      <c r="K173" s="241" t="s">
        <v>2260</v>
      </c>
      <c r="L173" s="241" t="s">
        <v>1140</v>
      </c>
      <c r="M173" s="241" t="s">
        <v>1141</v>
      </c>
      <c r="N173" s="241" t="s">
        <v>1142</v>
      </c>
      <c r="O173" s="241" t="s">
        <v>2261</v>
      </c>
      <c r="P173" s="241" t="s">
        <v>1142</v>
      </c>
      <c r="Q173" s="241">
        <v>1</v>
      </c>
      <c r="R173" s="283">
        <v>25000</v>
      </c>
      <c r="S173" s="291">
        <v>25000</v>
      </c>
      <c r="T173" s="277">
        <v>1</v>
      </c>
      <c r="U173" s="277">
        <v>1</v>
      </c>
      <c r="V173" s="277" t="s">
        <v>653</v>
      </c>
      <c r="W173" s="277">
        <v>8</v>
      </c>
      <c r="X173" s="277">
        <v>19</v>
      </c>
      <c r="Y173" s="277">
        <v>19</v>
      </c>
      <c r="Z173" s="277">
        <v>19</v>
      </c>
      <c r="AA173" s="241">
        <v>21</v>
      </c>
      <c r="AB173" s="241" t="s">
        <v>2262</v>
      </c>
      <c r="AC173" s="241" t="s">
        <v>2055</v>
      </c>
      <c r="AD173" s="241">
        <v>4</v>
      </c>
      <c r="AE173" s="241">
        <v>0</v>
      </c>
      <c r="AF173" s="241">
        <v>11</v>
      </c>
      <c r="AG173" s="241"/>
    </row>
    <row r="174" spans="1:33" ht="89.25" x14ac:dyDescent="0.2">
      <c r="A174" s="149">
        <v>171</v>
      </c>
      <c r="B174" s="241" t="s">
        <v>1065</v>
      </c>
      <c r="C174" s="39">
        <v>5</v>
      </c>
      <c r="D174" s="241" t="s">
        <v>135</v>
      </c>
      <c r="E174" s="39" t="s">
        <v>1401</v>
      </c>
      <c r="F174" s="241" t="s">
        <v>2263</v>
      </c>
      <c r="G174" s="281" t="s">
        <v>2264</v>
      </c>
      <c r="H174" s="281" t="s">
        <v>2265</v>
      </c>
      <c r="I174" s="281" t="s">
        <v>2266</v>
      </c>
      <c r="J174" s="241" t="s">
        <v>2267</v>
      </c>
      <c r="K174" s="241" t="s">
        <v>2268</v>
      </c>
      <c r="L174" s="241" t="s">
        <v>2269</v>
      </c>
      <c r="M174" s="241" t="s">
        <v>2270</v>
      </c>
      <c r="N174" s="241" t="s">
        <v>2271</v>
      </c>
      <c r="O174" s="241" t="s">
        <v>2272</v>
      </c>
      <c r="P174" s="241" t="s">
        <v>2273</v>
      </c>
      <c r="Q174" s="241">
        <v>1</v>
      </c>
      <c r="R174" s="283">
        <v>25000</v>
      </c>
      <c r="S174" s="291">
        <v>25000</v>
      </c>
      <c r="T174" s="277">
        <v>1</v>
      </c>
      <c r="U174" s="277">
        <v>1</v>
      </c>
      <c r="V174" s="277" t="s">
        <v>673</v>
      </c>
      <c r="W174" s="277">
        <v>62</v>
      </c>
      <c r="X174" s="277">
        <v>19</v>
      </c>
      <c r="Y174" s="277">
        <v>5</v>
      </c>
      <c r="Z174" s="277">
        <v>31</v>
      </c>
      <c r="AA174" s="241">
        <v>21</v>
      </c>
      <c r="AB174" s="241" t="s">
        <v>2274</v>
      </c>
      <c r="AC174" s="241" t="s">
        <v>2055</v>
      </c>
      <c r="AD174" s="241">
        <v>10</v>
      </c>
      <c r="AE174" s="241">
        <v>0</v>
      </c>
      <c r="AF174" s="241">
        <v>0</v>
      </c>
      <c r="AG174" s="241"/>
    </row>
    <row r="175" spans="1:33" ht="51" x14ac:dyDescent="0.2">
      <c r="A175" s="149">
        <v>172</v>
      </c>
      <c r="B175" s="241" t="s">
        <v>1065</v>
      </c>
      <c r="C175" s="39">
        <v>5</v>
      </c>
      <c r="D175" s="241" t="s">
        <v>135</v>
      </c>
      <c r="E175" s="39" t="s">
        <v>1401</v>
      </c>
      <c r="F175" s="241" t="s">
        <v>2275</v>
      </c>
      <c r="G175" s="281" t="s">
        <v>2276</v>
      </c>
      <c r="H175" s="281" t="s">
        <v>14469</v>
      </c>
      <c r="I175" s="281" t="s">
        <v>2277</v>
      </c>
      <c r="J175" s="241" t="s">
        <v>2278</v>
      </c>
      <c r="K175" s="241" t="s">
        <v>2279</v>
      </c>
      <c r="L175" s="241" t="s">
        <v>2280</v>
      </c>
      <c r="M175" s="241" t="s">
        <v>2281</v>
      </c>
      <c r="N175" s="241" t="s">
        <v>2282</v>
      </c>
      <c r="O175" s="241" t="s">
        <v>2283</v>
      </c>
      <c r="P175" s="241" t="s">
        <v>2282</v>
      </c>
      <c r="Q175" s="241">
        <v>1</v>
      </c>
      <c r="R175" s="283">
        <v>15000</v>
      </c>
      <c r="S175" s="291">
        <v>15000</v>
      </c>
      <c r="T175" s="277">
        <v>1</v>
      </c>
      <c r="U175" s="277">
        <v>1</v>
      </c>
      <c r="V175" s="277" t="s">
        <v>615</v>
      </c>
      <c r="W175" s="277">
        <v>62</v>
      </c>
      <c r="X175" s="277">
        <v>41</v>
      </c>
      <c r="Y175" s="277">
        <v>42</v>
      </c>
      <c r="Z175" s="277">
        <v>42</v>
      </c>
      <c r="AA175" s="241">
        <v>21</v>
      </c>
      <c r="AB175" s="241" t="s">
        <v>2284</v>
      </c>
      <c r="AC175" s="241" t="s">
        <v>2055</v>
      </c>
      <c r="AD175" s="241">
        <v>0</v>
      </c>
      <c r="AE175" s="241">
        <v>0</v>
      </c>
      <c r="AF175" s="241">
        <v>0</v>
      </c>
      <c r="AG175" s="241"/>
    </row>
    <row r="176" spans="1:33" ht="89.25" x14ac:dyDescent="0.2">
      <c r="A176" s="149">
        <v>173</v>
      </c>
      <c r="B176" s="241" t="s">
        <v>1065</v>
      </c>
      <c r="C176" s="39">
        <v>5</v>
      </c>
      <c r="D176" s="241" t="s">
        <v>135</v>
      </c>
      <c r="E176" s="39" t="s">
        <v>1401</v>
      </c>
      <c r="F176" s="241" t="s">
        <v>2172</v>
      </c>
      <c r="G176" s="281" t="s">
        <v>2173</v>
      </c>
      <c r="H176" s="281" t="s">
        <v>2174</v>
      </c>
      <c r="I176" s="281" t="s">
        <v>2173</v>
      </c>
      <c r="J176" s="241" t="s">
        <v>2175</v>
      </c>
      <c r="K176" s="241" t="s">
        <v>2176</v>
      </c>
      <c r="L176" s="241" t="s">
        <v>2177</v>
      </c>
      <c r="M176" s="241" t="s">
        <v>2178</v>
      </c>
      <c r="N176" s="241" t="s">
        <v>2179</v>
      </c>
      <c r="O176" s="241" t="s">
        <v>2285</v>
      </c>
      <c r="P176" s="241" t="s">
        <v>2179</v>
      </c>
      <c r="Q176" s="241">
        <v>1</v>
      </c>
      <c r="R176" s="283">
        <v>10000</v>
      </c>
      <c r="S176" s="291">
        <v>10000</v>
      </c>
      <c r="T176" s="277">
        <v>1</v>
      </c>
      <c r="U176" s="277">
        <v>1</v>
      </c>
      <c r="V176" s="277" t="s">
        <v>617</v>
      </c>
      <c r="W176" s="277">
        <v>99</v>
      </c>
      <c r="X176" s="277">
        <v>19</v>
      </c>
      <c r="Y176" s="277">
        <v>20</v>
      </c>
      <c r="Z176" s="277">
        <v>10</v>
      </c>
      <c r="AA176" s="241">
        <v>21</v>
      </c>
      <c r="AB176" s="241" t="s">
        <v>2286</v>
      </c>
      <c r="AC176" s="241" t="s">
        <v>2055</v>
      </c>
      <c r="AD176" s="241">
        <v>0</v>
      </c>
      <c r="AE176" s="241">
        <v>0</v>
      </c>
      <c r="AF176" s="241">
        <v>0</v>
      </c>
      <c r="AG176" s="241"/>
    </row>
    <row r="177" spans="1:33" ht="76.5" x14ac:dyDescent="0.2">
      <c r="A177" s="149">
        <v>174</v>
      </c>
      <c r="B177" s="241" t="s">
        <v>1065</v>
      </c>
      <c r="C177" s="39">
        <v>5</v>
      </c>
      <c r="D177" s="241" t="s">
        <v>135</v>
      </c>
      <c r="E177" s="39" t="s">
        <v>1401</v>
      </c>
      <c r="F177" s="241" t="s">
        <v>2287</v>
      </c>
      <c r="G177" s="281" t="s">
        <v>2288</v>
      </c>
      <c r="H177" s="281" t="s">
        <v>2289</v>
      </c>
      <c r="I177" s="281" t="s">
        <v>2290</v>
      </c>
      <c r="J177" s="241" t="s">
        <v>2291</v>
      </c>
      <c r="K177" s="241" t="s">
        <v>2292</v>
      </c>
      <c r="L177" s="241" t="s">
        <v>2293</v>
      </c>
      <c r="M177" s="241"/>
      <c r="N177" s="241" t="s">
        <v>2294</v>
      </c>
      <c r="O177" s="241" t="s">
        <v>2295</v>
      </c>
      <c r="P177" s="241" t="s">
        <v>2296</v>
      </c>
      <c r="Q177" s="241">
        <v>1</v>
      </c>
      <c r="R177" s="283">
        <v>26000</v>
      </c>
      <c r="S177" s="291">
        <v>26000</v>
      </c>
      <c r="T177" s="277">
        <v>1</v>
      </c>
      <c r="U177" s="277">
        <v>1</v>
      </c>
      <c r="V177" s="277" t="s">
        <v>607</v>
      </c>
      <c r="W177" s="277">
        <v>61</v>
      </c>
      <c r="X177" s="277">
        <v>95</v>
      </c>
      <c r="Y177" s="277">
        <v>41</v>
      </c>
      <c r="Z177" s="277">
        <v>3</v>
      </c>
      <c r="AA177" s="241">
        <v>21</v>
      </c>
      <c r="AB177" s="241" t="s">
        <v>2297</v>
      </c>
      <c r="AC177" s="241" t="s">
        <v>2055</v>
      </c>
      <c r="AD177" s="241">
        <v>0</v>
      </c>
      <c r="AE177" s="241">
        <v>0</v>
      </c>
      <c r="AF177" s="241">
        <v>2</v>
      </c>
      <c r="AG177" s="241"/>
    </row>
    <row r="178" spans="1:33" ht="89.25" x14ac:dyDescent="0.2">
      <c r="A178" s="149">
        <v>175</v>
      </c>
      <c r="B178" s="241" t="s">
        <v>1065</v>
      </c>
      <c r="C178" s="39">
        <v>5</v>
      </c>
      <c r="D178" s="241" t="s">
        <v>135</v>
      </c>
      <c r="E178" s="39" t="s">
        <v>1401</v>
      </c>
      <c r="F178" s="241" t="s">
        <v>2298</v>
      </c>
      <c r="G178" s="281" t="s">
        <v>2299</v>
      </c>
      <c r="H178" s="281" t="s">
        <v>2300</v>
      </c>
      <c r="I178" s="281" t="s">
        <v>2301</v>
      </c>
      <c r="J178" s="241" t="s">
        <v>2302</v>
      </c>
      <c r="K178" s="241" t="s">
        <v>2303</v>
      </c>
      <c r="L178" s="241" t="s">
        <v>2304</v>
      </c>
      <c r="M178" s="241" t="s">
        <v>2305</v>
      </c>
      <c r="N178" s="241" t="s">
        <v>2306</v>
      </c>
      <c r="O178" s="241" t="s">
        <v>2307</v>
      </c>
      <c r="P178" s="241" t="s">
        <v>2306</v>
      </c>
      <c r="Q178" s="241">
        <v>1</v>
      </c>
      <c r="R178" s="283">
        <v>10000</v>
      </c>
      <c r="S178" s="291">
        <v>10000</v>
      </c>
      <c r="T178" s="277">
        <v>1</v>
      </c>
      <c r="U178" s="277">
        <v>1</v>
      </c>
      <c r="V178" s="277" t="s">
        <v>623</v>
      </c>
      <c r="W178" s="277">
        <v>3</v>
      </c>
      <c r="X178" s="277">
        <v>62</v>
      </c>
      <c r="Y178" s="277">
        <v>3</v>
      </c>
      <c r="Z178" s="277">
        <v>3</v>
      </c>
      <c r="AA178" s="241">
        <v>21</v>
      </c>
      <c r="AB178" s="241" t="s">
        <v>2308</v>
      </c>
      <c r="AC178" s="241" t="s">
        <v>2055</v>
      </c>
      <c r="AD178" s="241">
        <v>4</v>
      </c>
      <c r="AE178" s="241">
        <v>0</v>
      </c>
      <c r="AF178" s="241">
        <v>0</v>
      </c>
      <c r="AG178" s="241"/>
    </row>
    <row r="179" spans="1:33" ht="89.25" x14ac:dyDescent="0.2">
      <c r="A179" s="149">
        <v>176</v>
      </c>
      <c r="B179" s="241" t="s">
        <v>1065</v>
      </c>
      <c r="C179" s="39">
        <v>5</v>
      </c>
      <c r="D179" s="241" t="s">
        <v>135</v>
      </c>
      <c r="E179" s="39" t="s">
        <v>1401</v>
      </c>
      <c r="F179" s="241" t="s">
        <v>2309</v>
      </c>
      <c r="G179" s="281" t="s">
        <v>2310</v>
      </c>
      <c r="H179" s="281" t="s">
        <v>2311</v>
      </c>
      <c r="I179" s="281" t="s">
        <v>2312</v>
      </c>
      <c r="J179" s="241" t="s">
        <v>2313</v>
      </c>
      <c r="K179" s="241" t="s">
        <v>2314</v>
      </c>
      <c r="L179" s="241" t="s">
        <v>2315</v>
      </c>
      <c r="M179" s="241" t="s">
        <v>2316</v>
      </c>
      <c r="N179" s="241" t="s">
        <v>2317</v>
      </c>
      <c r="O179" s="241" t="s">
        <v>2318</v>
      </c>
      <c r="P179" s="241" t="s">
        <v>2319</v>
      </c>
      <c r="Q179" s="241">
        <v>1</v>
      </c>
      <c r="R179" s="283">
        <v>10000</v>
      </c>
      <c r="S179" s="291">
        <v>10000</v>
      </c>
      <c r="T179" s="277">
        <v>1</v>
      </c>
      <c r="U179" s="277">
        <v>1</v>
      </c>
      <c r="V179" s="277" t="s">
        <v>615</v>
      </c>
      <c r="W179" s="277">
        <v>9</v>
      </c>
      <c r="X179" s="277">
        <v>62</v>
      </c>
      <c r="Y179" s="277">
        <v>42</v>
      </c>
      <c r="Z179" s="277">
        <v>42</v>
      </c>
      <c r="AA179" s="241">
        <v>21</v>
      </c>
      <c r="AB179" s="241" t="s">
        <v>2320</v>
      </c>
      <c r="AC179" s="241" t="s">
        <v>2055</v>
      </c>
      <c r="AD179" s="241">
        <v>0</v>
      </c>
      <c r="AE179" s="241">
        <v>0</v>
      </c>
      <c r="AF179" s="241">
        <v>0</v>
      </c>
      <c r="AG179" s="241"/>
    </row>
    <row r="180" spans="1:33" ht="63.75" x14ac:dyDescent="0.2">
      <c r="A180" s="149">
        <v>177</v>
      </c>
      <c r="B180" s="241" t="s">
        <v>1065</v>
      </c>
      <c r="C180" s="39">
        <v>5</v>
      </c>
      <c r="D180" s="241" t="s">
        <v>135</v>
      </c>
      <c r="E180" s="39" t="s">
        <v>1401</v>
      </c>
      <c r="F180" s="241" t="s">
        <v>2321</v>
      </c>
      <c r="G180" s="281" t="s">
        <v>2322</v>
      </c>
      <c r="H180" s="281" t="s">
        <v>2311</v>
      </c>
      <c r="I180" s="281" t="s">
        <v>1171</v>
      </c>
      <c r="J180" s="241" t="s">
        <v>2323</v>
      </c>
      <c r="K180" s="241" t="s">
        <v>2324</v>
      </c>
      <c r="L180" s="241" t="s">
        <v>1174</v>
      </c>
      <c r="M180" s="241" t="s">
        <v>2055</v>
      </c>
      <c r="N180" s="241" t="s">
        <v>1175</v>
      </c>
      <c r="O180" s="241" t="s">
        <v>2325</v>
      </c>
      <c r="P180" s="241" t="s">
        <v>1175</v>
      </c>
      <c r="Q180" s="241">
        <v>1</v>
      </c>
      <c r="R180" s="283">
        <v>18200</v>
      </c>
      <c r="S180" s="291">
        <v>18200</v>
      </c>
      <c r="T180" s="277">
        <v>1</v>
      </c>
      <c r="U180" s="277">
        <v>1</v>
      </c>
      <c r="V180" s="277" t="s">
        <v>653</v>
      </c>
      <c r="W180" s="277">
        <v>8</v>
      </c>
      <c r="X180" s="277">
        <v>41</v>
      </c>
      <c r="Y180" s="277">
        <v>19</v>
      </c>
      <c r="Z180" s="277">
        <v>32</v>
      </c>
      <c r="AA180" s="241">
        <v>21</v>
      </c>
      <c r="AB180" s="241" t="s">
        <v>2326</v>
      </c>
      <c r="AC180" s="241" t="s">
        <v>2055</v>
      </c>
      <c r="AD180" s="241">
        <v>0</v>
      </c>
      <c r="AE180" s="241">
        <v>0</v>
      </c>
      <c r="AF180" s="241">
        <v>0</v>
      </c>
      <c r="AG180" s="241"/>
    </row>
    <row r="181" spans="1:33" ht="63.75" x14ac:dyDescent="0.2">
      <c r="A181" s="149">
        <v>178</v>
      </c>
      <c r="B181" s="241" t="s">
        <v>1065</v>
      </c>
      <c r="C181" s="39">
        <v>5</v>
      </c>
      <c r="D181" s="241" t="s">
        <v>135</v>
      </c>
      <c r="E181" s="39" t="s">
        <v>1401</v>
      </c>
      <c r="F181" s="241" t="s">
        <v>2327</v>
      </c>
      <c r="G181" s="281" t="s">
        <v>2328</v>
      </c>
      <c r="H181" s="281" t="s">
        <v>2329</v>
      </c>
      <c r="I181" s="281" t="s">
        <v>14527</v>
      </c>
      <c r="J181" s="241" t="s">
        <v>2330</v>
      </c>
      <c r="K181" s="241" t="s">
        <v>2331</v>
      </c>
      <c r="L181" s="241" t="s">
        <v>2332</v>
      </c>
      <c r="M181" s="241" t="s">
        <v>2333</v>
      </c>
      <c r="N181" s="241" t="s">
        <v>2334</v>
      </c>
      <c r="O181" s="241" t="s">
        <v>2335</v>
      </c>
      <c r="P181" s="241" t="s">
        <v>2334</v>
      </c>
      <c r="Q181" s="241">
        <v>1</v>
      </c>
      <c r="R181" s="283">
        <v>25000</v>
      </c>
      <c r="S181" s="291">
        <v>25000</v>
      </c>
      <c r="T181" s="277">
        <v>1</v>
      </c>
      <c r="U181" s="277">
        <v>1</v>
      </c>
      <c r="V181" s="277" t="s">
        <v>653</v>
      </c>
      <c r="W181" s="277">
        <v>12</v>
      </c>
      <c r="X181" s="277">
        <v>41</v>
      </c>
      <c r="Y181" s="277">
        <v>31</v>
      </c>
      <c r="Z181" s="277">
        <v>31</v>
      </c>
      <c r="AA181" s="241">
        <v>21</v>
      </c>
      <c r="AB181" s="241" t="s">
        <v>2336</v>
      </c>
      <c r="AC181" s="241" t="s">
        <v>2055</v>
      </c>
      <c r="AD181" s="241">
        <v>2</v>
      </c>
      <c r="AE181" s="241">
        <v>0</v>
      </c>
      <c r="AF181" s="241">
        <v>0</v>
      </c>
      <c r="AG181" s="241"/>
    </row>
    <row r="182" spans="1:33" ht="114.75" x14ac:dyDescent="0.2">
      <c r="A182" s="149">
        <v>179</v>
      </c>
      <c r="B182" s="241" t="s">
        <v>1065</v>
      </c>
      <c r="C182" s="39">
        <v>5</v>
      </c>
      <c r="D182" s="241" t="s">
        <v>135</v>
      </c>
      <c r="E182" s="39" t="s">
        <v>1401</v>
      </c>
      <c r="F182" s="241" t="s">
        <v>2337</v>
      </c>
      <c r="G182" s="281" t="s">
        <v>2338</v>
      </c>
      <c r="H182" s="281" t="s">
        <v>2339</v>
      </c>
      <c r="I182" s="281" t="s">
        <v>2340</v>
      </c>
      <c r="J182" s="241" t="s">
        <v>2341</v>
      </c>
      <c r="K182" s="241" t="s">
        <v>2342</v>
      </c>
      <c r="L182" s="241" t="s">
        <v>2343</v>
      </c>
      <c r="M182" s="241" t="s">
        <v>2344</v>
      </c>
      <c r="N182" s="241" t="s">
        <v>2345</v>
      </c>
      <c r="O182" s="241" t="s">
        <v>2346</v>
      </c>
      <c r="P182" s="241" t="s">
        <v>2345</v>
      </c>
      <c r="Q182" s="241">
        <v>1</v>
      </c>
      <c r="R182" s="283">
        <v>22500</v>
      </c>
      <c r="S182" s="291">
        <v>22500</v>
      </c>
      <c r="T182" s="277">
        <v>1</v>
      </c>
      <c r="U182" s="277">
        <v>1</v>
      </c>
      <c r="V182" s="277" t="s">
        <v>613</v>
      </c>
      <c r="W182" s="277">
        <v>33</v>
      </c>
      <c r="X182" s="277">
        <v>41</v>
      </c>
      <c r="Y182" s="277">
        <v>19</v>
      </c>
      <c r="Z182" s="277">
        <v>19</v>
      </c>
      <c r="AA182" s="241">
        <v>21</v>
      </c>
      <c r="AB182" s="241" t="s">
        <v>2347</v>
      </c>
      <c r="AC182" s="241" t="s">
        <v>2055</v>
      </c>
      <c r="AD182" s="241">
        <v>4</v>
      </c>
      <c r="AE182" s="241">
        <v>0</v>
      </c>
      <c r="AF182" s="241">
        <v>2</v>
      </c>
      <c r="AG182" s="241"/>
    </row>
    <row r="183" spans="1:33" ht="89.25" x14ac:dyDescent="0.2">
      <c r="A183" s="149">
        <v>180</v>
      </c>
      <c r="B183" s="241" t="s">
        <v>1065</v>
      </c>
      <c r="C183" s="39">
        <v>5</v>
      </c>
      <c r="D183" s="241" t="s">
        <v>135</v>
      </c>
      <c r="E183" s="39" t="s">
        <v>1401</v>
      </c>
      <c r="F183" s="241" t="s">
        <v>2348</v>
      </c>
      <c r="G183" s="281" t="s">
        <v>2349</v>
      </c>
      <c r="H183" s="281" t="s">
        <v>2350</v>
      </c>
      <c r="I183" s="281" t="s">
        <v>14528</v>
      </c>
      <c r="J183" s="241" t="s">
        <v>2351</v>
      </c>
      <c r="K183" s="241" t="s">
        <v>2352</v>
      </c>
      <c r="L183" s="241" t="s">
        <v>2353</v>
      </c>
      <c r="M183" s="241" t="s">
        <v>2354</v>
      </c>
      <c r="N183" s="241" t="s">
        <v>2355</v>
      </c>
      <c r="O183" s="241" t="s">
        <v>2356</v>
      </c>
      <c r="P183" s="241" t="s">
        <v>2355</v>
      </c>
      <c r="Q183" s="241">
        <v>1</v>
      </c>
      <c r="R183" s="283">
        <v>25000</v>
      </c>
      <c r="S183" s="291">
        <v>25000</v>
      </c>
      <c r="T183" s="277">
        <v>1</v>
      </c>
      <c r="U183" s="277">
        <v>1</v>
      </c>
      <c r="V183" s="277" t="s">
        <v>615</v>
      </c>
      <c r="W183" s="277">
        <v>8</v>
      </c>
      <c r="X183" s="277">
        <v>41</v>
      </c>
      <c r="Y183" s="277">
        <v>14</v>
      </c>
      <c r="Z183" s="277">
        <v>19</v>
      </c>
      <c r="AA183" s="241">
        <v>21</v>
      </c>
      <c r="AB183" s="241" t="s">
        <v>2357</v>
      </c>
      <c r="AC183" s="241" t="s">
        <v>2055</v>
      </c>
      <c r="AD183" s="241">
        <v>2</v>
      </c>
      <c r="AE183" s="241">
        <v>0</v>
      </c>
      <c r="AF183" s="241">
        <v>0</v>
      </c>
      <c r="AG183" s="241"/>
    </row>
    <row r="184" spans="1:33" ht="76.5" x14ac:dyDescent="0.2">
      <c r="A184" s="149">
        <v>181</v>
      </c>
      <c r="B184" s="241" t="s">
        <v>1065</v>
      </c>
      <c r="C184" s="39">
        <v>5</v>
      </c>
      <c r="D184" s="241" t="s">
        <v>135</v>
      </c>
      <c r="E184" s="39" t="s">
        <v>1401</v>
      </c>
      <c r="F184" s="241" t="s">
        <v>2358</v>
      </c>
      <c r="G184" s="281" t="s">
        <v>2359</v>
      </c>
      <c r="H184" s="281" t="s">
        <v>2360</v>
      </c>
      <c r="I184" s="281" t="s">
        <v>2361</v>
      </c>
      <c r="J184" s="241" t="s">
        <v>2362</v>
      </c>
      <c r="K184" s="241" t="s">
        <v>2363</v>
      </c>
      <c r="L184" s="241" t="s">
        <v>2364</v>
      </c>
      <c r="M184" s="241" t="s">
        <v>2365</v>
      </c>
      <c r="N184" s="241" t="s">
        <v>2366</v>
      </c>
      <c r="O184" s="241" t="s">
        <v>2367</v>
      </c>
      <c r="P184" s="241" t="s">
        <v>2366</v>
      </c>
      <c r="Q184" s="241">
        <v>1</v>
      </c>
      <c r="R184" s="283">
        <v>20000</v>
      </c>
      <c r="S184" s="291">
        <v>20000</v>
      </c>
      <c r="T184" s="277">
        <v>1</v>
      </c>
      <c r="U184" s="277">
        <v>1</v>
      </c>
      <c r="V184" s="277" t="s">
        <v>677</v>
      </c>
      <c r="W184" s="277">
        <v>119</v>
      </c>
      <c r="X184" s="277">
        <v>1</v>
      </c>
      <c r="Y184" s="277">
        <v>11</v>
      </c>
      <c r="Z184" s="277">
        <v>9</v>
      </c>
      <c r="AA184" s="241">
        <v>21</v>
      </c>
      <c r="AB184" s="241" t="s">
        <v>2368</v>
      </c>
      <c r="AC184" s="241" t="s">
        <v>2055</v>
      </c>
      <c r="AD184" s="241">
        <v>0</v>
      </c>
      <c r="AE184" s="241">
        <v>7</v>
      </c>
      <c r="AF184" s="241">
        <v>0</v>
      </c>
      <c r="AG184" s="241"/>
    </row>
    <row r="185" spans="1:33" ht="76.5" x14ac:dyDescent="0.2">
      <c r="A185" s="149">
        <v>182</v>
      </c>
      <c r="B185" s="241" t="s">
        <v>1065</v>
      </c>
      <c r="C185" s="39">
        <v>5</v>
      </c>
      <c r="D185" s="241" t="s">
        <v>135</v>
      </c>
      <c r="E185" s="39" t="s">
        <v>1401</v>
      </c>
      <c r="F185" s="241" t="s">
        <v>2369</v>
      </c>
      <c r="G185" s="281" t="s">
        <v>2264</v>
      </c>
      <c r="H185" s="281" t="s">
        <v>2265</v>
      </c>
      <c r="I185" s="281" t="s">
        <v>2266</v>
      </c>
      <c r="J185" s="241" t="s">
        <v>2267</v>
      </c>
      <c r="K185" s="241" t="s">
        <v>2268</v>
      </c>
      <c r="L185" s="241" t="s">
        <v>2269</v>
      </c>
      <c r="M185" s="241" t="s">
        <v>2270</v>
      </c>
      <c r="N185" s="241" t="s">
        <v>2271</v>
      </c>
      <c r="O185" s="241" t="s">
        <v>2370</v>
      </c>
      <c r="P185" s="241" t="s">
        <v>2271</v>
      </c>
      <c r="Q185" s="241">
        <v>1</v>
      </c>
      <c r="R185" s="283">
        <v>10000</v>
      </c>
      <c r="S185" s="291">
        <v>10000</v>
      </c>
      <c r="T185" s="277">
        <v>1</v>
      </c>
      <c r="U185" s="277">
        <v>1</v>
      </c>
      <c r="V185" s="277" t="s">
        <v>673</v>
      </c>
      <c r="W185" s="277">
        <v>62</v>
      </c>
      <c r="X185" s="277">
        <v>19</v>
      </c>
      <c r="Y185" s="277">
        <v>5</v>
      </c>
      <c r="Z185" s="277">
        <v>6</v>
      </c>
      <c r="AA185" s="241">
        <v>21</v>
      </c>
      <c r="AB185" s="241" t="s">
        <v>2371</v>
      </c>
      <c r="AC185" s="241" t="s">
        <v>2055</v>
      </c>
      <c r="AD185" s="241">
        <v>15</v>
      </c>
      <c r="AE185" s="241">
        <v>0</v>
      </c>
      <c r="AF185" s="241">
        <v>0</v>
      </c>
      <c r="AG185" s="241"/>
    </row>
    <row r="186" spans="1:33" ht="51" x14ac:dyDescent="0.2">
      <c r="A186" s="149">
        <v>183</v>
      </c>
      <c r="B186" s="241" t="s">
        <v>1065</v>
      </c>
      <c r="C186" s="39">
        <v>5</v>
      </c>
      <c r="D186" s="241" t="s">
        <v>135</v>
      </c>
      <c r="E186" s="39" t="s">
        <v>1401</v>
      </c>
      <c r="F186" s="241" t="s">
        <v>2372</v>
      </c>
      <c r="G186" s="281" t="s">
        <v>2373</v>
      </c>
      <c r="H186" s="281" t="s">
        <v>2374</v>
      </c>
      <c r="I186" s="281" t="s">
        <v>2375</v>
      </c>
      <c r="J186" s="241" t="s">
        <v>2376</v>
      </c>
      <c r="K186" s="241" t="s">
        <v>2377</v>
      </c>
      <c r="L186" s="241" t="s">
        <v>2378</v>
      </c>
      <c r="M186" s="241" t="s">
        <v>2379</v>
      </c>
      <c r="N186" s="241" t="s">
        <v>2380</v>
      </c>
      <c r="O186" s="241" t="s">
        <v>2381</v>
      </c>
      <c r="P186" s="241" t="s">
        <v>2382</v>
      </c>
      <c r="Q186" s="241">
        <v>1</v>
      </c>
      <c r="R186" s="283">
        <v>40000</v>
      </c>
      <c r="S186" s="291">
        <v>40000</v>
      </c>
      <c r="T186" s="277">
        <v>1</v>
      </c>
      <c r="U186" s="277">
        <v>1</v>
      </c>
      <c r="V186" s="45" t="s">
        <v>653</v>
      </c>
      <c r="W186" s="277">
        <v>8</v>
      </c>
      <c r="X186" s="277">
        <v>41</v>
      </c>
      <c r="Y186" s="277">
        <v>32</v>
      </c>
      <c r="Z186" s="277">
        <v>31</v>
      </c>
      <c r="AA186" s="241">
        <v>21</v>
      </c>
      <c r="AB186" s="241" t="s">
        <v>2383</v>
      </c>
      <c r="AC186" s="241" t="s">
        <v>2055</v>
      </c>
      <c r="AD186" s="241">
        <v>0</v>
      </c>
      <c r="AE186" s="241">
        <v>0</v>
      </c>
      <c r="AF186" s="241">
        <v>0</v>
      </c>
      <c r="AG186" s="241"/>
    </row>
    <row r="187" spans="1:33" ht="76.5" x14ac:dyDescent="0.2">
      <c r="A187" s="149">
        <v>184</v>
      </c>
      <c r="B187" s="241" t="s">
        <v>1065</v>
      </c>
      <c r="C187" s="39">
        <v>5</v>
      </c>
      <c r="D187" s="241" t="s">
        <v>135</v>
      </c>
      <c r="E187" s="39" t="s">
        <v>1401</v>
      </c>
      <c r="F187" s="241" t="s">
        <v>2384</v>
      </c>
      <c r="G187" s="281" t="s">
        <v>2385</v>
      </c>
      <c r="H187" s="281" t="s">
        <v>2386</v>
      </c>
      <c r="I187" s="281" t="s">
        <v>2387</v>
      </c>
      <c r="J187" s="241" t="s">
        <v>2388</v>
      </c>
      <c r="K187" s="241" t="s">
        <v>2389</v>
      </c>
      <c r="L187" s="241" t="s">
        <v>2390</v>
      </c>
      <c r="M187" s="241" t="s">
        <v>2391</v>
      </c>
      <c r="N187" s="241" t="s">
        <v>2392</v>
      </c>
      <c r="O187" s="241" t="s">
        <v>2393</v>
      </c>
      <c r="P187" s="241" t="s">
        <v>2392</v>
      </c>
      <c r="Q187" s="241">
        <v>1</v>
      </c>
      <c r="R187" s="283">
        <v>20000</v>
      </c>
      <c r="S187" s="291">
        <v>20000</v>
      </c>
      <c r="T187" s="277">
        <v>1</v>
      </c>
      <c r="U187" s="277">
        <v>1</v>
      </c>
      <c r="V187" s="277" t="s">
        <v>619</v>
      </c>
      <c r="W187" s="277">
        <v>26</v>
      </c>
      <c r="X187" s="277">
        <v>41</v>
      </c>
      <c r="Y187" s="277">
        <v>42</v>
      </c>
      <c r="Z187" s="277">
        <v>42</v>
      </c>
      <c r="AA187" s="241">
        <v>21</v>
      </c>
      <c r="AB187" s="241" t="s">
        <v>2394</v>
      </c>
      <c r="AC187" s="241" t="s">
        <v>2055</v>
      </c>
      <c r="AD187" s="241">
        <v>4</v>
      </c>
      <c r="AE187" s="241">
        <v>3</v>
      </c>
      <c r="AF187" s="241">
        <v>0</v>
      </c>
      <c r="AG187" s="241"/>
    </row>
    <row r="188" spans="1:33" ht="89.25" x14ac:dyDescent="0.2">
      <c r="A188" s="149">
        <v>185</v>
      </c>
      <c r="B188" s="241" t="s">
        <v>1065</v>
      </c>
      <c r="C188" s="39">
        <v>5</v>
      </c>
      <c r="D188" s="241" t="s">
        <v>135</v>
      </c>
      <c r="E188" s="39" t="s">
        <v>1401</v>
      </c>
      <c r="F188" s="241" t="s">
        <v>2395</v>
      </c>
      <c r="G188" s="281" t="s">
        <v>2396</v>
      </c>
      <c r="H188" s="281" t="s">
        <v>2397</v>
      </c>
      <c r="I188" s="281" t="s">
        <v>2398</v>
      </c>
      <c r="J188" s="241" t="s">
        <v>2399</v>
      </c>
      <c r="K188" s="241" t="s">
        <v>2400</v>
      </c>
      <c r="L188" s="241" t="s">
        <v>2401</v>
      </c>
      <c r="M188" s="241" t="s">
        <v>2402</v>
      </c>
      <c r="N188" s="241" t="s">
        <v>2403</v>
      </c>
      <c r="O188" s="241" t="s">
        <v>2404</v>
      </c>
      <c r="P188" s="241" t="s">
        <v>2403</v>
      </c>
      <c r="Q188" s="241">
        <v>1</v>
      </c>
      <c r="R188" s="283">
        <v>27000</v>
      </c>
      <c r="S188" s="291">
        <v>27000</v>
      </c>
      <c r="T188" s="277">
        <v>1</v>
      </c>
      <c r="U188" s="277">
        <v>1</v>
      </c>
      <c r="V188" s="45" t="s">
        <v>653</v>
      </c>
      <c r="W188" s="277">
        <v>8</v>
      </c>
      <c r="X188" s="277">
        <v>41</v>
      </c>
      <c r="Y188" s="277">
        <v>6</v>
      </c>
      <c r="Z188" s="277">
        <v>42</v>
      </c>
      <c r="AA188" s="241">
        <v>21</v>
      </c>
      <c r="AB188" s="241" t="s">
        <v>2405</v>
      </c>
      <c r="AC188" s="241" t="s">
        <v>2055</v>
      </c>
      <c r="AD188" s="241">
        <v>0</v>
      </c>
      <c r="AE188" s="241">
        <v>0</v>
      </c>
      <c r="AF188" s="241">
        <v>15</v>
      </c>
      <c r="AG188" s="241"/>
    </row>
    <row r="189" spans="1:33" ht="114.75" x14ac:dyDescent="0.2">
      <c r="A189" s="149">
        <v>186</v>
      </c>
      <c r="B189" s="241" t="s">
        <v>1065</v>
      </c>
      <c r="C189" s="39">
        <v>5</v>
      </c>
      <c r="D189" s="241" t="s">
        <v>135</v>
      </c>
      <c r="E189" s="39" t="s">
        <v>1401</v>
      </c>
      <c r="F189" s="241" t="s">
        <v>2406</v>
      </c>
      <c r="G189" s="281" t="s">
        <v>2407</v>
      </c>
      <c r="H189" s="281" t="s">
        <v>2408</v>
      </c>
      <c r="I189" s="281" t="s">
        <v>2409</v>
      </c>
      <c r="J189" s="241" t="s">
        <v>2410</v>
      </c>
      <c r="K189" s="241" t="s">
        <v>2411</v>
      </c>
      <c r="L189" s="241" t="s">
        <v>2412</v>
      </c>
      <c r="M189" s="241" t="s">
        <v>2413</v>
      </c>
      <c r="N189" s="241" t="s">
        <v>2414</v>
      </c>
      <c r="O189" s="241" t="s">
        <v>2415</v>
      </c>
      <c r="P189" s="241" t="s">
        <v>2414</v>
      </c>
      <c r="Q189" s="241">
        <v>1</v>
      </c>
      <c r="R189" s="283">
        <v>35000</v>
      </c>
      <c r="S189" s="291">
        <v>35000</v>
      </c>
      <c r="T189" s="277">
        <v>1</v>
      </c>
      <c r="U189" s="277">
        <v>1</v>
      </c>
      <c r="V189" s="277" t="s">
        <v>613</v>
      </c>
      <c r="W189" s="277">
        <v>33</v>
      </c>
      <c r="X189" s="277">
        <v>41</v>
      </c>
      <c r="Y189" s="277">
        <v>19</v>
      </c>
      <c r="Z189" s="277">
        <v>19</v>
      </c>
      <c r="AA189" s="241">
        <v>21</v>
      </c>
      <c r="AB189" s="241" t="s">
        <v>2416</v>
      </c>
      <c r="AC189" s="241" t="s">
        <v>2055</v>
      </c>
      <c r="AD189" s="241">
        <v>0</v>
      </c>
      <c r="AE189" s="241">
        <v>0</v>
      </c>
      <c r="AF189" s="241">
        <v>0</v>
      </c>
      <c r="AG189" s="241"/>
    </row>
    <row r="190" spans="1:33" ht="63.75" x14ac:dyDescent="0.2">
      <c r="A190" s="149">
        <v>187</v>
      </c>
      <c r="B190" s="241" t="s">
        <v>1065</v>
      </c>
      <c r="C190" s="39">
        <v>5</v>
      </c>
      <c r="D190" s="241" t="s">
        <v>135</v>
      </c>
      <c r="E190" s="39" t="s">
        <v>1401</v>
      </c>
      <c r="F190" s="241" t="s">
        <v>2417</v>
      </c>
      <c r="G190" s="281" t="s">
        <v>2418</v>
      </c>
      <c r="H190" s="281" t="s">
        <v>2419</v>
      </c>
      <c r="I190" s="281" t="s">
        <v>2420</v>
      </c>
      <c r="J190" s="241" t="s">
        <v>2421</v>
      </c>
      <c r="K190" s="241" t="s">
        <v>2422</v>
      </c>
      <c r="L190" s="241" t="s">
        <v>2423</v>
      </c>
      <c r="M190" s="241" t="s">
        <v>2055</v>
      </c>
      <c r="N190" s="241" t="s">
        <v>2424</v>
      </c>
      <c r="O190" s="241" t="s">
        <v>2425</v>
      </c>
      <c r="P190" s="241" t="s">
        <v>2424</v>
      </c>
      <c r="Q190" s="241">
        <v>1</v>
      </c>
      <c r="R190" s="283">
        <v>30000</v>
      </c>
      <c r="S190" s="291">
        <v>30000</v>
      </c>
      <c r="T190" s="277">
        <v>1</v>
      </c>
      <c r="U190" s="277">
        <v>1</v>
      </c>
      <c r="V190" s="277" t="s">
        <v>653</v>
      </c>
      <c r="W190" s="277">
        <v>8</v>
      </c>
      <c r="X190" s="277">
        <v>41</v>
      </c>
      <c r="Y190" s="277">
        <v>19</v>
      </c>
      <c r="Z190" s="277">
        <v>32</v>
      </c>
      <c r="AA190" s="241">
        <v>21</v>
      </c>
      <c r="AB190" s="241" t="s">
        <v>2426</v>
      </c>
      <c r="AC190" s="241" t="s">
        <v>2055</v>
      </c>
      <c r="AD190" s="241">
        <v>2</v>
      </c>
      <c r="AE190" s="241">
        <v>0</v>
      </c>
      <c r="AF190" s="241">
        <v>0</v>
      </c>
      <c r="AG190" s="241"/>
    </row>
    <row r="191" spans="1:33" ht="63.75" x14ac:dyDescent="0.2">
      <c r="A191" s="149">
        <v>188</v>
      </c>
      <c r="B191" s="241" t="s">
        <v>1065</v>
      </c>
      <c r="C191" s="39">
        <v>5</v>
      </c>
      <c r="D191" s="241" t="s">
        <v>135</v>
      </c>
      <c r="E191" s="39" t="s">
        <v>1401</v>
      </c>
      <c r="F191" s="241" t="s">
        <v>2427</v>
      </c>
      <c r="G191" s="281" t="s">
        <v>2428</v>
      </c>
      <c r="H191" s="281" t="s">
        <v>2429</v>
      </c>
      <c r="I191" s="281" t="s">
        <v>2430</v>
      </c>
      <c r="J191" s="241" t="s">
        <v>2431</v>
      </c>
      <c r="K191" s="241" t="s">
        <v>2432</v>
      </c>
      <c r="L191" s="241" t="s">
        <v>2433</v>
      </c>
      <c r="M191" s="241" t="s">
        <v>2434</v>
      </c>
      <c r="N191" s="241" t="s">
        <v>2435</v>
      </c>
      <c r="O191" s="241" t="s">
        <v>2064</v>
      </c>
      <c r="P191" s="241" t="s">
        <v>2435</v>
      </c>
      <c r="Q191" s="241">
        <v>1</v>
      </c>
      <c r="R191" s="283">
        <v>5000</v>
      </c>
      <c r="S191" s="291">
        <v>5000</v>
      </c>
      <c r="T191" s="277">
        <v>1</v>
      </c>
      <c r="U191" s="277">
        <v>1</v>
      </c>
      <c r="V191" s="277" t="s">
        <v>630</v>
      </c>
      <c r="W191" s="277">
        <v>41</v>
      </c>
      <c r="X191" s="277">
        <v>8</v>
      </c>
      <c r="Y191" s="277">
        <v>29</v>
      </c>
      <c r="Z191" s="277">
        <v>10</v>
      </c>
      <c r="AA191" s="241">
        <v>21</v>
      </c>
      <c r="AB191" s="241" t="s">
        <v>2436</v>
      </c>
      <c r="AC191" s="241" t="s">
        <v>2055</v>
      </c>
      <c r="AD191" s="241">
        <v>7</v>
      </c>
      <c r="AE191" s="241">
        <v>0</v>
      </c>
      <c r="AF191" s="241">
        <v>0</v>
      </c>
      <c r="AG191" s="241"/>
    </row>
    <row r="192" spans="1:33" ht="63.75" x14ac:dyDescent="0.2">
      <c r="A192" s="149">
        <v>189</v>
      </c>
      <c r="B192" s="241" t="s">
        <v>1065</v>
      </c>
      <c r="C192" s="39">
        <v>5</v>
      </c>
      <c r="D192" s="241" t="s">
        <v>135</v>
      </c>
      <c r="E192" s="39" t="s">
        <v>1401</v>
      </c>
      <c r="F192" s="241" t="s">
        <v>2437</v>
      </c>
      <c r="G192" s="281" t="s">
        <v>2438</v>
      </c>
      <c r="H192" s="281" t="s">
        <v>2439</v>
      </c>
      <c r="I192" s="281" t="s">
        <v>2440</v>
      </c>
      <c r="J192" s="241" t="s">
        <v>2441</v>
      </c>
      <c r="K192" s="241" t="s">
        <v>2442</v>
      </c>
      <c r="L192" s="241" t="s">
        <v>2443</v>
      </c>
      <c r="M192" s="241" t="s">
        <v>2444</v>
      </c>
      <c r="N192" s="241" t="s">
        <v>2445</v>
      </c>
      <c r="O192" s="241" t="s">
        <v>2446</v>
      </c>
      <c r="P192" s="241" t="s">
        <v>2445</v>
      </c>
      <c r="Q192" s="241">
        <v>1</v>
      </c>
      <c r="R192" s="283">
        <v>25000</v>
      </c>
      <c r="S192" s="291">
        <v>25000</v>
      </c>
      <c r="T192" s="277">
        <v>1</v>
      </c>
      <c r="U192" s="277">
        <v>1</v>
      </c>
      <c r="V192" s="277" t="s">
        <v>653</v>
      </c>
      <c r="W192" s="277">
        <v>8</v>
      </c>
      <c r="X192" s="277">
        <v>7</v>
      </c>
      <c r="Y192" s="277">
        <v>32</v>
      </c>
      <c r="Z192" s="277">
        <v>31</v>
      </c>
      <c r="AA192" s="241">
        <v>19</v>
      </c>
      <c r="AB192" s="241" t="s">
        <v>2447</v>
      </c>
      <c r="AC192" s="241" t="s">
        <v>2055</v>
      </c>
      <c r="AD192" s="241">
        <v>5</v>
      </c>
      <c r="AE192" s="241">
        <v>0</v>
      </c>
      <c r="AF192" s="241">
        <v>0</v>
      </c>
      <c r="AG192" s="241"/>
    </row>
    <row r="193" spans="1:33" ht="76.5" x14ac:dyDescent="0.2">
      <c r="A193" s="149">
        <v>190</v>
      </c>
      <c r="B193" s="241" t="s">
        <v>1065</v>
      </c>
      <c r="C193" s="39">
        <v>5</v>
      </c>
      <c r="D193" s="241" t="s">
        <v>135</v>
      </c>
      <c r="E193" s="39" t="s">
        <v>1401</v>
      </c>
      <c r="F193" s="241" t="s">
        <v>2448</v>
      </c>
      <c r="G193" s="281" t="s">
        <v>2449</v>
      </c>
      <c r="H193" s="281" t="s">
        <v>2450</v>
      </c>
      <c r="I193" s="281" t="s">
        <v>2451</v>
      </c>
      <c r="J193" s="241" t="s">
        <v>2452</v>
      </c>
      <c r="K193" s="241" t="s">
        <v>2453</v>
      </c>
      <c r="L193" s="241" t="s">
        <v>2454</v>
      </c>
      <c r="M193" s="241" t="s">
        <v>2455</v>
      </c>
      <c r="N193" s="241" t="s">
        <v>2456</v>
      </c>
      <c r="O193" s="241" t="s">
        <v>2457</v>
      </c>
      <c r="P193" s="241" t="s">
        <v>2456</v>
      </c>
      <c r="Q193" s="241">
        <v>1</v>
      </c>
      <c r="R193" s="283">
        <v>25000</v>
      </c>
      <c r="S193" s="291">
        <v>25000</v>
      </c>
      <c r="T193" s="277">
        <v>1</v>
      </c>
      <c r="U193" s="277">
        <v>1</v>
      </c>
      <c r="V193" s="277" t="s">
        <v>653</v>
      </c>
      <c r="W193" s="277">
        <v>8</v>
      </c>
      <c r="X193" s="277">
        <v>41</v>
      </c>
      <c r="Y193" s="277">
        <v>32</v>
      </c>
      <c r="Z193" s="277">
        <v>19</v>
      </c>
      <c r="AA193" s="241">
        <v>21</v>
      </c>
      <c r="AB193" s="241" t="s">
        <v>2458</v>
      </c>
      <c r="AC193" s="241" t="s">
        <v>2055</v>
      </c>
      <c r="AD193" s="241">
        <v>0</v>
      </c>
      <c r="AE193" s="241">
        <v>0</v>
      </c>
      <c r="AF193" s="241">
        <v>0</v>
      </c>
      <c r="AG193" s="241"/>
    </row>
    <row r="194" spans="1:33" ht="51" x14ac:dyDescent="0.2">
      <c r="A194" s="149">
        <v>191</v>
      </c>
      <c r="B194" s="241" t="s">
        <v>1065</v>
      </c>
      <c r="C194" s="39">
        <v>5</v>
      </c>
      <c r="D194" s="241" t="s">
        <v>135</v>
      </c>
      <c r="E194" s="39" t="s">
        <v>1401</v>
      </c>
      <c r="F194" s="241" t="s">
        <v>2459</v>
      </c>
      <c r="G194" s="281" t="s">
        <v>2460</v>
      </c>
      <c r="H194" s="281" t="s">
        <v>2461</v>
      </c>
      <c r="I194" s="281" t="s">
        <v>2462</v>
      </c>
      <c r="J194" s="241" t="s">
        <v>2463</v>
      </c>
      <c r="K194" s="241" t="s">
        <v>2464</v>
      </c>
      <c r="L194" s="241" t="s">
        <v>2465</v>
      </c>
      <c r="M194" s="241" t="s">
        <v>2466</v>
      </c>
      <c r="N194" s="241" t="s">
        <v>2467</v>
      </c>
      <c r="O194" s="241" t="s">
        <v>2468</v>
      </c>
      <c r="P194" s="241" t="s">
        <v>2467</v>
      </c>
      <c r="Q194" s="241">
        <v>1</v>
      </c>
      <c r="R194" s="283">
        <v>24773</v>
      </c>
      <c r="S194" s="291">
        <v>24773</v>
      </c>
      <c r="T194" s="277">
        <v>1</v>
      </c>
      <c r="U194" s="277">
        <v>1</v>
      </c>
      <c r="V194" s="277" t="s">
        <v>613</v>
      </c>
      <c r="W194" s="277">
        <v>99</v>
      </c>
      <c r="X194" s="277">
        <v>19</v>
      </c>
      <c r="Y194" s="277">
        <v>20</v>
      </c>
      <c r="Z194" s="277">
        <v>20</v>
      </c>
      <c r="AA194" s="241">
        <v>21</v>
      </c>
      <c r="AB194" s="241" t="s">
        <v>2469</v>
      </c>
      <c r="AC194" s="241" t="s">
        <v>2055</v>
      </c>
      <c r="AD194" s="241">
        <v>13</v>
      </c>
      <c r="AE194" s="241">
        <v>2</v>
      </c>
      <c r="AF194" s="241">
        <v>0</v>
      </c>
      <c r="AG194" s="241"/>
    </row>
    <row r="195" spans="1:33" ht="63.75" x14ac:dyDescent="0.2">
      <c r="A195" s="149">
        <v>192</v>
      </c>
      <c r="B195" s="241" t="s">
        <v>1065</v>
      </c>
      <c r="C195" s="39">
        <v>5</v>
      </c>
      <c r="D195" s="241" t="s">
        <v>135</v>
      </c>
      <c r="E195" s="39" t="s">
        <v>1401</v>
      </c>
      <c r="F195" s="241" t="s">
        <v>2470</v>
      </c>
      <c r="G195" s="281" t="s">
        <v>2225</v>
      </c>
      <c r="H195" s="281" t="s">
        <v>2226</v>
      </c>
      <c r="I195" s="281" t="s">
        <v>2227</v>
      </c>
      <c r="J195" s="241" t="s">
        <v>2228</v>
      </c>
      <c r="K195" s="241" t="s">
        <v>2471</v>
      </c>
      <c r="L195" s="241" t="s">
        <v>2230</v>
      </c>
      <c r="M195" s="241" t="s">
        <v>2231</v>
      </c>
      <c r="N195" s="241" t="s">
        <v>2232</v>
      </c>
      <c r="O195" s="241" t="s">
        <v>2472</v>
      </c>
      <c r="P195" s="241"/>
      <c r="Q195" s="241">
        <v>1</v>
      </c>
      <c r="R195" s="283">
        <v>17500</v>
      </c>
      <c r="S195" s="291">
        <v>17500</v>
      </c>
      <c r="T195" s="277">
        <v>1</v>
      </c>
      <c r="U195" s="277">
        <v>1</v>
      </c>
      <c r="V195" s="277" t="s">
        <v>613</v>
      </c>
      <c r="W195" s="277">
        <v>33</v>
      </c>
      <c r="X195" s="277">
        <v>41</v>
      </c>
      <c r="Y195" s="277">
        <v>42</v>
      </c>
      <c r="Z195" s="277">
        <v>42</v>
      </c>
      <c r="AA195" s="241">
        <v>21</v>
      </c>
      <c r="AB195" s="241" t="s">
        <v>2473</v>
      </c>
      <c r="AC195" s="241" t="s">
        <v>2055</v>
      </c>
      <c r="AD195" s="241">
        <v>0</v>
      </c>
      <c r="AE195" s="241">
        <v>0</v>
      </c>
      <c r="AF195" s="241">
        <v>0</v>
      </c>
      <c r="AG195" s="241"/>
    </row>
    <row r="196" spans="1:33" ht="51" x14ac:dyDescent="0.2">
      <c r="A196" s="149">
        <v>193</v>
      </c>
      <c r="B196" s="241" t="s">
        <v>1065</v>
      </c>
      <c r="C196" s="39">
        <v>5</v>
      </c>
      <c r="D196" s="241" t="s">
        <v>135</v>
      </c>
      <c r="E196" s="39" t="s">
        <v>1401</v>
      </c>
      <c r="F196" s="241" t="s">
        <v>2474</v>
      </c>
      <c r="G196" s="281" t="s">
        <v>2475</v>
      </c>
      <c r="H196" s="281" t="s">
        <v>2476</v>
      </c>
      <c r="I196" s="281" t="s">
        <v>2477</v>
      </c>
      <c r="J196" s="241" t="s">
        <v>2478</v>
      </c>
      <c r="K196" s="241" t="s">
        <v>2479</v>
      </c>
      <c r="L196" s="241" t="s">
        <v>2480</v>
      </c>
      <c r="M196" s="241" t="s">
        <v>2055</v>
      </c>
      <c r="N196" s="241" t="s">
        <v>2481</v>
      </c>
      <c r="O196" s="241" t="s">
        <v>2482</v>
      </c>
      <c r="P196" s="241" t="s">
        <v>2481</v>
      </c>
      <c r="Q196" s="241">
        <v>1</v>
      </c>
      <c r="R196" s="283">
        <v>20000</v>
      </c>
      <c r="S196" s="291">
        <v>20000</v>
      </c>
      <c r="T196" s="277">
        <v>1</v>
      </c>
      <c r="U196" s="277">
        <v>1</v>
      </c>
      <c r="V196" s="45" t="s">
        <v>653</v>
      </c>
      <c r="W196" s="277">
        <v>9</v>
      </c>
      <c r="X196" s="277">
        <v>9</v>
      </c>
      <c r="Y196" s="277">
        <v>19</v>
      </c>
      <c r="Z196" s="277">
        <v>41</v>
      </c>
      <c r="AA196" s="241">
        <v>21</v>
      </c>
      <c r="AB196" s="241" t="s">
        <v>2483</v>
      </c>
      <c r="AC196" s="241" t="s">
        <v>2055</v>
      </c>
      <c r="AD196" s="241">
        <v>3</v>
      </c>
      <c r="AE196" s="241">
        <v>0</v>
      </c>
      <c r="AF196" s="241">
        <v>0</v>
      </c>
      <c r="AG196" s="241"/>
    </row>
    <row r="197" spans="1:33" ht="63.75" x14ac:dyDescent="0.2">
      <c r="A197" s="149">
        <v>194</v>
      </c>
      <c r="B197" s="241" t="s">
        <v>1065</v>
      </c>
      <c r="C197" s="39">
        <v>5</v>
      </c>
      <c r="D197" s="241" t="s">
        <v>135</v>
      </c>
      <c r="E197" s="39" t="s">
        <v>1401</v>
      </c>
      <c r="F197" s="241" t="s">
        <v>2484</v>
      </c>
      <c r="G197" s="281" t="s">
        <v>2485</v>
      </c>
      <c r="H197" s="281" t="s">
        <v>2476</v>
      </c>
      <c r="I197" s="281" t="s">
        <v>2486</v>
      </c>
      <c r="J197" s="241" t="s">
        <v>2487</v>
      </c>
      <c r="K197" s="241" t="s">
        <v>2488</v>
      </c>
      <c r="L197" s="241" t="s">
        <v>2489</v>
      </c>
      <c r="M197" s="241" t="s">
        <v>2055</v>
      </c>
      <c r="N197" s="241" t="s">
        <v>2490</v>
      </c>
      <c r="O197" s="241" t="s">
        <v>2491</v>
      </c>
      <c r="P197" s="241" t="s">
        <v>2492</v>
      </c>
      <c r="Q197" s="241">
        <v>1</v>
      </c>
      <c r="R197" s="283">
        <v>32000</v>
      </c>
      <c r="S197" s="291">
        <v>32000</v>
      </c>
      <c r="T197" s="277">
        <v>1</v>
      </c>
      <c r="U197" s="277">
        <v>1</v>
      </c>
      <c r="V197" s="277" t="s">
        <v>615</v>
      </c>
      <c r="W197" s="277">
        <v>12</v>
      </c>
      <c r="X197" s="277">
        <v>41</v>
      </c>
      <c r="Y197" s="277">
        <v>42</v>
      </c>
      <c r="Z197" s="277">
        <v>42</v>
      </c>
      <c r="AA197" s="241">
        <v>21</v>
      </c>
      <c r="AB197" s="241" t="s">
        <v>2493</v>
      </c>
      <c r="AC197" s="241" t="s">
        <v>2055</v>
      </c>
      <c r="AD197" s="241">
        <v>0</v>
      </c>
      <c r="AE197" s="241">
        <v>0</v>
      </c>
      <c r="AF197" s="241">
        <v>0</v>
      </c>
      <c r="AG197" s="241"/>
    </row>
    <row r="198" spans="1:33" ht="38.25" x14ac:dyDescent="0.2">
      <c r="A198" s="149">
        <v>195</v>
      </c>
      <c r="B198" s="241" t="s">
        <v>1065</v>
      </c>
      <c r="C198" s="39">
        <v>5</v>
      </c>
      <c r="D198" s="241" t="s">
        <v>135</v>
      </c>
      <c r="E198" s="39" t="s">
        <v>1401</v>
      </c>
      <c r="F198" s="241" t="s">
        <v>2494</v>
      </c>
      <c r="G198" s="281" t="s">
        <v>2495</v>
      </c>
      <c r="H198" s="281" t="s">
        <v>2311</v>
      </c>
      <c r="I198" s="281" t="s">
        <v>2312</v>
      </c>
      <c r="J198" s="241" t="s">
        <v>2496</v>
      </c>
      <c r="K198" s="241" t="s">
        <v>2314</v>
      </c>
      <c r="L198" s="241" t="s">
        <v>2315</v>
      </c>
      <c r="M198" s="241" t="s">
        <v>2316</v>
      </c>
      <c r="N198" s="241" t="s">
        <v>2497</v>
      </c>
      <c r="O198" s="241" t="s">
        <v>2498</v>
      </c>
      <c r="P198" s="241" t="s">
        <v>2497</v>
      </c>
      <c r="Q198" s="241">
        <v>1</v>
      </c>
      <c r="R198" s="283">
        <v>60000</v>
      </c>
      <c r="S198" s="291">
        <v>60000</v>
      </c>
      <c r="T198" s="277">
        <v>1</v>
      </c>
      <c r="U198" s="277">
        <v>1</v>
      </c>
      <c r="V198" s="277" t="s">
        <v>615</v>
      </c>
      <c r="W198" s="277">
        <v>61</v>
      </c>
      <c r="X198" s="277">
        <v>61</v>
      </c>
      <c r="Y198" s="277">
        <v>26</v>
      </c>
      <c r="Z198" s="277">
        <v>3</v>
      </c>
      <c r="AA198" s="241">
        <v>21</v>
      </c>
      <c r="AB198" s="241" t="s">
        <v>2499</v>
      </c>
      <c r="AC198" s="241" t="s">
        <v>2055</v>
      </c>
      <c r="AD198" s="241">
        <v>0</v>
      </c>
      <c r="AE198" s="241">
        <v>0</v>
      </c>
      <c r="AF198" s="241">
        <v>0</v>
      </c>
      <c r="AG198" s="241"/>
    </row>
    <row r="199" spans="1:33" ht="38.25" x14ac:dyDescent="0.2">
      <c r="A199" s="149">
        <v>196</v>
      </c>
      <c r="B199" s="241" t="s">
        <v>1065</v>
      </c>
      <c r="C199" s="39">
        <v>5</v>
      </c>
      <c r="D199" s="241" t="s">
        <v>135</v>
      </c>
      <c r="E199" s="39" t="s">
        <v>1401</v>
      </c>
      <c r="F199" s="241" t="s">
        <v>2500</v>
      </c>
      <c r="G199" s="281" t="s">
        <v>2501</v>
      </c>
      <c r="H199" s="281" t="s">
        <v>2502</v>
      </c>
      <c r="I199" s="281" t="s">
        <v>2503</v>
      </c>
      <c r="J199" s="241" t="s">
        <v>2504</v>
      </c>
      <c r="K199" s="241" t="s">
        <v>2505</v>
      </c>
      <c r="L199" s="241" t="s">
        <v>2506</v>
      </c>
      <c r="M199" s="241" t="s">
        <v>2507</v>
      </c>
      <c r="N199" s="241" t="s">
        <v>2508</v>
      </c>
      <c r="O199" s="241" t="s">
        <v>2509</v>
      </c>
      <c r="P199" s="241" t="s">
        <v>2508</v>
      </c>
      <c r="Q199" s="241">
        <v>1</v>
      </c>
      <c r="R199" s="283">
        <v>15000</v>
      </c>
      <c r="S199" s="291">
        <v>15000</v>
      </c>
      <c r="T199" s="277">
        <v>1</v>
      </c>
      <c r="U199" s="277">
        <v>1</v>
      </c>
      <c r="V199" s="277" t="s">
        <v>644</v>
      </c>
      <c r="W199" s="277">
        <v>48</v>
      </c>
      <c r="X199" s="277">
        <v>48</v>
      </c>
      <c r="Y199" s="277">
        <v>1</v>
      </c>
      <c r="Z199" s="277">
        <v>1</v>
      </c>
      <c r="AA199" s="241">
        <v>21</v>
      </c>
      <c r="AB199" s="241" t="s">
        <v>2510</v>
      </c>
      <c r="AC199" s="241" t="s">
        <v>21</v>
      </c>
      <c r="AD199" s="241">
        <v>0</v>
      </c>
      <c r="AE199" s="241">
        <v>3</v>
      </c>
      <c r="AF199" s="241">
        <v>0</v>
      </c>
      <c r="AG199" s="241"/>
    </row>
    <row r="200" spans="1:33" ht="51" x14ac:dyDescent="0.2">
      <c r="A200" s="149">
        <v>197</v>
      </c>
      <c r="B200" s="241" t="s">
        <v>1065</v>
      </c>
      <c r="C200" s="39">
        <v>5</v>
      </c>
      <c r="D200" s="241" t="s">
        <v>135</v>
      </c>
      <c r="E200" s="39" t="s">
        <v>1401</v>
      </c>
      <c r="F200" s="241" t="s">
        <v>2511</v>
      </c>
      <c r="G200" s="281" t="s">
        <v>2512</v>
      </c>
      <c r="H200" s="281" t="s">
        <v>2513</v>
      </c>
      <c r="I200" s="281" t="s">
        <v>2514</v>
      </c>
      <c r="J200" s="241" t="s">
        <v>2515</v>
      </c>
      <c r="K200" s="241">
        <v>98358160</v>
      </c>
      <c r="L200" s="241" t="s">
        <v>2516</v>
      </c>
      <c r="M200" s="241" t="s">
        <v>2517</v>
      </c>
      <c r="N200" s="241" t="s">
        <v>2518</v>
      </c>
      <c r="O200" s="241" t="s">
        <v>2519</v>
      </c>
      <c r="P200" s="241" t="s">
        <v>2518</v>
      </c>
      <c r="Q200" s="241">
        <v>1</v>
      </c>
      <c r="R200" s="283">
        <v>20000</v>
      </c>
      <c r="S200" s="291">
        <v>20000</v>
      </c>
      <c r="T200" s="277">
        <v>1</v>
      </c>
      <c r="U200" s="277">
        <v>1</v>
      </c>
      <c r="V200" s="277" t="s">
        <v>653</v>
      </c>
      <c r="W200" s="277">
        <v>8</v>
      </c>
      <c r="X200" s="277">
        <v>83</v>
      </c>
      <c r="Y200" s="277">
        <v>31</v>
      </c>
      <c r="Z200" s="277">
        <v>19</v>
      </c>
      <c r="AA200" s="241">
        <v>21</v>
      </c>
      <c r="AB200" s="241" t="s">
        <v>2520</v>
      </c>
      <c r="AC200" s="241">
        <v>0</v>
      </c>
      <c r="AD200" s="241">
        <v>17</v>
      </c>
      <c r="AE200" s="241">
        <v>0</v>
      </c>
      <c r="AF200" s="241">
        <v>0</v>
      </c>
      <c r="AG200" s="241"/>
    </row>
    <row r="201" spans="1:33" ht="51" x14ac:dyDescent="0.2">
      <c r="A201" s="149">
        <v>198</v>
      </c>
      <c r="B201" s="241" t="s">
        <v>1065</v>
      </c>
      <c r="C201" s="39">
        <v>5</v>
      </c>
      <c r="D201" s="241" t="s">
        <v>135</v>
      </c>
      <c r="E201" s="39" t="s">
        <v>1401</v>
      </c>
      <c r="F201" s="241" t="s">
        <v>2235</v>
      </c>
      <c r="G201" s="281" t="s">
        <v>2236</v>
      </c>
      <c r="H201" s="281" t="s">
        <v>2237</v>
      </c>
      <c r="I201" s="281" t="s">
        <v>2238</v>
      </c>
      <c r="J201" s="241" t="s">
        <v>2239</v>
      </c>
      <c r="K201" s="241" t="s">
        <v>2240</v>
      </c>
      <c r="L201" s="241" t="s">
        <v>2241</v>
      </c>
      <c r="M201" s="241" t="s">
        <v>2242</v>
      </c>
      <c r="N201" s="241" t="s">
        <v>2243</v>
      </c>
      <c r="O201" s="241" t="s">
        <v>2521</v>
      </c>
      <c r="P201" s="241" t="s">
        <v>2243</v>
      </c>
      <c r="Q201" s="241">
        <v>1</v>
      </c>
      <c r="R201" s="283">
        <v>35000</v>
      </c>
      <c r="S201" s="291">
        <v>35000</v>
      </c>
      <c r="T201" s="277">
        <v>1</v>
      </c>
      <c r="U201" s="277">
        <v>1</v>
      </c>
      <c r="V201" s="277" t="s">
        <v>653</v>
      </c>
      <c r="W201" s="277">
        <v>19</v>
      </c>
      <c r="X201" s="277">
        <v>19</v>
      </c>
      <c r="Y201" s="277">
        <v>6</v>
      </c>
      <c r="Z201" s="277">
        <v>44</v>
      </c>
      <c r="AA201" s="241">
        <v>21</v>
      </c>
      <c r="AB201" s="241" t="s">
        <v>2522</v>
      </c>
      <c r="AC201" s="241">
        <v>0</v>
      </c>
      <c r="AD201" s="241">
        <v>1</v>
      </c>
      <c r="AE201" s="241">
        <v>0</v>
      </c>
      <c r="AF201" s="241">
        <v>0</v>
      </c>
      <c r="AG201" s="241"/>
    </row>
    <row r="202" spans="1:33" ht="63.75" x14ac:dyDescent="0.2">
      <c r="A202" s="149">
        <v>199</v>
      </c>
      <c r="B202" s="241" t="s">
        <v>1065</v>
      </c>
      <c r="C202" s="39">
        <v>5</v>
      </c>
      <c r="D202" s="241" t="s">
        <v>135</v>
      </c>
      <c r="E202" s="39" t="s">
        <v>1401</v>
      </c>
      <c r="F202" s="241" t="s">
        <v>2523</v>
      </c>
      <c r="G202" s="281" t="s">
        <v>2524</v>
      </c>
      <c r="H202" s="281" t="s">
        <v>2525</v>
      </c>
      <c r="I202" s="281" t="s">
        <v>11027</v>
      </c>
      <c r="J202" s="241" t="s">
        <v>2526</v>
      </c>
      <c r="K202" s="241" t="s">
        <v>2527</v>
      </c>
      <c r="L202" s="241" t="s">
        <v>2528</v>
      </c>
      <c r="M202" s="241" t="s">
        <v>2529</v>
      </c>
      <c r="N202" s="241" t="s">
        <v>2530</v>
      </c>
      <c r="O202" s="241" t="s">
        <v>2531</v>
      </c>
      <c r="P202" s="241" t="s">
        <v>2532</v>
      </c>
      <c r="Q202" s="241">
        <v>1</v>
      </c>
      <c r="R202" s="283">
        <v>12600</v>
      </c>
      <c r="S202" s="291">
        <v>12600</v>
      </c>
      <c r="T202" s="277">
        <v>1</v>
      </c>
      <c r="U202" s="277">
        <v>1</v>
      </c>
      <c r="V202" s="277" t="s">
        <v>653</v>
      </c>
      <c r="W202" s="277">
        <v>59</v>
      </c>
      <c r="X202" s="277">
        <v>107</v>
      </c>
      <c r="Y202" s="277">
        <v>6</v>
      </c>
      <c r="Z202" s="277">
        <v>1</v>
      </c>
      <c r="AA202" s="241">
        <v>21</v>
      </c>
      <c r="AB202" s="241" t="s">
        <v>2533</v>
      </c>
      <c r="AC202" s="241">
        <v>0</v>
      </c>
      <c r="AD202" s="241">
        <v>6</v>
      </c>
      <c r="AE202" s="241">
        <v>0</v>
      </c>
      <c r="AF202" s="241">
        <v>0</v>
      </c>
      <c r="AG202" s="241"/>
    </row>
    <row r="203" spans="1:33" ht="63.75" x14ac:dyDescent="0.2">
      <c r="A203" s="149">
        <v>200</v>
      </c>
      <c r="B203" s="241" t="s">
        <v>1065</v>
      </c>
      <c r="C203" s="39">
        <v>5</v>
      </c>
      <c r="D203" s="241" t="s">
        <v>135</v>
      </c>
      <c r="E203" s="39" t="s">
        <v>1401</v>
      </c>
      <c r="F203" s="241" t="s">
        <v>2534</v>
      </c>
      <c r="G203" s="281" t="s">
        <v>2535</v>
      </c>
      <c r="H203" s="281" t="s">
        <v>2536</v>
      </c>
      <c r="I203" s="281" t="s">
        <v>2535</v>
      </c>
      <c r="J203" s="241" t="s">
        <v>2537</v>
      </c>
      <c r="K203" s="241" t="s">
        <v>2538</v>
      </c>
      <c r="L203" s="241" t="s">
        <v>2539</v>
      </c>
      <c r="M203" s="241" t="s">
        <v>2540</v>
      </c>
      <c r="N203" s="241" t="s">
        <v>2541</v>
      </c>
      <c r="O203" s="241" t="s">
        <v>2542</v>
      </c>
      <c r="P203" s="241" t="s">
        <v>2541</v>
      </c>
      <c r="Q203" s="241">
        <v>1</v>
      </c>
      <c r="R203" s="283">
        <v>10000</v>
      </c>
      <c r="S203" s="291">
        <v>10000</v>
      </c>
      <c r="T203" s="277">
        <v>1</v>
      </c>
      <c r="U203" s="277">
        <v>1</v>
      </c>
      <c r="V203" s="45" t="s">
        <v>661</v>
      </c>
      <c r="W203" s="277">
        <v>19</v>
      </c>
      <c r="X203" s="277">
        <v>39</v>
      </c>
      <c r="Y203" s="277">
        <v>42</v>
      </c>
      <c r="Z203" s="277">
        <v>42</v>
      </c>
      <c r="AA203" s="241">
        <v>21</v>
      </c>
      <c r="AB203" s="241" t="s">
        <v>2543</v>
      </c>
      <c r="AC203" s="241">
        <v>6</v>
      </c>
      <c r="AD203" s="241">
        <v>0</v>
      </c>
      <c r="AE203" s="241">
        <v>0</v>
      </c>
      <c r="AF203" s="241">
        <v>0</v>
      </c>
      <c r="AG203" s="241"/>
    </row>
    <row r="204" spans="1:33" ht="51" x14ac:dyDescent="0.2">
      <c r="A204" s="149">
        <v>201</v>
      </c>
      <c r="B204" s="241" t="s">
        <v>1065</v>
      </c>
      <c r="C204" s="39">
        <v>5</v>
      </c>
      <c r="D204" s="241" t="s">
        <v>135</v>
      </c>
      <c r="E204" s="39" t="s">
        <v>1401</v>
      </c>
      <c r="F204" s="241" t="s">
        <v>2544</v>
      </c>
      <c r="G204" s="281" t="s">
        <v>2545</v>
      </c>
      <c r="H204" s="281" t="s">
        <v>2546</v>
      </c>
      <c r="I204" s="281" t="s">
        <v>2547</v>
      </c>
      <c r="J204" s="241" t="s">
        <v>2548</v>
      </c>
      <c r="K204" s="241">
        <v>98315632</v>
      </c>
      <c r="L204" s="241" t="s">
        <v>2549</v>
      </c>
      <c r="M204" s="241" t="s">
        <v>2550</v>
      </c>
      <c r="N204" s="241" t="s">
        <v>2551</v>
      </c>
      <c r="O204" s="241" t="s">
        <v>2552</v>
      </c>
      <c r="P204" s="241" t="s">
        <v>2551</v>
      </c>
      <c r="Q204" s="241">
        <v>1</v>
      </c>
      <c r="R204" s="283">
        <v>30000</v>
      </c>
      <c r="S204" s="291">
        <v>30000</v>
      </c>
      <c r="T204" s="277">
        <v>1</v>
      </c>
      <c r="U204" s="277">
        <v>1</v>
      </c>
      <c r="V204" s="45" t="s">
        <v>653</v>
      </c>
      <c r="W204" s="277">
        <v>33</v>
      </c>
      <c r="X204" s="277">
        <v>8</v>
      </c>
      <c r="Y204" s="277">
        <v>32</v>
      </c>
      <c r="Z204" s="277">
        <v>19</v>
      </c>
      <c r="AA204" s="241">
        <v>21</v>
      </c>
      <c r="AB204" s="241" t="s">
        <v>2553</v>
      </c>
      <c r="AC204" s="241" t="s">
        <v>2055</v>
      </c>
      <c r="AD204" s="241">
        <v>0</v>
      </c>
      <c r="AE204" s="241">
        <v>0</v>
      </c>
      <c r="AF204" s="241">
        <v>0</v>
      </c>
      <c r="AG204" s="241"/>
    </row>
    <row r="205" spans="1:33" ht="102" x14ac:dyDescent="0.2">
      <c r="A205" s="149">
        <v>202</v>
      </c>
      <c r="B205" s="241" t="s">
        <v>1065</v>
      </c>
      <c r="C205" s="39">
        <v>5</v>
      </c>
      <c r="D205" s="241" t="s">
        <v>135</v>
      </c>
      <c r="E205" s="39" t="s">
        <v>1401</v>
      </c>
      <c r="F205" s="241" t="s">
        <v>2554</v>
      </c>
      <c r="G205" s="281" t="s">
        <v>2555</v>
      </c>
      <c r="H205" s="281" t="s">
        <v>2556</v>
      </c>
      <c r="I205" s="281" t="s">
        <v>14529</v>
      </c>
      <c r="J205" s="241" t="s">
        <v>2557</v>
      </c>
      <c r="K205" s="241" t="s">
        <v>2558</v>
      </c>
      <c r="L205" s="241" t="s">
        <v>2559</v>
      </c>
      <c r="M205" s="241" t="s">
        <v>2560</v>
      </c>
      <c r="N205" s="241" t="s">
        <v>2561</v>
      </c>
      <c r="O205" s="241" t="s">
        <v>2562</v>
      </c>
      <c r="P205" s="241" t="s">
        <v>2563</v>
      </c>
      <c r="Q205" s="241">
        <v>1</v>
      </c>
      <c r="R205" s="283">
        <v>15000</v>
      </c>
      <c r="S205" s="291">
        <v>15000</v>
      </c>
      <c r="T205" s="277">
        <v>1</v>
      </c>
      <c r="U205" s="277">
        <v>1</v>
      </c>
      <c r="V205" s="45" t="s">
        <v>671</v>
      </c>
      <c r="W205" s="277">
        <v>62</v>
      </c>
      <c r="X205" s="277">
        <v>62</v>
      </c>
      <c r="Y205" s="277">
        <v>10</v>
      </c>
      <c r="Z205" s="277">
        <v>5</v>
      </c>
      <c r="AA205" s="241">
        <v>21</v>
      </c>
      <c r="AB205" s="241" t="s">
        <v>2564</v>
      </c>
      <c r="AC205" s="241" t="s">
        <v>2055</v>
      </c>
      <c r="AD205" s="241">
        <v>8</v>
      </c>
      <c r="AE205" s="241">
        <v>0</v>
      </c>
      <c r="AF205" s="241">
        <v>0</v>
      </c>
      <c r="AG205" s="241"/>
    </row>
    <row r="206" spans="1:33" ht="51" x14ac:dyDescent="0.2">
      <c r="A206" s="149">
        <v>203</v>
      </c>
      <c r="B206" s="241" t="s">
        <v>1065</v>
      </c>
      <c r="C206" s="39">
        <v>5</v>
      </c>
      <c r="D206" s="241" t="s">
        <v>135</v>
      </c>
      <c r="E206" s="39" t="s">
        <v>1401</v>
      </c>
      <c r="F206" s="241" t="s">
        <v>2565</v>
      </c>
      <c r="G206" s="281" t="s">
        <v>2566</v>
      </c>
      <c r="H206" s="281" t="s">
        <v>1970</v>
      </c>
      <c r="I206" s="281" t="s">
        <v>1971</v>
      </c>
      <c r="J206" s="241" t="s">
        <v>1972</v>
      </c>
      <c r="K206" s="241" t="s">
        <v>2567</v>
      </c>
      <c r="L206" s="241" t="s">
        <v>2568</v>
      </c>
      <c r="M206" s="241" t="s">
        <v>2569</v>
      </c>
      <c r="N206" s="241" t="s">
        <v>2570</v>
      </c>
      <c r="O206" s="241" t="s">
        <v>2571</v>
      </c>
      <c r="P206" s="241" t="s">
        <v>2570</v>
      </c>
      <c r="Q206" s="241">
        <v>1</v>
      </c>
      <c r="R206" s="283">
        <v>14000</v>
      </c>
      <c r="S206" s="291">
        <v>14000</v>
      </c>
      <c r="T206" s="277">
        <v>1</v>
      </c>
      <c r="U206" s="277">
        <v>1</v>
      </c>
      <c r="V206" s="277" t="s">
        <v>626</v>
      </c>
      <c r="W206" s="277">
        <v>19</v>
      </c>
      <c r="X206" s="277">
        <v>19</v>
      </c>
      <c r="Y206" s="277">
        <v>41</v>
      </c>
      <c r="Z206" s="277">
        <v>45</v>
      </c>
      <c r="AA206" s="241">
        <v>21</v>
      </c>
      <c r="AB206" s="241" t="s">
        <v>2572</v>
      </c>
      <c r="AC206" s="241" t="s">
        <v>2055</v>
      </c>
      <c r="AD206" s="241">
        <v>3</v>
      </c>
      <c r="AE206" s="241">
        <v>0</v>
      </c>
      <c r="AF206" s="241">
        <v>0</v>
      </c>
      <c r="AG206" s="241"/>
    </row>
    <row r="207" spans="1:33" ht="63.75" x14ac:dyDescent="0.2">
      <c r="A207" s="149">
        <v>204</v>
      </c>
      <c r="B207" s="241" t="s">
        <v>1065</v>
      </c>
      <c r="C207" s="39">
        <v>5</v>
      </c>
      <c r="D207" s="241" t="s">
        <v>135</v>
      </c>
      <c r="E207" s="39" t="s">
        <v>1401</v>
      </c>
      <c r="F207" s="292" t="s">
        <v>2573</v>
      </c>
      <c r="G207" s="281" t="s">
        <v>2574</v>
      </c>
      <c r="H207" s="281" t="s">
        <v>2575</v>
      </c>
      <c r="I207" s="281" t="s">
        <v>2576</v>
      </c>
      <c r="J207" s="241" t="s">
        <v>2577</v>
      </c>
      <c r="K207" s="241">
        <v>996331283</v>
      </c>
      <c r="L207" s="241" t="s">
        <v>2578</v>
      </c>
      <c r="M207" s="241" t="s">
        <v>2579</v>
      </c>
      <c r="N207" s="241" t="s">
        <v>2580</v>
      </c>
      <c r="O207" s="241" t="s">
        <v>2581</v>
      </c>
      <c r="P207" s="241" t="s">
        <v>2582</v>
      </c>
      <c r="Q207" s="241">
        <v>1</v>
      </c>
      <c r="R207" s="283">
        <v>15000</v>
      </c>
      <c r="S207" s="291">
        <v>15000</v>
      </c>
      <c r="T207" s="277">
        <v>1</v>
      </c>
      <c r="U207" s="277">
        <v>1</v>
      </c>
      <c r="V207" s="277" t="s">
        <v>613</v>
      </c>
      <c r="W207" s="277">
        <v>33</v>
      </c>
      <c r="X207" s="277">
        <v>35</v>
      </c>
      <c r="Y207" s="277">
        <v>33</v>
      </c>
      <c r="Z207" s="277">
        <v>10</v>
      </c>
      <c r="AA207" s="241">
        <v>21</v>
      </c>
      <c r="AB207" s="241" t="s">
        <v>2583</v>
      </c>
      <c r="AC207" s="241" t="s">
        <v>2055</v>
      </c>
      <c r="AD207" s="241">
        <v>0</v>
      </c>
      <c r="AE207" s="241">
        <v>0</v>
      </c>
      <c r="AF207" s="241">
        <v>0</v>
      </c>
      <c r="AG207" s="241"/>
    </row>
    <row r="208" spans="1:33" ht="76.5" x14ac:dyDescent="0.2">
      <c r="A208" s="149">
        <v>205</v>
      </c>
      <c r="B208" s="241" t="s">
        <v>1065</v>
      </c>
      <c r="C208" s="39">
        <v>5</v>
      </c>
      <c r="D208" s="241" t="s">
        <v>135</v>
      </c>
      <c r="E208" s="39" t="s">
        <v>1401</v>
      </c>
      <c r="F208" s="241" t="s">
        <v>2584</v>
      </c>
      <c r="G208" s="281" t="s">
        <v>2585</v>
      </c>
      <c r="H208" s="281" t="s">
        <v>2586</v>
      </c>
      <c r="I208" s="281" t="s">
        <v>2587</v>
      </c>
      <c r="J208" s="241" t="s">
        <v>2588</v>
      </c>
      <c r="K208" s="241" t="s">
        <v>2589</v>
      </c>
      <c r="L208" s="241" t="s">
        <v>2590</v>
      </c>
      <c r="M208" s="241" t="s">
        <v>2591</v>
      </c>
      <c r="N208" s="241" t="s">
        <v>2592</v>
      </c>
      <c r="O208" s="241" t="s">
        <v>2593</v>
      </c>
      <c r="P208" s="241" t="s">
        <v>2594</v>
      </c>
      <c r="Q208" s="241">
        <v>1</v>
      </c>
      <c r="R208" s="283">
        <v>10000</v>
      </c>
      <c r="S208" s="291">
        <v>10000</v>
      </c>
      <c r="T208" s="277">
        <v>1</v>
      </c>
      <c r="U208" s="277">
        <v>1</v>
      </c>
      <c r="V208" s="45" t="s">
        <v>611</v>
      </c>
      <c r="W208" s="277">
        <v>9</v>
      </c>
      <c r="X208" s="277">
        <v>9</v>
      </c>
      <c r="Y208" s="277">
        <v>6</v>
      </c>
      <c r="Z208" s="277">
        <v>35</v>
      </c>
      <c r="AA208" s="241">
        <v>21</v>
      </c>
      <c r="AB208" s="241" t="s">
        <v>2595</v>
      </c>
      <c r="AC208" s="241" t="s">
        <v>2055</v>
      </c>
      <c r="AD208" s="241">
        <v>1</v>
      </c>
      <c r="AE208" s="241">
        <v>0</v>
      </c>
      <c r="AF208" s="241">
        <v>0</v>
      </c>
      <c r="AG208" s="241"/>
    </row>
    <row r="209" spans="1:33" ht="51" x14ac:dyDescent="0.2">
      <c r="A209" s="149">
        <v>206</v>
      </c>
      <c r="B209" s="241" t="s">
        <v>1065</v>
      </c>
      <c r="C209" s="39">
        <v>5</v>
      </c>
      <c r="D209" s="241" t="s">
        <v>135</v>
      </c>
      <c r="E209" s="39" t="s">
        <v>1401</v>
      </c>
      <c r="F209" s="241" t="s">
        <v>2544</v>
      </c>
      <c r="G209" s="281" t="s">
        <v>2545</v>
      </c>
      <c r="H209" s="281" t="s">
        <v>2546</v>
      </c>
      <c r="I209" s="281" t="s">
        <v>2547</v>
      </c>
      <c r="J209" s="241" t="s">
        <v>2548</v>
      </c>
      <c r="K209" s="241">
        <v>98315632</v>
      </c>
      <c r="L209" s="241" t="s">
        <v>2549</v>
      </c>
      <c r="M209" s="241" t="s">
        <v>2550</v>
      </c>
      <c r="N209" s="241" t="s">
        <v>2551</v>
      </c>
      <c r="O209" s="241" t="s">
        <v>2596</v>
      </c>
      <c r="P209" s="241" t="s">
        <v>2551</v>
      </c>
      <c r="Q209" s="241">
        <v>1</v>
      </c>
      <c r="R209" s="283">
        <v>25000</v>
      </c>
      <c r="S209" s="291">
        <v>25000</v>
      </c>
      <c r="T209" s="277">
        <v>1</v>
      </c>
      <c r="U209" s="277">
        <v>1</v>
      </c>
      <c r="V209" s="277" t="s">
        <v>724</v>
      </c>
      <c r="W209" s="277">
        <v>83</v>
      </c>
      <c r="X209" s="277">
        <v>62</v>
      </c>
      <c r="Y209" s="277">
        <v>31</v>
      </c>
      <c r="Z209" s="277">
        <v>32</v>
      </c>
      <c r="AA209" s="241">
        <v>21</v>
      </c>
      <c r="AB209" s="241" t="s">
        <v>2597</v>
      </c>
      <c r="AC209" s="241" t="s">
        <v>2055</v>
      </c>
      <c r="AD209" s="241">
        <v>2</v>
      </c>
      <c r="AE209" s="241">
        <v>0</v>
      </c>
      <c r="AF209" s="241">
        <v>0</v>
      </c>
      <c r="AG209" s="241"/>
    </row>
    <row r="210" spans="1:33" ht="76.5" x14ac:dyDescent="0.2">
      <c r="A210" s="149">
        <v>207</v>
      </c>
      <c r="B210" s="241" t="s">
        <v>1065</v>
      </c>
      <c r="C210" s="39">
        <v>5</v>
      </c>
      <c r="D210" s="241" t="s">
        <v>135</v>
      </c>
      <c r="E210" s="39" t="s">
        <v>1401</v>
      </c>
      <c r="F210" s="241" t="s">
        <v>2598</v>
      </c>
      <c r="G210" s="281" t="s">
        <v>2599</v>
      </c>
      <c r="H210" s="281" t="s">
        <v>2600</v>
      </c>
      <c r="I210" s="281" t="s">
        <v>2601</v>
      </c>
      <c r="J210" s="241" t="s">
        <v>2602</v>
      </c>
      <c r="K210" s="241">
        <v>955969363</v>
      </c>
      <c r="L210" s="241" t="s">
        <v>2603</v>
      </c>
      <c r="M210" s="241" t="s">
        <v>2604</v>
      </c>
      <c r="N210" s="241" t="s">
        <v>2605</v>
      </c>
      <c r="O210" s="241" t="s">
        <v>2606</v>
      </c>
      <c r="P210" s="241" t="s">
        <v>2605</v>
      </c>
      <c r="Q210" s="241">
        <v>1</v>
      </c>
      <c r="R210" s="283">
        <v>35000</v>
      </c>
      <c r="S210" s="291">
        <v>35000</v>
      </c>
      <c r="T210" s="277">
        <v>1</v>
      </c>
      <c r="U210" s="277">
        <v>1</v>
      </c>
      <c r="V210" s="277" t="s">
        <v>645</v>
      </c>
      <c r="W210" s="277">
        <v>8</v>
      </c>
      <c r="X210" s="277">
        <v>33</v>
      </c>
      <c r="Y210" s="277">
        <v>19</v>
      </c>
      <c r="Z210" s="277">
        <v>19</v>
      </c>
      <c r="AA210" s="241">
        <v>21</v>
      </c>
      <c r="AB210" s="241" t="s">
        <v>2607</v>
      </c>
      <c r="AC210" s="241" t="s">
        <v>2055</v>
      </c>
      <c r="AD210" s="241">
        <v>2</v>
      </c>
      <c r="AE210" s="241">
        <v>0</v>
      </c>
      <c r="AF210" s="241">
        <v>3</v>
      </c>
      <c r="AG210" s="241"/>
    </row>
    <row r="211" spans="1:33" ht="63.75" x14ac:dyDescent="0.2">
      <c r="A211" s="149">
        <v>208</v>
      </c>
      <c r="B211" s="241" t="s">
        <v>1065</v>
      </c>
      <c r="C211" s="39">
        <v>5</v>
      </c>
      <c r="D211" s="241" t="s">
        <v>135</v>
      </c>
      <c r="E211" s="39" t="s">
        <v>1401</v>
      </c>
      <c r="F211" s="241" t="s">
        <v>2608</v>
      </c>
      <c r="G211" s="281" t="s">
        <v>2609</v>
      </c>
      <c r="H211" s="281" t="s">
        <v>2610</v>
      </c>
      <c r="I211" s="281" t="s">
        <v>2611</v>
      </c>
      <c r="J211" s="241" t="s">
        <v>2612</v>
      </c>
      <c r="K211" s="241">
        <v>914783721</v>
      </c>
      <c r="L211" s="241" t="s">
        <v>2613</v>
      </c>
      <c r="M211" s="241" t="s">
        <v>2614</v>
      </c>
      <c r="N211" s="241" t="s">
        <v>2615</v>
      </c>
      <c r="O211" s="241" t="s">
        <v>2616</v>
      </c>
      <c r="P211" s="241" t="s">
        <v>2617</v>
      </c>
      <c r="Q211" s="241">
        <v>1</v>
      </c>
      <c r="R211" s="283">
        <v>60000</v>
      </c>
      <c r="S211" s="291">
        <v>60000</v>
      </c>
      <c r="T211" s="277">
        <v>1</v>
      </c>
      <c r="U211" s="277">
        <v>1</v>
      </c>
      <c r="V211" s="277" t="s">
        <v>647</v>
      </c>
      <c r="W211" s="277">
        <v>3</v>
      </c>
      <c r="X211" s="277">
        <v>3</v>
      </c>
      <c r="Y211" s="277">
        <v>39</v>
      </c>
      <c r="Z211" s="277">
        <v>39</v>
      </c>
      <c r="AA211" s="241">
        <v>21</v>
      </c>
      <c r="AB211" s="241" t="s">
        <v>2618</v>
      </c>
      <c r="AC211" s="241" t="s">
        <v>2055</v>
      </c>
      <c r="AD211" s="241">
        <v>7</v>
      </c>
      <c r="AE211" s="241">
        <v>1</v>
      </c>
      <c r="AF211" s="241">
        <v>3</v>
      </c>
      <c r="AG211" s="241"/>
    </row>
    <row r="212" spans="1:33" ht="38.25" x14ac:dyDescent="0.2">
      <c r="A212" s="149">
        <v>209</v>
      </c>
      <c r="B212" s="241" t="s">
        <v>1065</v>
      </c>
      <c r="C212" s="39">
        <v>5</v>
      </c>
      <c r="D212" s="241" t="s">
        <v>135</v>
      </c>
      <c r="E212" s="39" t="s">
        <v>1401</v>
      </c>
      <c r="F212" s="241" t="s">
        <v>2619</v>
      </c>
      <c r="G212" s="281" t="s">
        <v>2620</v>
      </c>
      <c r="H212" s="281" t="s">
        <v>2621</v>
      </c>
      <c r="I212" s="281" t="s">
        <v>2622</v>
      </c>
      <c r="J212" s="241" t="s">
        <v>2623</v>
      </c>
      <c r="K212" s="241" t="s">
        <v>2624</v>
      </c>
      <c r="L212" s="241" t="s">
        <v>2625</v>
      </c>
      <c r="M212" s="241" t="s">
        <v>2626</v>
      </c>
      <c r="N212" s="241" t="s">
        <v>2627</v>
      </c>
      <c r="O212" s="241" t="s">
        <v>2628</v>
      </c>
      <c r="P212" s="241" t="s">
        <v>2627</v>
      </c>
      <c r="Q212" s="241">
        <v>1</v>
      </c>
      <c r="R212" s="283">
        <v>20000</v>
      </c>
      <c r="S212" s="291">
        <v>20000</v>
      </c>
      <c r="T212" s="277">
        <v>1</v>
      </c>
      <c r="U212" s="277">
        <v>1</v>
      </c>
      <c r="V212" s="45" t="s">
        <v>607</v>
      </c>
      <c r="W212" s="277">
        <v>61</v>
      </c>
      <c r="X212" s="277">
        <v>61</v>
      </c>
      <c r="Y212" s="277">
        <v>19</v>
      </c>
      <c r="Z212" s="277">
        <v>19</v>
      </c>
      <c r="AA212" s="241">
        <v>21</v>
      </c>
      <c r="AB212" s="241" t="s">
        <v>2629</v>
      </c>
      <c r="AC212" s="241" t="s">
        <v>2055</v>
      </c>
      <c r="AD212" s="241">
        <v>0</v>
      </c>
      <c r="AE212" s="241">
        <v>0</v>
      </c>
      <c r="AF212" s="241">
        <v>0</v>
      </c>
      <c r="AG212" s="241"/>
    </row>
    <row r="213" spans="1:33" ht="89.25" x14ac:dyDescent="0.2">
      <c r="A213" s="149">
        <v>210</v>
      </c>
      <c r="B213" s="241" t="s">
        <v>1065</v>
      </c>
      <c r="C213" s="39">
        <v>5</v>
      </c>
      <c r="D213" s="241" t="s">
        <v>135</v>
      </c>
      <c r="E213" s="39" t="s">
        <v>1401</v>
      </c>
      <c r="F213" s="241" t="s">
        <v>2630</v>
      </c>
      <c r="G213" s="281" t="s">
        <v>2631</v>
      </c>
      <c r="H213" s="281" t="s">
        <v>2632</v>
      </c>
      <c r="I213" s="281" t="s">
        <v>2633</v>
      </c>
      <c r="J213" s="241" t="s">
        <v>2634</v>
      </c>
      <c r="K213" s="241" t="s">
        <v>2635</v>
      </c>
      <c r="L213" s="241" t="s">
        <v>2636</v>
      </c>
      <c r="M213" s="241" t="s">
        <v>2637</v>
      </c>
      <c r="N213" s="241" t="s">
        <v>2638</v>
      </c>
      <c r="O213" s="241" t="s">
        <v>2639</v>
      </c>
      <c r="P213" s="241" t="s">
        <v>2638</v>
      </c>
      <c r="Q213" s="241">
        <v>1</v>
      </c>
      <c r="R213" s="283">
        <v>100000</v>
      </c>
      <c r="S213" s="291">
        <v>100000</v>
      </c>
      <c r="T213" s="277">
        <v>1</v>
      </c>
      <c r="U213" s="277">
        <v>2</v>
      </c>
      <c r="V213" s="45" t="s">
        <v>607</v>
      </c>
      <c r="W213" s="277">
        <v>78</v>
      </c>
      <c r="X213" s="277">
        <v>77</v>
      </c>
      <c r="Y213" s="277">
        <v>42</v>
      </c>
      <c r="Z213" s="277">
        <v>42</v>
      </c>
      <c r="AA213" s="241">
        <v>21</v>
      </c>
      <c r="AB213" s="241" t="s">
        <v>2640</v>
      </c>
      <c r="AC213" s="241" t="s">
        <v>2055</v>
      </c>
      <c r="AD213" s="241">
        <v>4</v>
      </c>
      <c r="AE213" s="241">
        <v>0</v>
      </c>
      <c r="AF213" s="241">
        <v>1</v>
      </c>
      <c r="AG213" s="241"/>
    </row>
    <row r="214" spans="1:33" ht="63.75" x14ac:dyDescent="0.2">
      <c r="A214" s="149">
        <v>211</v>
      </c>
      <c r="B214" s="241" t="s">
        <v>1065</v>
      </c>
      <c r="C214" s="39">
        <v>5</v>
      </c>
      <c r="D214" s="241" t="s">
        <v>135</v>
      </c>
      <c r="E214" s="39" t="s">
        <v>1401</v>
      </c>
      <c r="F214" s="241" t="s">
        <v>2630</v>
      </c>
      <c r="G214" s="281" t="s">
        <v>2631</v>
      </c>
      <c r="H214" s="281" t="s">
        <v>2632</v>
      </c>
      <c r="I214" s="281" t="s">
        <v>2633</v>
      </c>
      <c r="J214" s="241" t="s">
        <v>2634</v>
      </c>
      <c r="K214" s="241" t="s">
        <v>2635</v>
      </c>
      <c r="L214" s="241" t="s">
        <v>2636</v>
      </c>
      <c r="M214" s="241" t="s">
        <v>2637</v>
      </c>
      <c r="N214" s="241" t="s">
        <v>2638</v>
      </c>
      <c r="O214" s="241" t="s">
        <v>2641</v>
      </c>
      <c r="P214" s="241" t="s">
        <v>2638</v>
      </c>
      <c r="Q214" s="241">
        <v>1</v>
      </c>
      <c r="R214" s="283">
        <v>25000</v>
      </c>
      <c r="S214" s="291">
        <v>25000</v>
      </c>
      <c r="T214" s="277">
        <v>1</v>
      </c>
      <c r="U214" s="277">
        <v>1</v>
      </c>
      <c r="V214" s="277" t="s">
        <v>613</v>
      </c>
      <c r="W214" s="277">
        <v>78</v>
      </c>
      <c r="X214" s="277">
        <v>88</v>
      </c>
      <c r="Y214" s="277">
        <v>42</v>
      </c>
      <c r="Z214" s="277">
        <v>42</v>
      </c>
      <c r="AA214" s="241">
        <v>21</v>
      </c>
      <c r="AB214" s="241" t="s">
        <v>2642</v>
      </c>
      <c r="AC214" s="241" t="s">
        <v>2055</v>
      </c>
      <c r="AD214" s="241">
        <v>0</v>
      </c>
      <c r="AE214" s="241">
        <v>0</v>
      </c>
      <c r="AF214" s="241">
        <v>0</v>
      </c>
      <c r="AG214" s="241"/>
    </row>
    <row r="215" spans="1:33" ht="51" x14ac:dyDescent="0.2">
      <c r="A215" s="149">
        <v>212</v>
      </c>
      <c r="B215" s="241" t="s">
        <v>1065</v>
      </c>
      <c r="C215" s="39">
        <v>5</v>
      </c>
      <c r="D215" s="241" t="s">
        <v>135</v>
      </c>
      <c r="E215" s="39" t="s">
        <v>1401</v>
      </c>
      <c r="F215" s="241" t="s">
        <v>2630</v>
      </c>
      <c r="G215" s="281" t="s">
        <v>2631</v>
      </c>
      <c r="H215" s="281" t="s">
        <v>2632</v>
      </c>
      <c r="I215" s="281" t="s">
        <v>2633</v>
      </c>
      <c r="J215" s="241" t="s">
        <v>2634</v>
      </c>
      <c r="K215" s="241" t="s">
        <v>2635</v>
      </c>
      <c r="L215" s="241" t="s">
        <v>2636</v>
      </c>
      <c r="M215" s="241" t="s">
        <v>2637</v>
      </c>
      <c r="N215" s="241" t="s">
        <v>2638</v>
      </c>
      <c r="O215" s="241" t="s">
        <v>2643</v>
      </c>
      <c r="P215" s="241" t="s">
        <v>2638</v>
      </c>
      <c r="Q215" s="241">
        <v>1</v>
      </c>
      <c r="R215" s="283">
        <v>25000</v>
      </c>
      <c r="S215" s="291">
        <v>25000</v>
      </c>
      <c r="T215" s="277">
        <v>1</v>
      </c>
      <c r="U215" s="277">
        <v>2</v>
      </c>
      <c r="V215" s="277" t="s">
        <v>613</v>
      </c>
      <c r="W215" s="277">
        <v>62</v>
      </c>
      <c r="X215" s="277">
        <v>77</v>
      </c>
      <c r="Y215" s="277">
        <v>5</v>
      </c>
      <c r="Z215" s="277">
        <v>26</v>
      </c>
      <c r="AA215" s="241">
        <v>21</v>
      </c>
      <c r="AB215" s="241" t="s">
        <v>2644</v>
      </c>
      <c r="AC215" s="241" t="s">
        <v>2055</v>
      </c>
      <c r="AD215" s="241">
        <v>1</v>
      </c>
      <c r="AE215" s="241">
        <v>0</v>
      </c>
      <c r="AF215" s="241">
        <v>0</v>
      </c>
      <c r="AG215" s="241"/>
    </row>
    <row r="216" spans="1:33" ht="51" x14ac:dyDescent="0.2">
      <c r="A216" s="149">
        <v>213</v>
      </c>
      <c r="B216" s="241" t="s">
        <v>1065</v>
      </c>
      <c r="C216" s="39">
        <v>5</v>
      </c>
      <c r="D216" s="241" t="s">
        <v>135</v>
      </c>
      <c r="E216" s="39" t="s">
        <v>1401</v>
      </c>
      <c r="F216" s="241" t="s">
        <v>2645</v>
      </c>
      <c r="G216" s="281" t="s">
        <v>2646</v>
      </c>
      <c r="H216" s="281" t="s">
        <v>2647</v>
      </c>
      <c r="I216" s="281" t="s">
        <v>2648</v>
      </c>
      <c r="J216" s="241" t="s">
        <v>2649</v>
      </c>
      <c r="K216" s="241">
        <v>98419800</v>
      </c>
      <c r="L216" s="241" t="s">
        <v>2650</v>
      </c>
      <c r="M216" s="241" t="s">
        <v>2159</v>
      </c>
      <c r="N216" s="241" t="s">
        <v>2651</v>
      </c>
      <c r="O216" s="241" t="s">
        <v>2652</v>
      </c>
      <c r="P216" s="241" t="s">
        <v>2651</v>
      </c>
      <c r="Q216" s="241">
        <v>1</v>
      </c>
      <c r="R216" s="283">
        <v>20000</v>
      </c>
      <c r="S216" s="291">
        <v>20000</v>
      </c>
      <c r="T216" s="277">
        <v>1</v>
      </c>
      <c r="U216" s="277">
        <v>1</v>
      </c>
      <c r="V216" s="277" t="s">
        <v>677</v>
      </c>
      <c r="W216" s="277">
        <v>19</v>
      </c>
      <c r="X216" s="277">
        <v>61</v>
      </c>
      <c r="Y216" s="277">
        <v>3</v>
      </c>
      <c r="Z216" s="277">
        <v>16</v>
      </c>
      <c r="AA216" s="241">
        <v>21</v>
      </c>
      <c r="AB216" s="241" t="s">
        <v>2653</v>
      </c>
      <c r="AC216" s="241" t="s">
        <v>2055</v>
      </c>
      <c r="AD216" s="241">
        <v>0</v>
      </c>
      <c r="AE216" s="241">
        <v>0</v>
      </c>
      <c r="AF216" s="241">
        <v>0</v>
      </c>
      <c r="AG216" s="241"/>
    </row>
    <row r="217" spans="1:33" ht="38.25" x14ac:dyDescent="0.2">
      <c r="A217" s="149">
        <v>214</v>
      </c>
      <c r="B217" s="241" t="s">
        <v>1065</v>
      </c>
      <c r="C217" s="39">
        <v>5</v>
      </c>
      <c r="D217" s="241" t="s">
        <v>135</v>
      </c>
      <c r="E217" s="39" t="s">
        <v>1401</v>
      </c>
      <c r="F217" s="241" t="s">
        <v>2654</v>
      </c>
      <c r="G217" s="281" t="s">
        <v>2655</v>
      </c>
      <c r="H217" s="281" t="s">
        <v>2656</v>
      </c>
      <c r="I217" s="281" t="s">
        <v>2657</v>
      </c>
      <c r="J217" s="241" t="s">
        <v>2658</v>
      </c>
      <c r="K217" s="241" t="s">
        <v>2659</v>
      </c>
      <c r="L217" s="241" t="s">
        <v>2660</v>
      </c>
      <c r="M217" s="241" t="s">
        <v>2661</v>
      </c>
      <c r="N217" s="241" t="s">
        <v>2662</v>
      </c>
      <c r="O217" s="241" t="s">
        <v>2663</v>
      </c>
      <c r="P217" s="241" t="s">
        <v>2662</v>
      </c>
      <c r="Q217" s="241">
        <v>1</v>
      </c>
      <c r="R217" s="283">
        <v>40000</v>
      </c>
      <c r="S217" s="291">
        <v>40000</v>
      </c>
      <c r="T217" s="277">
        <v>1</v>
      </c>
      <c r="U217" s="277">
        <v>1</v>
      </c>
      <c r="V217" s="277" t="s">
        <v>630</v>
      </c>
      <c r="W217" s="277">
        <v>16</v>
      </c>
      <c r="X217" s="277">
        <v>33</v>
      </c>
      <c r="Y217" s="277">
        <v>10</v>
      </c>
      <c r="Z217" s="277">
        <v>29</v>
      </c>
      <c r="AA217" s="241">
        <v>21</v>
      </c>
      <c r="AB217" s="241" t="s">
        <v>2664</v>
      </c>
      <c r="AC217" s="241" t="s">
        <v>2055</v>
      </c>
      <c r="AD217" s="241">
        <v>0</v>
      </c>
      <c r="AE217" s="241">
        <v>0</v>
      </c>
      <c r="AF217" s="241">
        <v>0</v>
      </c>
      <c r="AG217" s="241"/>
    </row>
    <row r="218" spans="1:33" ht="63.75" x14ac:dyDescent="0.2">
      <c r="A218" s="149">
        <v>215</v>
      </c>
      <c r="B218" s="241" t="s">
        <v>1065</v>
      </c>
      <c r="C218" s="39">
        <v>5</v>
      </c>
      <c r="D218" s="241" t="s">
        <v>135</v>
      </c>
      <c r="E218" s="39" t="s">
        <v>1401</v>
      </c>
      <c r="F218" s="241" t="s">
        <v>2087</v>
      </c>
      <c r="G218" s="281" t="s">
        <v>2088</v>
      </c>
      <c r="H218" s="281" t="s">
        <v>2089</v>
      </c>
      <c r="I218" s="281" t="s">
        <v>2090</v>
      </c>
      <c r="J218" s="241" t="s">
        <v>2091</v>
      </c>
      <c r="K218" s="241">
        <v>912311951</v>
      </c>
      <c r="L218" s="241" t="s">
        <v>2093</v>
      </c>
      <c r="M218" s="241" t="s">
        <v>2159</v>
      </c>
      <c r="N218" s="241" t="s">
        <v>2665</v>
      </c>
      <c r="O218" s="241" t="s">
        <v>2666</v>
      </c>
      <c r="P218" s="241" t="s">
        <v>2096</v>
      </c>
      <c r="Q218" s="241">
        <v>1</v>
      </c>
      <c r="R218" s="283">
        <v>10000</v>
      </c>
      <c r="S218" s="291">
        <v>10000</v>
      </c>
      <c r="T218" s="277">
        <v>1</v>
      </c>
      <c r="U218" s="277">
        <v>1</v>
      </c>
      <c r="V218" s="277" t="s">
        <v>607</v>
      </c>
      <c r="W218" s="277">
        <v>61</v>
      </c>
      <c r="X218" s="277">
        <v>95</v>
      </c>
      <c r="Y218" s="277">
        <v>3</v>
      </c>
      <c r="Z218" s="277">
        <v>10</v>
      </c>
      <c r="AA218" s="241">
        <v>21</v>
      </c>
      <c r="AB218" s="241" t="s">
        <v>2667</v>
      </c>
      <c r="AC218" s="241" t="s">
        <v>2055</v>
      </c>
      <c r="AD218" s="241">
        <v>0</v>
      </c>
      <c r="AE218" s="241">
        <v>1</v>
      </c>
      <c r="AF218" s="241">
        <v>0</v>
      </c>
      <c r="AG218" s="241"/>
    </row>
    <row r="219" spans="1:33" ht="38.25" x14ac:dyDescent="0.2">
      <c r="A219" s="149">
        <v>216</v>
      </c>
      <c r="B219" s="241" t="s">
        <v>1065</v>
      </c>
      <c r="C219" s="39">
        <v>5</v>
      </c>
      <c r="D219" s="241" t="s">
        <v>135</v>
      </c>
      <c r="E219" s="39" t="s">
        <v>1401</v>
      </c>
      <c r="F219" s="241" t="s">
        <v>2668</v>
      </c>
      <c r="G219" s="281" t="s">
        <v>2669</v>
      </c>
      <c r="H219" s="281" t="s">
        <v>2670</v>
      </c>
      <c r="I219" s="281" t="s">
        <v>2671</v>
      </c>
      <c r="J219" s="241" t="s">
        <v>2672</v>
      </c>
      <c r="K219" s="241" t="s">
        <v>2673</v>
      </c>
      <c r="L219" s="241" t="s">
        <v>2674</v>
      </c>
      <c r="M219" s="241" t="s">
        <v>2159</v>
      </c>
      <c r="N219" s="241" t="s">
        <v>2675</v>
      </c>
      <c r="O219" s="241" t="s">
        <v>2676</v>
      </c>
      <c r="P219" s="241" t="s">
        <v>2677</v>
      </c>
      <c r="Q219" s="241">
        <v>1</v>
      </c>
      <c r="R219" s="283">
        <v>10250</v>
      </c>
      <c r="S219" s="291">
        <v>10250</v>
      </c>
      <c r="T219" s="277">
        <v>1</v>
      </c>
      <c r="U219" s="277">
        <v>1</v>
      </c>
      <c r="V219" s="277" t="s">
        <v>611</v>
      </c>
      <c r="W219" s="277">
        <v>8</v>
      </c>
      <c r="X219" s="277">
        <v>10</v>
      </c>
      <c r="Y219" s="277">
        <v>19</v>
      </c>
      <c r="Z219" s="277">
        <v>10</v>
      </c>
      <c r="AA219" s="241">
        <v>21</v>
      </c>
      <c r="AB219" s="241" t="s">
        <v>2678</v>
      </c>
      <c r="AC219" s="241" t="s">
        <v>2055</v>
      </c>
      <c r="AD219" s="241">
        <v>7</v>
      </c>
      <c r="AE219" s="241">
        <v>0</v>
      </c>
      <c r="AF219" s="241">
        <v>3</v>
      </c>
      <c r="AG219" s="241"/>
    </row>
    <row r="220" spans="1:33" ht="51" x14ac:dyDescent="0.2">
      <c r="A220" s="149">
        <v>217</v>
      </c>
      <c r="B220" s="241" t="s">
        <v>1065</v>
      </c>
      <c r="C220" s="39">
        <v>5</v>
      </c>
      <c r="D220" s="241" t="s">
        <v>135</v>
      </c>
      <c r="E220" s="39" t="s">
        <v>1401</v>
      </c>
      <c r="F220" s="241" t="s">
        <v>2679</v>
      </c>
      <c r="G220" s="281" t="s">
        <v>2680</v>
      </c>
      <c r="H220" s="281" t="s">
        <v>2681</v>
      </c>
      <c r="I220" s="281" t="s">
        <v>14488</v>
      </c>
      <c r="J220" s="241" t="s">
        <v>2682</v>
      </c>
      <c r="K220" s="241" t="s">
        <v>2683</v>
      </c>
      <c r="L220" s="241" t="s">
        <v>2684</v>
      </c>
      <c r="M220" s="241" t="s">
        <v>2055</v>
      </c>
      <c r="N220" s="241" t="s">
        <v>2685</v>
      </c>
      <c r="O220" s="241" t="s">
        <v>2663</v>
      </c>
      <c r="P220" s="241" t="s">
        <v>2685</v>
      </c>
      <c r="Q220" s="241">
        <v>1</v>
      </c>
      <c r="R220" s="283">
        <v>7000</v>
      </c>
      <c r="S220" s="291">
        <v>7000</v>
      </c>
      <c r="T220" s="277">
        <v>1</v>
      </c>
      <c r="U220" s="277">
        <v>1</v>
      </c>
      <c r="V220" s="45" t="s">
        <v>626</v>
      </c>
      <c r="W220" s="277">
        <v>94</v>
      </c>
      <c r="X220" s="277">
        <v>94</v>
      </c>
      <c r="Y220" s="277">
        <v>41</v>
      </c>
      <c r="Z220" s="277">
        <v>10</v>
      </c>
      <c r="AA220" s="241">
        <v>21</v>
      </c>
      <c r="AB220" s="241" t="s">
        <v>2686</v>
      </c>
      <c r="AC220" s="241" t="s">
        <v>2055</v>
      </c>
      <c r="AD220" s="241">
        <v>0</v>
      </c>
      <c r="AE220" s="241">
        <v>0</v>
      </c>
      <c r="AF220" s="241">
        <v>0</v>
      </c>
      <c r="AG220" s="241"/>
    </row>
    <row r="221" spans="1:33" ht="51" x14ac:dyDescent="0.2">
      <c r="A221" s="149">
        <v>218</v>
      </c>
      <c r="B221" s="241" t="s">
        <v>1065</v>
      </c>
      <c r="C221" s="39">
        <v>5</v>
      </c>
      <c r="D221" s="241" t="s">
        <v>135</v>
      </c>
      <c r="E221" s="39" t="s">
        <v>1401</v>
      </c>
      <c r="F221" s="241" t="s">
        <v>2687</v>
      </c>
      <c r="G221" s="281" t="s">
        <v>2688</v>
      </c>
      <c r="H221" s="281" t="s">
        <v>2689</v>
      </c>
      <c r="I221" s="281" t="s">
        <v>2690</v>
      </c>
      <c r="J221" s="241" t="s">
        <v>2691</v>
      </c>
      <c r="K221" s="241">
        <v>911950515</v>
      </c>
      <c r="L221" s="241" t="s">
        <v>2692</v>
      </c>
      <c r="M221" s="241" t="s">
        <v>2693</v>
      </c>
      <c r="N221" s="241" t="s">
        <v>2694</v>
      </c>
      <c r="O221" s="241" t="s">
        <v>2695</v>
      </c>
      <c r="P221" s="241" t="s">
        <v>2696</v>
      </c>
      <c r="Q221" s="241">
        <v>1</v>
      </c>
      <c r="R221" s="283">
        <v>19920</v>
      </c>
      <c r="S221" s="291">
        <v>19920</v>
      </c>
      <c r="T221" s="277">
        <v>1</v>
      </c>
      <c r="U221" s="277">
        <v>1</v>
      </c>
      <c r="V221" s="45" t="s">
        <v>611</v>
      </c>
      <c r="W221" s="277">
        <v>1</v>
      </c>
      <c r="X221" s="277">
        <v>15</v>
      </c>
      <c r="Y221" s="277">
        <v>6</v>
      </c>
      <c r="Z221" s="277">
        <v>11</v>
      </c>
      <c r="AA221" s="241">
        <v>21</v>
      </c>
      <c r="AB221" s="241" t="s">
        <v>2697</v>
      </c>
      <c r="AC221" s="241" t="s">
        <v>2055</v>
      </c>
      <c r="AD221" s="241">
        <v>0</v>
      </c>
      <c r="AE221" s="241">
        <v>0</v>
      </c>
      <c r="AF221" s="241">
        <v>0</v>
      </c>
      <c r="AG221" s="241"/>
    </row>
    <row r="222" spans="1:33" ht="114.75" x14ac:dyDescent="0.2">
      <c r="A222" s="149">
        <v>219</v>
      </c>
      <c r="B222" s="241" t="s">
        <v>1065</v>
      </c>
      <c r="C222" s="39">
        <v>5</v>
      </c>
      <c r="D222" s="241" t="s">
        <v>135</v>
      </c>
      <c r="E222" s="39" t="s">
        <v>1401</v>
      </c>
      <c r="F222" s="241" t="s">
        <v>2698</v>
      </c>
      <c r="G222" s="281" t="s">
        <v>2699</v>
      </c>
      <c r="H222" s="281" t="s">
        <v>2700</v>
      </c>
      <c r="I222" s="281" t="s">
        <v>2701</v>
      </c>
      <c r="J222" s="241" t="s">
        <v>2702</v>
      </c>
      <c r="K222" s="241" t="s">
        <v>2703</v>
      </c>
      <c r="L222" s="241" t="s">
        <v>2704</v>
      </c>
      <c r="M222" s="241" t="s">
        <v>2705</v>
      </c>
      <c r="N222" s="241" t="s">
        <v>2706</v>
      </c>
      <c r="O222" s="241" t="s">
        <v>2707</v>
      </c>
      <c r="P222" s="241" t="s">
        <v>2706</v>
      </c>
      <c r="Q222" s="241">
        <v>1</v>
      </c>
      <c r="R222" s="283">
        <v>16200</v>
      </c>
      <c r="S222" s="291">
        <v>16200</v>
      </c>
      <c r="T222" s="277">
        <v>1</v>
      </c>
      <c r="U222" s="277">
        <v>1</v>
      </c>
      <c r="V222" s="45" t="s">
        <v>609</v>
      </c>
      <c r="W222" s="277">
        <v>60</v>
      </c>
      <c r="X222" s="277">
        <v>60</v>
      </c>
      <c r="Y222" s="277">
        <v>1</v>
      </c>
      <c r="Z222" s="277">
        <v>37</v>
      </c>
      <c r="AA222" s="241">
        <v>21</v>
      </c>
      <c r="AB222" s="241" t="s">
        <v>2708</v>
      </c>
      <c r="AC222" s="241" t="s">
        <v>2055</v>
      </c>
      <c r="AD222" s="241">
        <v>0</v>
      </c>
      <c r="AE222" s="241">
        <v>0</v>
      </c>
      <c r="AF222" s="241">
        <v>0</v>
      </c>
      <c r="AG222" s="241"/>
    </row>
    <row r="223" spans="1:33" ht="38.25" x14ac:dyDescent="0.2">
      <c r="A223" s="149">
        <v>220</v>
      </c>
      <c r="B223" s="241" t="s">
        <v>1065</v>
      </c>
      <c r="C223" s="39">
        <v>5</v>
      </c>
      <c r="D223" s="241" t="s">
        <v>135</v>
      </c>
      <c r="E223" s="39" t="s">
        <v>1401</v>
      </c>
      <c r="F223" s="241" t="s">
        <v>2709</v>
      </c>
      <c r="G223" s="281" t="s">
        <v>2710</v>
      </c>
      <c r="H223" s="281" t="s">
        <v>2711</v>
      </c>
      <c r="I223" s="281" t="s">
        <v>2712</v>
      </c>
      <c r="J223" s="241" t="s">
        <v>2713</v>
      </c>
      <c r="K223" s="241">
        <v>981331122</v>
      </c>
      <c r="L223" s="241" t="s">
        <v>2714</v>
      </c>
      <c r="M223" s="241" t="s">
        <v>2055</v>
      </c>
      <c r="N223" s="241" t="s">
        <v>2715</v>
      </c>
      <c r="O223" s="241" t="s">
        <v>2716</v>
      </c>
      <c r="P223" s="241" t="s">
        <v>2715</v>
      </c>
      <c r="Q223" s="241">
        <v>1</v>
      </c>
      <c r="R223" s="283">
        <v>20000</v>
      </c>
      <c r="S223" s="291">
        <v>20000</v>
      </c>
      <c r="T223" s="277">
        <v>1</v>
      </c>
      <c r="U223" s="277">
        <v>1</v>
      </c>
      <c r="V223" s="45" t="s">
        <v>613</v>
      </c>
      <c r="W223" s="277">
        <v>8</v>
      </c>
      <c r="X223" s="277">
        <v>33</v>
      </c>
      <c r="Y223" s="277">
        <v>10</v>
      </c>
      <c r="Z223" s="277">
        <v>10</v>
      </c>
      <c r="AA223" s="241">
        <v>21</v>
      </c>
      <c r="AB223" s="241" t="s">
        <v>2717</v>
      </c>
      <c r="AC223" s="241" t="s">
        <v>2055</v>
      </c>
      <c r="AD223" s="241">
        <v>0</v>
      </c>
      <c r="AE223" s="241">
        <v>0</v>
      </c>
      <c r="AF223" s="241">
        <v>1</v>
      </c>
      <c r="AG223" s="241"/>
    </row>
    <row r="224" spans="1:33" ht="63.75" x14ac:dyDescent="0.2">
      <c r="A224" s="149">
        <v>221</v>
      </c>
      <c r="B224" s="241" t="s">
        <v>1065</v>
      </c>
      <c r="C224" s="39">
        <v>5</v>
      </c>
      <c r="D224" s="241" t="s">
        <v>135</v>
      </c>
      <c r="E224" s="39" t="s">
        <v>1401</v>
      </c>
      <c r="F224" s="241" t="s">
        <v>2718</v>
      </c>
      <c r="G224" s="281" t="s">
        <v>2236</v>
      </c>
      <c r="H224" s="281" t="s">
        <v>2237</v>
      </c>
      <c r="I224" s="281" t="s">
        <v>2238</v>
      </c>
      <c r="J224" s="241" t="s">
        <v>2239</v>
      </c>
      <c r="K224" s="241">
        <v>40500765</v>
      </c>
      <c r="L224" s="241" t="s">
        <v>2241</v>
      </c>
      <c r="M224" s="241" t="s">
        <v>2242</v>
      </c>
      <c r="N224" s="241" t="s">
        <v>2243</v>
      </c>
      <c r="O224" s="241" t="s">
        <v>2719</v>
      </c>
      <c r="P224" s="241" t="s">
        <v>2243</v>
      </c>
      <c r="Q224" s="241">
        <v>1</v>
      </c>
      <c r="R224" s="283">
        <v>6000</v>
      </c>
      <c r="S224" s="291">
        <v>6000</v>
      </c>
      <c r="T224" s="277">
        <v>1</v>
      </c>
      <c r="U224" s="277">
        <v>1</v>
      </c>
      <c r="V224" s="45" t="s">
        <v>661</v>
      </c>
      <c r="W224" s="277">
        <v>62</v>
      </c>
      <c r="X224" s="277">
        <v>115</v>
      </c>
      <c r="Y224" s="277">
        <v>6</v>
      </c>
      <c r="Z224" s="277">
        <v>6</v>
      </c>
      <c r="AA224" s="241">
        <v>21</v>
      </c>
      <c r="AB224" s="241" t="s">
        <v>2720</v>
      </c>
      <c r="AC224" s="241" t="s">
        <v>2055</v>
      </c>
      <c r="AD224" s="241">
        <v>1</v>
      </c>
      <c r="AE224" s="241">
        <v>0</v>
      </c>
      <c r="AF224" s="241">
        <v>0</v>
      </c>
      <c r="AG224" s="241"/>
    </row>
    <row r="225" spans="1:33" ht="63.75" x14ac:dyDescent="0.2">
      <c r="A225" s="149">
        <v>222</v>
      </c>
      <c r="B225" s="241" t="s">
        <v>1065</v>
      </c>
      <c r="C225" s="39">
        <v>5</v>
      </c>
      <c r="D225" s="241" t="s">
        <v>135</v>
      </c>
      <c r="E225" s="39" t="s">
        <v>1401</v>
      </c>
      <c r="F225" s="241" t="s">
        <v>2721</v>
      </c>
      <c r="G225" s="281" t="s">
        <v>2722</v>
      </c>
      <c r="H225" s="281" t="s">
        <v>2723</v>
      </c>
      <c r="I225" s="281" t="s">
        <v>2724</v>
      </c>
      <c r="J225" s="241" t="s">
        <v>2725</v>
      </c>
      <c r="K225" s="241" t="s">
        <v>2726</v>
      </c>
      <c r="L225" s="241" t="s">
        <v>2727</v>
      </c>
      <c r="M225" s="241" t="s">
        <v>2055</v>
      </c>
      <c r="N225" s="241" t="s">
        <v>2728</v>
      </c>
      <c r="O225" s="241" t="s">
        <v>2729</v>
      </c>
      <c r="P225" s="241" t="s">
        <v>2728</v>
      </c>
      <c r="Q225" s="241">
        <v>1</v>
      </c>
      <c r="R225" s="283">
        <v>10000</v>
      </c>
      <c r="S225" s="291">
        <v>10000</v>
      </c>
      <c r="T225" s="277">
        <v>1</v>
      </c>
      <c r="U225" s="277">
        <v>1</v>
      </c>
      <c r="V225" s="45" t="s">
        <v>626</v>
      </c>
      <c r="W225" s="277">
        <v>108</v>
      </c>
      <c r="X225" s="277">
        <v>108</v>
      </c>
      <c r="Y225" s="277">
        <v>10</v>
      </c>
      <c r="Z225" s="277">
        <v>42</v>
      </c>
      <c r="AA225" s="241">
        <v>21</v>
      </c>
      <c r="AB225" s="241" t="s">
        <v>2730</v>
      </c>
      <c r="AC225" s="241" t="s">
        <v>2055</v>
      </c>
      <c r="AD225" s="241">
        <v>0</v>
      </c>
      <c r="AE225" s="241">
        <v>0</v>
      </c>
      <c r="AF225" s="241">
        <v>0</v>
      </c>
      <c r="AG225" s="241"/>
    </row>
    <row r="226" spans="1:33" ht="51" x14ac:dyDescent="0.2">
      <c r="A226" s="149">
        <v>223</v>
      </c>
      <c r="B226" s="241" t="s">
        <v>1065</v>
      </c>
      <c r="C226" s="39">
        <v>5</v>
      </c>
      <c r="D226" s="241" t="s">
        <v>135</v>
      </c>
      <c r="E226" s="39" t="s">
        <v>1401</v>
      </c>
      <c r="F226" s="241" t="s">
        <v>2645</v>
      </c>
      <c r="G226" s="281" t="s">
        <v>2646</v>
      </c>
      <c r="H226" s="281" t="s">
        <v>2647</v>
      </c>
      <c r="I226" s="281" t="s">
        <v>2648</v>
      </c>
      <c r="J226" s="241" t="s">
        <v>2649</v>
      </c>
      <c r="K226" s="241">
        <v>98419800</v>
      </c>
      <c r="L226" s="241" t="s">
        <v>2650</v>
      </c>
      <c r="M226" s="241" t="s">
        <v>2055</v>
      </c>
      <c r="N226" s="241" t="s">
        <v>2651</v>
      </c>
      <c r="O226" s="241" t="s">
        <v>2731</v>
      </c>
      <c r="P226" s="241" t="s">
        <v>2651</v>
      </c>
      <c r="Q226" s="241">
        <v>1</v>
      </c>
      <c r="R226" s="283">
        <v>40000</v>
      </c>
      <c r="S226" s="291">
        <v>40000</v>
      </c>
      <c r="T226" s="277">
        <v>1</v>
      </c>
      <c r="U226" s="277">
        <v>1</v>
      </c>
      <c r="V226" s="277" t="s">
        <v>677</v>
      </c>
      <c r="W226" s="277">
        <v>19</v>
      </c>
      <c r="X226" s="277">
        <v>19</v>
      </c>
      <c r="Y226" s="277">
        <v>16</v>
      </c>
      <c r="Z226" s="277">
        <v>11</v>
      </c>
      <c r="AA226" s="241">
        <v>21</v>
      </c>
      <c r="AB226" s="241" t="s">
        <v>2732</v>
      </c>
      <c r="AC226" s="241" t="s">
        <v>2055</v>
      </c>
      <c r="AD226" s="241">
        <v>0</v>
      </c>
      <c r="AE226" s="241">
        <v>0</v>
      </c>
      <c r="AF226" s="241">
        <v>0</v>
      </c>
      <c r="AG226" s="241"/>
    </row>
    <row r="227" spans="1:33" ht="63.75" x14ac:dyDescent="0.2">
      <c r="A227" s="149">
        <v>224</v>
      </c>
      <c r="B227" s="241" t="s">
        <v>1065</v>
      </c>
      <c r="C227" s="39">
        <v>5</v>
      </c>
      <c r="D227" s="241" t="s">
        <v>135</v>
      </c>
      <c r="E227" s="39" t="s">
        <v>1401</v>
      </c>
      <c r="F227" s="241" t="s">
        <v>2733</v>
      </c>
      <c r="G227" s="281" t="s">
        <v>2734</v>
      </c>
      <c r="H227" s="281" t="s">
        <v>2735</v>
      </c>
      <c r="I227" s="281" t="s">
        <v>2736</v>
      </c>
      <c r="J227" s="241" t="s">
        <v>2737</v>
      </c>
      <c r="K227" s="241" t="s">
        <v>2738</v>
      </c>
      <c r="L227" s="241" t="s">
        <v>2739</v>
      </c>
      <c r="M227" s="241" t="s">
        <v>2740</v>
      </c>
      <c r="N227" s="241" t="s">
        <v>2741</v>
      </c>
      <c r="O227" s="241" t="s">
        <v>2742</v>
      </c>
      <c r="P227" s="241" t="s">
        <v>2741</v>
      </c>
      <c r="Q227" s="241">
        <v>1</v>
      </c>
      <c r="R227" s="283">
        <v>9400</v>
      </c>
      <c r="S227" s="291">
        <v>9400</v>
      </c>
      <c r="T227" s="277">
        <v>1</v>
      </c>
      <c r="U227" s="277">
        <v>1</v>
      </c>
      <c r="V227" s="277" t="s">
        <v>677</v>
      </c>
      <c r="W227" s="277">
        <v>1</v>
      </c>
      <c r="X227" s="277">
        <v>19</v>
      </c>
      <c r="Y227" s="277">
        <v>16</v>
      </c>
      <c r="Z227" s="277">
        <v>6</v>
      </c>
      <c r="AA227" s="241">
        <v>21</v>
      </c>
      <c r="AB227" s="241" t="s">
        <v>2743</v>
      </c>
      <c r="AC227" s="241" t="s">
        <v>2055</v>
      </c>
      <c r="AD227" s="241">
        <v>5</v>
      </c>
      <c r="AE227" s="241">
        <v>0</v>
      </c>
      <c r="AF227" s="241">
        <v>0</v>
      </c>
      <c r="AG227" s="241"/>
    </row>
    <row r="228" spans="1:33" ht="76.5" x14ac:dyDescent="0.2">
      <c r="A228" s="149">
        <v>225</v>
      </c>
      <c r="B228" s="241" t="s">
        <v>1065</v>
      </c>
      <c r="C228" s="39">
        <v>5</v>
      </c>
      <c r="D228" s="241" t="s">
        <v>135</v>
      </c>
      <c r="E228" s="39" t="s">
        <v>1401</v>
      </c>
      <c r="F228" s="241" t="s">
        <v>2744</v>
      </c>
      <c r="G228" s="281" t="s">
        <v>2745</v>
      </c>
      <c r="H228" s="281" t="s">
        <v>2746</v>
      </c>
      <c r="I228" s="281" t="s">
        <v>2747</v>
      </c>
      <c r="J228" s="241" t="s">
        <v>2748</v>
      </c>
      <c r="K228" s="241" t="s">
        <v>2749</v>
      </c>
      <c r="L228" s="241" t="s">
        <v>2750</v>
      </c>
      <c r="M228" s="241" t="s">
        <v>2751</v>
      </c>
      <c r="N228" s="241" t="s">
        <v>2752</v>
      </c>
      <c r="O228" s="241" t="s">
        <v>2064</v>
      </c>
      <c r="P228" s="241" t="s">
        <v>2753</v>
      </c>
      <c r="Q228" s="241">
        <v>1</v>
      </c>
      <c r="R228" s="283">
        <v>20000</v>
      </c>
      <c r="S228" s="291">
        <v>20000</v>
      </c>
      <c r="T228" s="277">
        <v>1</v>
      </c>
      <c r="U228" s="277">
        <v>1</v>
      </c>
      <c r="V228" s="45" t="s">
        <v>621</v>
      </c>
      <c r="W228" s="277">
        <v>2</v>
      </c>
      <c r="X228" s="277">
        <v>2</v>
      </c>
      <c r="Y228" s="277">
        <v>10</v>
      </c>
      <c r="Z228" s="277">
        <v>10</v>
      </c>
      <c r="AA228" s="241">
        <v>21</v>
      </c>
      <c r="AB228" s="241" t="s">
        <v>2754</v>
      </c>
      <c r="AC228" s="241" t="s">
        <v>2055</v>
      </c>
      <c r="AD228" s="241">
        <v>1</v>
      </c>
      <c r="AE228" s="241">
        <v>7</v>
      </c>
      <c r="AF228" s="241">
        <v>0</v>
      </c>
      <c r="AG228" s="241"/>
    </row>
    <row r="229" spans="1:33" ht="51" x14ac:dyDescent="0.2">
      <c r="A229" s="149">
        <v>226</v>
      </c>
      <c r="B229" s="241" t="s">
        <v>1065</v>
      </c>
      <c r="C229" s="39">
        <v>5</v>
      </c>
      <c r="D229" s="241" t="s">
        <v>135</v>
      </c>
      <c r="E229" s="39" t="s">
        <v>1401</v>
      </c>
      <c r="F229" s="241" t="s">
        <v>2755</v>
      </c>
      <c r="G229" s="281" t="s">
        <v>2756</v>
      </c>
      <c r="H229" s="281" t="s">
        <v>2757</v>
      </c>
      <c r="I229" s="281" t="s">
        <v>2758</v>
      </c>
      <c r="J229" s="241" t="s">
        <v>2759</v>
      </c>
      <c r="K229" s="241" t="s">
        <v>2760</v>
      </c>
      <c r="L229" s="241" t="s">
        <v>2761</v>
      </c>
      <c r="M229" s="241" t="s">
        <v>2762</v>
      </c>
      <c r="N229" s="241" t="s">
        <v>2763</v>
      </c>
      <c r="O229" s="241" t="s">
        <v>2764</v>
      </c>
      <c r="P229" s="241" t="s">
        <v>2763</v>
      </c>
      <c r="Q229" s="241">
        <v>1</v>
      </c>
      <c r="R229" s="283">
        <v>12500</v>
      </c>
      <c r="S229" s="291">
        <v>12500</v>
      </c>
      <c r="T229" s="277">
        <v>1</v>
      </c>
      <c r="U229" s="277">
        <v>1</v>
      </c>
      <c r="V229" s="45" t="s">
        <v>626</v>
      </c>
      <c r="W229" s="277">
        <v>111</v>
      </c>
      <c r="X229" s="277">
        <v>111</v>
      </c>
      <c r="Y229" s="277">
        <v>10</v>
      </c>
      <c r="Z229" s="277">
        <v>10</v>
      </c>
      <c r="AA229" s="241">
        <v>21</v>
      </c>
      <c r="AB229" s="241" t="s">
        <v>2765</v>
      </c>
      <c r="AC229" s="241" t="s">
        <v>2055</v>
      </c>
      <c r="AD229" s="241">
        <v>0</v>
      </c>
      <c r="AE229" s="241">
        <v>0</v>
      </c>
      <c r="AF229" s="241">
        <v>0</v>
      </c>
      <c r="AG229" s="241"/>
    </row>
    <row r="230" spans="1:33" ht="51" x14ac:dyDescent="0.2">
      <c r="A230" s="149">
        <v>227</v>
      </c>
      <c r="B230" s="241" t="s">
        <v>1065</v>
      </c>
      <c r="C230" s="39">
        <v>5</v>
      </c>
      <c r="D230" s="241" t="s">
        <v>135</v>
      </c>
      <c r="E230" s="39" t="s">
        <v>1401</v>
      </c>
      <c r="F230" s="241" t="s">
        <v>2766</v>
      </c>
      <c r="G230" s="281" t="s">
        <v>2767</v>
      </c>
      <c r="H230" s="281" t="s">
        <v>2768</v>
      </c>
      <c r="I230" s="281" t="s">
        <v>2769</v>
      </c>
      <c r="J230" s="241" t="s">
        <v>2770</v>
      </c>
      <c r="K230" s="241">
        <v>992726515</v>
      </c>
      <c r="L230" s="241" t="s">
        <v>2771</v>
      </c>
      <c r="M230" s="241" t="s">
        <v>2772</v>
      </c>
      <c r="N230" s="241" t="s">
        <v>2773</v>
      </c>
      <c r="O230" s="241" t="s">
        <v>2774</v>
      </c>
      <c r="P230" s="241" t="s">
        <v>2775</v>
      </c>
      <c r="Q230" s="241">
        <v>1</v>
      </c>
      <c r="R230" s="283">
        <v>9000</v>
      </c>
      <c r="S230" s="291">
        <v>9000</v>
      </c>
      <c r="T230" s="277">
        <v>1</v>
      </c>
      <c r="U230" s="277">
        <v>1</v>
      </c>
      <c r="V230" s="45" t="s">
        <v>649</v>
      </c>
      <c r="W230" s="277">
        <v>63</v>
      </c>
      <c r="X230" s="277">
        <v>41</v>
      </c>
      <c r="Y230" s="277">
        <v>29</v>
      </c>
      <c r="Z230" s="277">
        <v>29</v>
      </c>
      <c r="AA230" s="241">
        <v>21</v>
      </c>
      <c r="AB230" s="241" t="s">
        <v>2774</v>
      </c>
      <c r="AC230" s="241" t="s">
        <v>2055</v>
      </c>
      <c r="AD230" s="241">
        <v>4</v>
      </c>
      <c r="AE230" s="241">
        <v>0</v>
      </c>
      <c r="AF230" s="241">
        <v>0</v>
      </c>
      <c r="AG230" s="241"/>
    </row>
    <row r="231" spans="1:33" ht="76.5" x14ac:dyDescent="0.2">
      <c r="A231" s="149">
        <v>228</v>
      </c>
      <c r="B231" s="241" t="s">
        <v>1065</v>
      </c>
      <c r="C231" s="39">
        <v>5</v>
      </c>
      <c r="D231" s="241" t="s">
        <v>135</v>
      </c>
      <c r="E231" s="39" t="s">
        <v>1401</v>
      </c>
      <c r="F231" s="292" t="s">
        <v>2776</v>
      </c>
      <c r="G231" s="281" t="s">
        <v>2777</v>
      </c>
      <c r="H231" s="281" t="s">
        <v>2778</v>
      </c>
      <c r="I231" s="281" t="s">
        <v>2779</v>
      </c>
      <c r="J231" s="241" t="s">
        <v>2780</v>
      </c>
      <c r="K231" s="241" t="s">
        <v>2781</v>
      </c>
      <c r="L231" s="241" t="s">
        <v>2782</v>
      </c>
      <c r="M231" s="241" t="s">
        <v>2055</v>
      </c>
      <c r="N231" s="241" t="s">
        <v>2783</v>
      </c>
      <c r="O231" s="241" t="s">
        <v>2784</v>
      </c>
      <c r="P231" s="241" t="s">
        <v>2783</v>
      </c>
      <c r="Q231" s="241">
        <v>1</v>
      </c>
      <c r="R231" s="283">
        <v>5000</v>
      </c>
      <c r="S231" s="291">
        <v>5000</v>
      </c>
      <c r="T231" s="277">
        <v>1</v>
      </c>
      <c r="U231" s="277">
        <v>1</v>
      </c>
      <c r="V231" s="45" t="s">
        <v>607</v>
      </c>
      <c r="W231" s="277">
        <v>61</v>
      </c>
      <c r="X231" s="277">
        <v>61</v>
      </c>
      <c r="Y231" s="277">
        <v>3</v>
      </c>
      <c r="Z231" s="277">
        <v>19</v>
      </c>
      <c r="AA231" s="241">
        <v>21</v>
      </c>
      <c r="AB231" s="241" t="s">
        <v>2785</v>
      </c>
      <c r="AC231" s="241" t="s">
        <v>2055</v>
      </c>
      <c r="AD231" s="241">
        <v>0</v>
      </c>
      <c r="AE231" s="241">
        <v>0</v>
      </c>
      <c r="AF231" s="241">
        <v>0</v>
      </c>
      <c r="AG231" s="241"/>
    </row>
    <row r="232" spans="1:33" ht="63.75" x14ac:dyDescent="0.2">
      <c r="A232" s="149">
        <v>229</v>
      </c>
      <c r="B232" s="241" t="s">
        <v>1065</v>
      </c>
      <c r="C232" s="39">
        <v>5</v>
      </c>
      <c r="D232" s="241" t="s">
        <v>135</v>
      </c>
      <c r="E232" s="39" t="s">
        <v>1401</v>
      </c>
      <c r="F232" s="241" t="s">
        <v>2786</v>
      </c>
      <c r="G232" s="281" t="s">
        <v>2787</v>
      </c>
      <c r="H232" s="281" t="s">
        <v>2788</v>
      </c>
      <c r="I232" s="281" t="s">
        <v>2789</v>
      </c>
      <c r="J232" s="241" t="s">
        <v>2790</v>
      </c>
      <c r="K232" s="241" t="s">
        <v>2791</v>
      </c>
      <c r="L232" s="241" t="s">
        <v>2792</v>
      </c>
      <c r="M232" s="241" t="s">
        <v>2055</v>
      </c>
      <c r="N232" s="241" t="s">
        <v>2793</v>
      </c>
      <c r="O232" s="241" t="s">
        <v>2794</v>
      </c>
      <c r="P232" s="241" t="s">
        <v>2795</v>
      </c>
      <c r="Q232" s="241">
        <v>1</v>
      </c>
      <c r="R232" s="283">
        <v>10000</v>
      </c>
      <c r="S232" s="291">
        <v>10000</v>
      </c>
      <c r="T232" s="277">
        <v>1</v>
      </c>
      <c r="U232" s="277">
        <v>1</v>
      </c>
      <c r="V232" s="45" t="s">
        <v>607</v>
      </c>
      <c r="W232" s="277">
        <v>61</v>
      </c>
      <c r="X232" s="277">
        <v>61</v>
      </c>
      <c r="Y232" s="277">
        <v>19</v>
      </c>
      <c r="Z232" s="277">
        <v>3</v>
      </c>
      <c r="AA232" s="241">
        <v>21</v>
      </c>
      <c r="AB232" s="241" t="s">
        <v>2796</v>
      </c>
      <c r="AC232" s="241" t="s">
        <v>2055</v>
      </c>
      <c r="AD232" s="241">
        <v>0</v>
      </c>
      <c r="AE232" s="241">
        <v>0</v>
      </c>
      <c r="AF232" s="241">
        <v>0</v>
      </c>
      <c r="AG232" s="241"/>
    </row>
    <row r="233" spans="1:33" ht="89.25" x14ac:dyDescent="0.2">
      <c r="A233" s="149">
        <v>230</v>
      </c>
      <c r="B233" s="241" t="s">
        <v>1065</v>
      </c>
      <c r="C233" s="39">
        <v>5</v>
      </c>
      <c r="D233" s="241" t="s">
        <v>135</v>
      </c>
      <c r="E233" s="39" t="s">
        <v>1401</v>
      </c>
      <c r="F233" s="241" t="s">
        <v>2797</v>
      </c>
      <c r="G233" s="281" t="s">
        <v>2798</v>
      </c>
      <c r="H233" s="281" t="s">
        <v>2799</v>
      </c>
      <c r="I233" s="281" t="s">
        <v>13383</v>
      </c>
      <c r="J233" s="241" t="s">
        <v>2800</v>
      </c>
      <c r="K233" s="241">
        <v>989570625</v>
      </c>
      <c r="L233" s="241" t="s">
        <v>2055</v>
      </c>
      <c r="M233" s="241" t="s">
        <v>2801</v>
      </c>
      <c r="N233" s="241" t="s">
        <v>2802</v>
      </c>
      <c r="O233" s="241" t="s">
        <v>2803</v>
      </c>
      <c r="P233" s="241" t="s">
        <v>2804</v>
      </c>
      <c r="Q233" s="241">
        <v>1</v>
      </c>
      <c r="R233" s="283">
        <v>10000</v>
      </c>
      <c r="S233" s="291">
        <v>10000</v>
      </c>
      <c r="T233" s="277">
        <v>1</v>
      </c>
      <c r="U233" s="277">
        <v>1</v>
      </c>
      <c r="V233" s="45" t="s">
        <v>607</v>
      </c>
      <c r="W233" s="277">
        <v>61</v>
      </c>
      <c r="X233" s="277">
        <v>61</v>
      </c>
      <c r="Y233" s="277">
        <v>14</v>
      </c>
      <c r="Z233" s="277">
        <v>19</v>
      </c>
      <c r="AA233" s="241">
        <v>21</v>
      </c>
      <c r="AB233" s="241" t="s">
        <v>2805</v>
      </c>
      <c r="AC233" s="241" t="s">
        <v>2055</v>
      </c>
      <c r="AD233" s="241">
        <v>0</v>
      </c>
      <c r="AE233" s="241">
        <v>0</v>
      </c>
      <c r="AF233" s="241">
        <v>0</v>
      </c>
      <c r="AG233" s="241"/>
    </row>
    <row r="234" spans="1:33" ht="76.5" x14ac:dyDescent="0.2">
      <c r="A234" s="149">
        <v>231</v>
      </c>
      <c r="B234" s="241" t="s">
        <v>1065</v>
      </c>
      <c r="C234" s="39">
        <v>5</v>
      </c>
      <c r="D234" s="241" t="s">
        <v>135</v>
      </c>
      <c r="E234" s="39" t="s">
        <v>1401</v>
      </c>
      <c r="F234" s="241" t="s">
        <v>2806</v>
      </c>
      <c r="G234" s="281" t="s">
        <v>2807</v>
      </c>
      <c r="H234" s="281" t="s">
        <v>2808</v>
      </c>
      <c r="I234" s="281" t="s">
        <v>14550</v>
      </c>
      <c r="J234" s="241" t="s">
        <v>2809</v>
      </c>
      <c r="K234" s="241" t="s">
        <v>2810</v>
      </c>
      <c r="L234" s="241" t="s">
        <v>2811</v>
      </c>
      <c r="M234" s="241" t="s">
        <v>2812</v>
      </c>
      <c r="N234" s="241" t="s">
        <v>2813</v>
      </c>
      <c r="O234" s="241" t="s">
        <v>2814</v>
      </c>
      <c r="P234" s="241" t="s">
        <v>2210</v>
      </c>
      <c r="Q234" s="241">
        <v>1</v>
      </c>
      <c r="R234" s="283">
        <v>43000</v>
      </c>
      <c r="S234" s="291">
        <v>43000</v>
      </c>
      <c r="T234" s="277">
        <v>1</v>
      </c>
      <c r="U234" s="277">
        <v>1</v>
      </c>
      <c r="V234" s="45" t="s">
        <v>607</v>
      </c>
      <c r="W234" s="277">
        <v>61</v>
      </c>
      <c r="X234" s="277">
        <v>61</v>
      </c>
      <c r="Y234" s="277">
        <v>19</v>
      </c>
      <c r="Z234" s="277">
        <v>19</v>
      </c>
      <c r="AA234" s="241">
        <v>21</v>
      </c>
      <c r="AB234" s="241" t="s">
        <v>2815</v>
      </c>
      <c r="AC234" s="241" t="s">
        <v>2055</v>
      </c>
      <c r="AD234" s="241">
        <v>0</v>
      </c>
      <c r="AE234" s="241">
        <v>0</v>
      </c>
      <c r="AF234" s="241">
        <v>0</v>
      </c>
      <c r="AG234" s="241"/>
    </row>
    <row r="235" spans="1:33" ht="38.25" x14ac:dyDescent="0.2">
      <c r="A235" s="149">
        <v>232</v>
      </c>
      <c r="B235" s="241" t="s">
        <v>1065</v>
      </c>
      <c r="C235" s="39">
        <v>5</v>
      </c>
      <c r="D235" s="241" t="s">
        <v>135</v>
      </c>
      <c r="E235" s="39" t="s">
        <v>1401</v>
      </c>
      <c r="F235" s="241" t="s">
        <v>2816</v>
      </c>
      <c r="G235" s="281" t="s">
        <v>2817</v>
      </c>
      <c r="H235" s="281" t="s">
        <v>2818</v>
      </c>
      <c r="I235" s="281" t="s">
        <v>14530</v>
      </c>
      <c r="J235" s="241" t="s">
        <v>2819</v>
      </c>
      <c r="K235" s="241" t="s">
        <v>2820</v>
      </c>
      <c r="L235" s="241" t="s">
        <v>2821</v>
      </c>
      <c r="M235" s="241" t="s">
        <v>2055</v>
      </c>
      <c r="N235" s="241" t="s">
        <v>2822</v>
      </c>
      <c r="O235" s="241" t="s">
        <v>2823</v>
      </c>
      <c r="P235" s="241" t="s">
        <v>2822</v>
      </c>
      <c r="Q235" s="241">
        <v>1</v>
      </c>
      <c r="R235" s="283">
        <v>5000</v>
      </c>
      <c r="S235" s="291">
        <v>5000</v>
      </c>
      <c r="T235" s="277">
        <v>1</v>
      </c>
      <c r="U235" s="277">
        <v>1</v>
      </c>
      <c r="V235" s="45" t="s">
        <v>607</v>
      </c>
      <c r="W235" s="277">
        <v>61</v>
      </c>
      <c r="X235" s="277">
        <v>61</v>
      </c>
      <c r="Y235" s="277">
        <v>19</v>
      </c>
      <c r="Z235" s="277">
        <v>19</v>
      </c>
      <c r="AA235" s="241">
        <v>21</v>
      </c>
      <c r="AB235" s="241" t="s">
        <v>2824</v>
      </c>
      <c r="AC235" s="241" t="s">
        <v>2055</v>
      </c>
      <c r="AD235" s="241">
        <v>5</v>
      </c>
      <c r="AE235" s="241">
        <v>0</v>
      </c>
      <c r="AF235" s="241">
        <v>0</v>
      </c>
      <c r="AG235" s="241"/>
    </row>
    <row r="236" spans="1:33" ht="38.25" x14ac:dyDescent="0.2">
      <c r="A236" s="149">
        <v>233</v>
      </c>
      <c r="B236" s="241" t="s">
        <v>1065</v>
      </c>
      <c r="C236" s="39">
        <v>5</v>
      </c>
      <c r="D236" s="241" t="s">
        <v>135</v>
      </c>
      <c r="E236" s="39" t="s">
        <v>1401</v>
      </c>
      <c r="F236" s="241" t="s">
        <v>2825</v>
      </c>
      <c r="G236" s="281" t="s">
        <v>2826</v>
      </c>
      <c r="H236" s="281" t="s">
        <v>2827</v>
      </c>
      <c r="I236" s="281" t="s">
        <v>2828</v>
      </c>
      <c r="J236" s="241" t="s">
        <v>2829</v>
      </c>
      <c r="K236" s="241" t="s">
        <v>2830</v>
      </c>
      <c r="L236" s="241" t="s">
        <v>2831</v>
      </c>
      <c r="M236" s="241" t="s">
        <v>2832</v>
      </c>
      <c r="N236" s="241" t="s">
        <v>2833</v>
      </c>
      <c r="O236" s="241" t="s">
        <v>2834</v>
      </c>
      <c r="P236" s="241" t="s">
        <v>2833</v>
      </c>
      <c r="Q236" s="241">
        <v>1</v>
      </c>
      <c r="R236" s="283">
        <v>5000</v>
      </c>
      <c r="S236" s="291">
        <v>5000</v>
      </c>
      <c r="T236" s="277">
        <v>1</v>
      </c>
      <c r="U236" s="277">
        <v>1</v>
      </c>
      <c r="V236" s="277" t="s">
        <v>677</v>
      </c>
      <c r="W236" s="277">
        <v>119</v>
      </c>
      <c r="X236" s="277">
        <v>1</v>
      </c>
      <c r="Y236" s="277">
        <v>11</v>
      </c>
      <c r="Z236" s="277">
        <v>3</v>
      </c>
      <c r="AA236" s="241">
        <v>21</v>
      </c>
      <c r="AB236" s="241" t="s">
        <v>2835</v>
      </c>
      <c r="AC236" s="241" t="s">
        <v>2055</v>
      </c>
      <c r="AD236" s="241">
        <v>0</v>
      </c>
      <c r="AE236" s="241">
        <v>0</v>
      </c>
      <c r="AF236" s="241">
        <v>3</v>
      </c>
      <c r="AG236" s="241"/>
    </row>
    <row r="237" spans="1:33" ht="63.75" x14ac:dyDescent="0.2">
      <c r="A237" s="149">
        <v>234</v>
      </c>
      <c r="B237" s="241" t="s">
        <v>1065</v>
      </c>
      <c r="C237" s="39">
        <v>5</v>
      </c>
      <c r="D237" s="241" t="s">
        <v>135</v>
      </c>
      <c r="E237" s="39" t="s">
        <v>1401</v>
      </c>
      <c r="F237" s="241" t="s">
        <v>2836</v>
      </c>
      <c r="G237" s="281" t="s">
        <v>2837</v>
      </c>
      <c r="H237" s="281" t="s">
        <v>2838</v>
      </c>
      <c r="I237" s="281" t="s">
        <v>2839</v>
      </c>
      <c r="J237" s="241" t="s">
        <v>2809</v>
      </c>
      <c r="K237" s="241" t="s">
        <v>2840</v>
      </c>
      <c r="L237" s="241" t="s">
        <v>2841</v>
      </c>
      <c r="M237" s="241" t="s">
        <v>2055</v>
      </c>
      <c r="N237" s="241" t="s">
        <v>2842</v>
      </c>
      <c r="O237" s="241" t="s">
        <v>2843</v>
      </c>
      <c r="P237" s="241" t="s">
        <v>2842</v>
      </c>
      <c r="Q237" s="241">
        <v>1</v>
      </c>
      <c r="R237" s="283">
        <v>180000</v>
      </c>
      <c r="S237" s="291">
        <v>180000</v>
      </c>
      <c r="T237" s="277">
        <v>1</v>
      </c>
      <c r="U237" s="277">
        <v>1</v>
      </c>
      <c r="V237" s="277" t="s">
        <v>653</v>
      </c>
      <c r="W237" s="277">
        <v>61</v>
      </c>
      <c r="X237" s="277">
        <v>95</v>
      </c>
      <c r="Y237" s="277">
        <v>19</v>
      </c>
      <c r="Z237" s="277">
        <v>41</v>
      </c>
      <c r="AA237" s="241">
        <v>21</v>
      </c>
      <c r="AB237" s="241" t="s">
        <v>2844</v>
      </c>
      <c r="AC237" s="241" t="s">
        <v>2055</v>
      </c>
      <c r="AD237" s="241">
        <v>5</v>
      </c>
      <c r="AE237" s="241">
        <v>0</v>
      </c>
      <c r="AF237" s="241">
        <v>0</v>
      </c>
      <c r="AG237" s="241"/>
    </row>
    <row r="238" spans="1:33" ht="63.75" x14ac:dyDescent="0.2">
      <c r="A238" s="149">
        <v>235</v>
      </c>
      <c r="B238" s="241" t="s">
        <v>1065</v>
      </c>
      <c r="C238" s="39">
        <v>5</v>
      </c>
      <c r="D238" s="241" t="s">
        <v>135</v>
      </c>
      <c r="E238" s="39" t="s">
        <v>1401</v>
      </c>
      <c r="F238" s="241" t="s">
        <v>2845</v>
      </c>
      <c r="G238" s="281" t="s">
        <v>2846</v>
      </c>
      <c r="H238" s="281" t="s">
        <v>2847</v>
      </c>
      <c r="I238" s="281" t="s">
        <v>13378</v>
      </c>
      <c r="J238" s="241" t="s">
        <v>2848</v>
      </c>
      <c r="K238" s="241">
        <v>915259650</v>
      </c>
      <c r="L238" s="241" t="s">
        <v>2849</v>
      </c>
      <c r="M238" s="241" t="s">
        <v>2055</v>
      </c>
      <c r="N238" s="241" t="s">
        <v>2108</v>
      </c>
      <c r="O238" s="241" t="s">
        <v>2850</v>
      </c>
      <c r="P238" s="241" t="s">
        <v>2108</v>
      </c>
      <c r="Q238" s="241">
        <v>1</v>
      </c>
      <c r="R238" s="283">
        <v>20000</v>
      </c>
      <c r="S238" s="291">
        <v>20000</v>
      </c>
      <c r="T238" s="277">
        <v>1</v>
      </c>
      <c r="U238" s="277">
        <v>1</v>
      </c>
      <c r="V238" s="45" t="s">
        <v>607</v>
      </c>
      <c r="W238" s="277">
        <v>61</v>
      </c>
      <c r="X238" s="277">
        <v>61</v>
      </c>
      <c r="Y238" s="277">
        <v>19</v>
      </c>
      <c r="Z238" s="277">
        <v>15</v>
      </c>
      <c r="AA238" s="241">
        <v>21</v>
      </c>
      <c r="AB238" s="241" t="s">
        <v>2851</v>
      </c>
      <c r="AC238" s="241" t="s">
        <v>2055</v>
      </c>
      <c r="AD238" s="241">
        <v>10</v>
      </c>
      <c r="AE238" s="241">
        <v>0</v>
      </c>
      <c r="AF238" s="241">
        <v>0</v>
      </c>
      <c r="AG238" s="241"/>
    </row>
    <row r="239" spans="1:33" ht="51" x14ac:dyDescent="0.2">
      <c r="A239" s="149">
        <v>236</v>
      </c>
      <c r="B239" s="241" t="s">
        <v>1065</v>
      </c>
      <c r="C239" s="39">
        <v>5</v>
      </c>
      <c r="D239" s="241" t="s">
        <v>135</v>
      </c>
      <c r="E239" s="39" t="s">
        <v>1401</v>
      </c>
      <c r="F239" s="241" t="s">
        <v>2852</v>
      </c>
      <c r="G239" s="281" t="s">
        <v>2853</v>
      </c>
      <c r="H239" s="281" t="s">
        <v>2854</v>
      </c>
      <c r="I239" s="281" t="s">
        <v>2855</v>
      </c>
      <c r="J239" s="241" t="s">
        <v>2856</v>
      </c>
      <c r="K239" s="241">
        <v>992674237</v>
      </c>
      <c r="L239" s="241" t="s">
        <v>2055</v>
      </c>
      <c r="M239" s="241" t="s">
        <v>2055</v>
      </c>
      <c r="N239" s="241" t="s">
        <v>2857</v>
      </c>
      <c r="O239" s="241" t="s">
        <v>2858</v>
      </c>
      <c r="P239" s="241" t="s">
        <v>2857</v>
      </c>
      <c r="Q239" s="241">
        <v>1</v>
      </c>
      <c r="R239" s="283">
        <v>10000</v>
      </c>
      <c r="S239" s="291">
        <v>10000</v>
      </c>
      <c r="T239" s="277">
        <v>1</v>
      </c>
      <c r="U239" s="277">
        <v>1</v>
      </c>
      <c r="V239" s="277" t="s">
        <v>653</v>
      </c>
      <c r="W239" s="277">
        <v>61</v>
      </c>
      <c r="X239" s="277">
        <v>95</v>
      </c>
      <c r="Y239" s="277">
        <v>19</v>
      </c>
      <c r="Z239" s="277">
        <v>41</v>
      </c>
      <c r="AA239" s="241">
        <v>21</v>
      </c>
      <c r="AB239" s="241" t="s">
        <v>2859</v>
      </c>
      <c r="AC239" s="241" t="s">
        <v>2055</v>
      </c>
      <c r="AD239" s="241">
        <v>3</v>
      </c>
      <c r="AE239" s="241">
        <v>0</v>
      </c>
      <c r="AF239" s="241">
        <v>0</v>
      </c>
      <c r="AG239" s="241"/>
    </row>
    <row r="240" spans="1:33" ht="51" x14ac:dyDescent="0.2">
      <c r="A240" s="149">
        <v>237</v>
      </c>
      <c r="B240" s="241" t="s">
        <v>1065</v>
      </c>
      <c r="C240" s="39">
        <v>5</v>
      </c>
      <c r="D240" s="241" t="s">
        <v>135</v>
      </c>
      <c r="E240" s="39" t="s">
        <v>1401</v>
      </c>
      <c r="F240" s="241" t="s">
        <v>2860</v>
      </c>
      <c r="G240" s="281" t="s">
        <v>2861</v>
      </c>
      <c r="H240" s="281" t="s">
        <v>2862</v>
      </c>
      <c r="I240" s="281" t="s">
        <v>2863</v>
      </c>
      <c r="J240" s="241" t="s">
        <v>2864</v>
      </c>
      <c r="K240" s="241">
        <v>954556677</v>
      </c>
      <c r="L240" s="241" t="s">
        <v>2865</v>
      </c>
      <c r="M240" s="241" t="s">
        <v>2055</v>
      </c>
      <c r="N240" s="241" t="s">
        <v>2866</v>
      </c>
      <c r="O240" s="241" t="s">
        <v>2867</v>
      </c>
      <c r="P240" s="241" t="s">
        <v>2866</v>
      </c>
      <c r="Q240" s="241">
        <v>1</v>
      </c>
      <c r="R240" s="283">
        <v>10000</v>
      </c>
      <c r="S240" s="291">
        <v>10000</v>
      </c>
      <c r="T240" s="277">
        <v>1</v>
      </c>
      <c r="U240" s="277">
        <v>1</v>
      </c>
      <c r="V240" s="277" t="s">
        <v>607</v>
      </c>
      <c r="W240" s="277">
        <v>61</v>
      </c>
      <c r="X240" s="277">
        <v>95</v>
      </c>
      <c r="Y240" s="277">
        <v>19</v>
      </c>
      <c r="Z240" s="277">
        <v>3</v>
      </c>
      <c r="AA240" s="241">
        <v>21</v>
      </c>
      <c r="AB240" s="241" t="s">
        <v>2868</v>
      </c>
      <c r="AC240" s="241" t="s">
        <v>2055</v>
      </c>
      <c r="AD240" s="241">
        <v>0</v>
      </c>
      <c r="AE240" s="241">
        <v>0</v>
      </c>
      <c r="AF240" s="241">
        <v>0</v>
      </c>
      <c r="AG240" s="241"/>
    </row>
    <row r="241" spans="1:33" ht="38.25" x14ac:dyDescent="0.2">
      <c r="A241" s="149">
        <v>238</v>
      </c>
      <c r="B241" s="241" t="s">
        <v>1065</v>
      </c>
      <c r="C241" s="39">
        <v>5</v>
      </c>
      <c r="D241" s="241" t="s">
        <v>135</v>
      </c>
      <c r="E241" s="39" t="s">
        <v>1401</v>
      </c>
      <c r="F241" s="241" t="s">
        <v>2869</v>
      </c>
      <c r="G241" s="281" t="s">
        <v>2870</v>
      </c>
      <c r="H241" s="281" t="s">
        <v>2871</v>
      </c>
      <c r="I241" s="281" t="s">
        <v>2872</v>
      </c>
      <c r="J241" s="241" t="s">
        <v>2873</v>
      </c>
      <c r="K241" s="241">
        <v>98628591</v>
      </c>
      <c r="L241" s="241" t="s">
        <v>2874</v>
      </c>
      <c r="M241" s="241" t="s">
        <v>2055</v>
      </c>
      <c r="N241" s="241" t="s">
        <v>2875</v>
      </c>
      <c r="O241" s="241" t="s">
        <v>2876</v>
      </c>
      <c r="P241" s="241" t="s">
        <v>2875</v>
      </c>
      <c r="Q241" s="241">
        <v>1</v>
      </c>
      <c r="R241" s="283">
        <v>15000</v>
      </c>
      <c r="S241" s="291">
        <v>15000</v>
      </c>
      <c r="T241" s="277">
        <v>1</v>
      </c>
      <c r="U241" s="277">
        <v>1</v>
      </c>
      <c r="V241" s="277" t="s">
        <v>677</v>
      </c>
      <c r="W241" s="277">
        <v>99</v>
      </c>
      <c r="X241" s="277">
        <v>19</v>
      </c>
      <c r="Y241" s="277">
        <v>3</v>
      </c>
      <c r="Z241" s="277">
        <v>10</v>
      </c>
      <c r="AA241" s="241">
        <v>21</v>
      </c>
      <c r="AB241" s="241" t="s">
        <v>2877</v>
      </c>
      <c r="AC241" s="241" t="s">
        <v>2055</v>
      </c>
      <c r="AD241" s="241">
        <v>2</v>
      </c>
      <c r="AE241" s="241">
        <v>0</v>
      </c>
      <c r="AF241" s="241">
        <v>0</v>
      </c>
      <c r="AG241" s="241"/>
    </row>
    <row r="242" spans="1:33" ht="63.75" x14ac:dyDescent="0.2">
      <c r="A242" s="149">
        <v>239</v>
      </c>
      <c r="B242" s="241" t="s">
        <v>1065</v>
      </c>
      <c r="C242" s="39">
        <v>5</v>
      </c>
      <c r="D242" s="241" t="s">
        <v>135</v>
      </c>
      <c r="E242" s="39" t="s">
        <v>1401</v>
      </c>
      <c r="F242" s="241" t="s">
        <v>2878</v>
      </c>
      <c r="G242" s="281" t="s">
        <v>2879</v>
      </c>
      <c r="H242" s="281" t="s">
        <v>2880</v>
      </c>
      <c r="I242" s="281" t="s">
        <v>2881</v>
      </c>
      <c r="J242" s="241" t="s">
        <v>2882</v>
      </c>
      <c r="K242" s="241" t="s">
        <v>2883</v>
      </c>
      <c r="L242" s="241" t="s">
        <v>2884</v>
      </c>
      <c r="M242" s="241" t="s">
        <v>2055</v>
      </c>
      <c r="N242" s="241" t="s">
        <v>2885</v>
      </c>
      <c r="O242" s="241" t="s">
        <v>2886</v>
      </c>
      <c r="P242" s="241" t="s">
        <v>2885</v>
      </c>
      <c r="Q242" s="241">
        <v>1</v>
      </c>
      <c r="R242" s="283">
        <v>10000</v>
      </c>
      <c r="S242" s="291">
        <v>10000</v>
      </c>
      <c r="T242" s="277">
        <v>1</v>
      </c>
      <c r="U242" s="277">
        <v>1</v>
      </c>
      <c r="V242" s="277" t="s">
        <v>653</v>
      </c>
      <c r="W242" s="277">
        <v>61</v>
      </c>
      <c r="X242" s="277">
        <v>19</v>
      </c>
      <c r="Y242" s="277">
        <v>3</v>
      </c>
      <c r="Z242" s="277">
        <v>41</v>
      </c>
      <c r="AA242" s="241">
        <v>21</v>
      </c>
      <c r="AB242" s="241" t="s">
        <v>2887</v>
      </c>
      <c r="AC242" s="241" t="s">
        <v>2055</v>
      </c>
      <c r="AD242" s="241">
        <v>0</v>
      </c>
      <c r="AE242" s="241">
        <v>0</v>
      </c>
      <c r="AF242" s="241">
        <v>0</v>
      </c>
      <c r="AG242" s="241"/>
    </row>
    <row r="243" spans="1:33" ht="38.25" x14ac:dyDescent="0.2">
      <c r="A243" s="149">
        <v>240</v>
      </c>
      <c r="B243" s="241" t="s">
        <v>1065</v>
      </c>
      <c r="C243" s="39">
        <v>5</v>
      </c>
      <c r="D243" s="241" t="s">
        <v>135</v>
      </c>
      <c r="E243" s="39" t="s">
        <v>1401</v>
      </c>
      <c r="F243" s="241" t="s">
        <v>2888</v>
      </c>
      <c r="G243" s="281" t="s">
        <v>2889</v>
      </c>
      <c r="H243" s="281" t="s">
        <v>2890</v>
      </c>
      <c r="I243" s="281" t="s">
        <v>14531</v>
      </c>
      <c r="J243" s="241" t="s">
        <v>2891</v>
      </c>
      <c r="K243" s="241">
        <v>915818616</v>
      </c>
      <c r="L243" s="241" t="s">
        <v>2892</v>
      </c>
      <c r="M243" s="241" t="s">
        <v>2893</v>
      </c>
      <c r="N243" s="241" t="s">
        <v>2894</v>
      </c>
      <c r="O243" s="241" t="s">
        <v>2895</v>
      </c>
      <c r="P243" s="241" t="s">
        <v>2894</v>
      </c>
      <c r="Q243" s="241">
        <v>1</v>
      </c>
      <c r="R243" s="283">
        <v>20000</v>
      </c>
      <c r="S243" s="291">
        <v>20000</v>
      </c>
      <c r="T243" s="277">
        <v>1</v>
      </c>
      <c r="U243" s="277">
        <v>1</v>
      </c>
      <c r="V243" s="45" t="s">
        <v>651</v>
      </c>
      <c r="W243" s="277">
        <v>61</v>
      </c>
      <c r="X243" s="277">
        <v>95</v>
      </c>
      <c r="Y243" s="277">
        <v>3</v>
      </c>
      <c r="Z243" s="277">
        <v>19</v>
      </c>
      <c r="AA243" s="241">
        <v>21</v>
      </c>
      <c r="AB243" s="241" t="s">
        <v>2896</v>
      </c>
      <c r="AC243" s="241" t="s">
        <v>2055</v>
      </c>
      <c r="AD243" s="241">
        <v>0</v>
      </c>
      <c r="AE243" s="241">
        <v>0</v>
      </c>
      <c r="AF243" s="241">
        <v>2</v>
      </c>
      <c r="AG243" s="241"/>
    </row>
    <row r="244" spans="1:33" ht="38.25" x14ac:dyDescent="0.2">
      <c r="A244" s="149">
        <v>241</v>
      </c>
      <c r="B244" s="241" t="s">
        <v>1065</v>
      </c>
      <c r="C244" s="39">
        <v>5</v>
      </c>
      <c r="D244" s="241" t="s">
        <v>135</v>
      </c>
      <c r="E244" s="39" t="s">
        <v>1401</v>
      </c>
      <c r="F244" s="241" t="s">
        <v>2897</v>
      </c>
      <c r="G244" s="281" t="s">
        <v>2898</v>
      </c>
      <c r="H244" s="281" t="s">
        <v>2899</v>
      </c>
      <c r="I244" s="281" t="s">
        <v>2900</v>
      </c>
      <c r="J244" s="241" t="s">
        <v>2901</v>
      </c>
      <c r="K244" s="241" t="s">
        <v>2902</v>
      </c>
      <c r="L244" s="241" t="s">
        <v>2903</v>
      </c>
      <c r="M244" s="241" t="s">
        <v>2055</v>
      </c>
      <c r="N244" s="241" t="s">
        <v>2904</v>
      </c>
      <c r="O244" s="241" t="s">
        <v>2905</v>
      </c>
      <c r="P244" s="241" t="s">
        <v>2904</v>
      </c>
      <c r="Q244" s="241">
        <v>1</v>
      </c>
      <c r="R244" s="283">
        <v>30000</v>
      </c>
      <c r="S244" s="291">
        <v>30000</v>
      </c>
      <c r="T244" s="277">
        <v>1</v>
      </c>
      <c r="U244" s="277">
        <v>1</v>
      </c>
      <c r="V244" s="45" t="s">
        <v>653</v>
      </c>
      <c r="W244" s="277">
        <v>84</v>
      </c>
      <c r="X244" s="277">
        <v>59</v>
      </c>
      <c r="Y244" s="277">
        <v>19</v>
      </c>
      <c r="Z244" s="277">
        <v>1</v>
      </c>
      <c r="AA244" s="241">
        <v>21</v>
      </c>
      <c r="AB244" s="241" t="s">
        <v>2906</v>
      </c>
      <c r="AC244" s="241" t="s">
        <v>2055</v>
      </c>
      <c r="AD244" s="241">
        <v>0</v>
      </c>
      <c r="AE244" s="241">
        <v>0</v>
      </c>
      <c r="AF244" s="241">
        <v>0</v>
      </c>
      <c r="AG244" s="241"/>
    </row>
    <row r="245" spans="1:33" ht="51" x14ac:dyDescent="0.2">
      <c r="A245" s="149">
        <v>242</v>
      </c>
      <c r="B245" s="241" t="s">
        <v>1065</v>
      </c>
      <c r="C245" s="39">
        <v>5</v>
      </c>
      <c r="D245" s="241" t="s">
        <v>135</v>
      </c>
      <c r="E245" s="39" t="s">
        <v>1401</v>
      </c>
      <c r="F245" s="241" t="s">
        <v>2459</v>
      </c>
      <c r="G245" s="281" t="s">
        <v>2460</v>
      </c>
      <c r="H245" s="281" t="s">
        <v>2461</v>
      </c>
      <c r="I245" s="281" t="s">
        <v>2462</v>
      </c>
      <c r="J245" s="241" t="s">
        <v>2907</v>
      </c>
      <c r="K245" s="241" t="s">
        <v>2908</v>
      </c>
      <c r="L245" s="241" t="s">
        <v>2465</v>
      </c>
      <c r="M245" s="241" t="s">
        <v>2909</v>
      </c>
      <c r="N245" s="241" t="s">
        <v>2467</v>
      </c>
      <c r="O245" s="241" t="s">
        <v>2910</v>
      </c>
      <c r="P245" s="241" t="s">
        <v>2467</v>
      </c>
      <c r="Q245" s="241">
        <v>1</v>
      </c>
      <c r="R245" s="283">
        <v>25000</v>
      </c>
      <c r="S245" s="291">
        <v>25000</v>
      </c>
      <c r="T245" s="277">
        <v>1</v>
      </c>
      <c r="U245" s="277">
        <v>1</v>
      </c>
      <c r="V245" s="277" t="s">
        <v>630</v>
      </c>
      <c r="W245" s="277">
        <v>19</v>
      </c>
      <c r="X245" s="277">
        <v>111</v>
      </c>
      <c r="Y245" s="277">
        <v>29</v>
      </c>
      <c r="Z245" s="277">
        <v>2</v>
      </c>
      <c r="AA245" s="241">
        <v>21</v>
      </c>
      <c r="AB245" s="241" t="s">
        <v>2911</v>
      </c>
      <c r="AC245" s="241" t="s">
        <v>2055</v>
      </c>
      <c r="AD245" s="241">
        <v>15</v>
      </c>
      <c r="AE245" s="241">
        <v>2</v>
      </c>
      <c r="AF245" s="241">
        <v>0</v>
      </c>
      <c r="AG245" s="241"/>
    </row>
    <row r="246" spans="1:33" ht="63.75" x14ac:dyDescent="0.2">
      <c r="A246" s="149">
        <v>243</v>
      </c>
      <c r="B246" s="241" t="s">
        <v>1065</v>
      </c>
      <c r="C246" s="39">
        <v>5</v>
      </c>
      <c r="D246" s="241" t="s">
        <v>135</v>
      </c>
      <c r="E246" s="39" t="s">
        <v>1401</v>
      </c>
      <c r="F246" s="241" t="s">
        <v>2912</v>
      </c>
      <c r="G246" s="281" t="s">
        <v>2913</v>
      </c>
      <c r="H246" s="281" t="s">
        <v>2914</v>
      </c>
      <c r="I246" s="281" t="s">
        <v>14532</v>
      </c>
      <c r="J246" s="241" t="s">
        <v>2915</v>
      </c>
      <c r="K246" s="241">
        <v>98453114</v>
      </c>
      <c r="L246" s="241" t="s">
        <v>2916</v>
      </c>
      <c r="M246" s="241" t="s">
        <v>2917</v>
      </c>
      <c r="N246" s="241" t="s">
        <v>2918</v>
      </c>
      <c r="O246" s="241" t="s">
        <v>2919</v>
      </c>
      <c r="P246" s="241" t="s">
        <v>2918</v>
      </c>
      <c r="Q246" s="241">
        <v>1</v>
      </c>
      <c r="R246" s="283">
        <v>30000</v>
      </c>
      <c r="S246" s="291">
        <v>30000</v>
      </c>
      <c r="T246" s="277">
        <v>1</v>
      </c>
      <c r="U246" s="277">
        <v>1</v>
      </c>
      <c r="V246" s="45" t="s">
        <v>673</v>
      </c>
      <c r="W246" s="277">
        <v>12</v>
      </c>
      <c r="X246" s="277">
        <v>16</v>
      </c>
      <c r="Y246" s="277">
        <v>5</v>
      </c>
      <c r="Z246" s="277">
        <v>5</v>
      </c>
      <c r="AA246" s="241">
        <v>21</v>
      </c>
      <c r="AB246" s="241" t="s">
        <v>2920</v>
      </c>
      <c r="AC246" s="241" t="s">
        <v>2055</v>
      </c>
      <c r="AD246" s="241">
        <v>0</v>
      </c>
      <c r="AE246" s="241">
        <v>0</v>
      </c>
      <c r="AF246" s="241">
        <v>0</v>
      </c>
      <c r="AG246" s="241"/>
    </row>
    <row r="247" spans="1:33" ht="63.75" x14ac:dyDescent="0.2">
      <c r="A247" s="149">
        <v>244</v>
      </c>
      <c r="B247" s="241" t="s">
        <v>1065</v>
      </c>
      <c r="C247" s="39">
        <v>5</v>
      </c>
      <c r="D247" s="241" t="s">
        <v>135</v>
      </c>
      <c r="E247" s="39" t="s">
        <v>1401</v>
      </c>
      <c r="F247" s="241" t="s">
        <v>2921</v>
      </c>
      <c r="G247" s="281" t="s">
        <v>2922</v>
      </c>
      <c r="H247" s="281" t="s">
        <v>2923</v>
      </c>
      <c r="I247" s="281" t="s">
        <v>2924</v>
      </c>
      <c r="J247" s="241" t="s">
        <v>2925</v>
      </c>
      <c r="K247" s="241">
        <v>959149779</v>
      </c>
      <c r="L247" s="241" t="s">
        <v>2926</v>
      </c>
      <c r="M247" s="241" t="s">
        <v>2927</v>
      </c>
      <c r="N247" s="241" t="s">
        <v>2928</v>
      </c>
      <c r="O247" s="241" t="s">
        <v>2929</v>
      </c>
      <c r="P247" s="241" t="s">
        <v>2930</v>
      </c>
      <c r="Q247" s="241">
        <v>1</v>
      </c>
      <c r="R247" s="283">
        <v>15160</v>
      </c>
      <c r="S247" s="291">
        <v>15160</v>
      </c>
      <c r="T247" s="277">
        <v>1</v>
      </c>
      <c r="U247" s="277">
        <v>1</v>
      </c>
      <c r="V247" s="45" t="s">
        <v>653</v>
      </c>
      <c r="W247" s="277">
        <v>33</v>
      </c>
      <c r="X247" s="277">
        <v>83</v>
      </c>
      <c r="Y247" s="277">
        <v>31</v>
      </c>
      <c r="Z247" s="277">
        <v>19</v>
      </c>
      <c r="AA247" s="241">
        <v>21</v>
      </c>
      <c r="AB247" s="241" t="s">
        <v>2931</v>
      </c>
      <c r="AC247" s="241" t="s">
        <v>2055</v>
      </c>
      <c r="AD247" s="241">
        <v>0</v>
      </c>
      <c r="AE247" s="241">
        <v>1</v>
      </c>
      <c r="AF247" s="241">
        <v>0</v>
      </c>
      <c r="AG247" s="241"/>
    </row>
    <row r="248" spans="1:33" ht="38.25" x14ac:dyDescent="0.2">
      <c r="A248" s="149">
        <v>245</v>
      </c>
      <c r="B248" s="241" t="s">
        <v>1065</v>
      </c>
      <c r="C248" s="39">
        <v>5</v>
      </c>
      <c r="D248" s="241" t="s">
        <v>135</v>
      </c>
      <c r="E248" s="39" t="s">
        <v>1401</v>
      </c>
      <c r="F248" s="241" t="s">
        <v>2932</v>
      </c>
      <c r="G248" s="281" t="s">
        <v>2933</v>
      </c>
      <c r="H248" s="281" t="s">
        <v>2934</v>
      </c>
      <c r="I248" s="281" t="s">
        <v>10082</v>
      </c>
      <c r="J248" s="241" t="s">
        <v>2935</v>
      </c>
      <c r="K248" s="241">
        <v>917875220</v>
      </c>
      <c r="L248" s="241" t="s">
        <v>2936</v>
      </c>
      <c r="M248" s="241" t="s">
        <v>2937</v>
      </c>
      <c r="N248" s="241" t="s">
        <v>2938</v>
      </c>
      <c r="O248" s="241" t="s">
        <v>2939</v>
      </c>
      <c r="P248" s="241" t="s">
        <v>2938</v>
      </c>
      <c r="Q248" s="241">
        <v>1</v>
      </c>
      <c r="R248" s="283">
        <v>10000</v>
      </c>
      <c r="S248" s="291">
        <v>10000</v>
      </c>
      <c r="T248" s="277">
        <v>1</v>
      </c>
      <c r="U248" s="277">
        <v>1</v>
      </c>
      <c r="V248" s="45" t="s">
        <v>655</v>
      </c>
      <c r="W248" s="277">
        <v>8</v>
      </c>
      <c r="X248" s="277">
        <v>8</v>
      </c>
      <c r="Y248" s="277">
        <v>31</v>
      </c>
      <c r="Z248" s="277">
        <v>19</v>
      </c>
      <c r="AA248" s="241">
        <v>21</v>
      </c>
      <c r="AB248" s="241" t="s">
        <v>2940</v>
      </c>
      <c r="AC248" s="241" t="s">
        <v>2055</v>
      </c>
      <c r="AD248" s="241">
        <v>4</v>
      </c>
      <c r="AE248" s="241">
        <v>0</v>
      </c>
      <c r="AF248" s="241">
        <v>1</v>
      </c>
      <c r="AG248" s="241"/>
    </row>
    <row r="249" spans="1:33" ht="63.75" x14ac:dyDescent="0.2">
      <c r="A249" s="149">
        <v>246</v>
      </c>
      <c r="B249" s="241" t="s">
        <v>1065</v>
      </c>
      <c r="C249" s="39">
        <v>5</v>
      </c>
      <c r="D249" s="241" t="s">
        <v>135</v>
      </c>
      <c r="E249" s="39" t="s">
        <v>1401</v>
      </c>
      <c r="F249" s="241" t="s">
        <v>2941</v>
      </c>
      <c r="G249" s="281" t="s">
        <v>2942</v>
      </c>
      <c r="H249" s="281" t="s">
        <v>2943</v>
      </c>
      <c r="I249" s="281" t="s">
        <v>2944</v>
      </c>
      <c r="J249" s="241" t="s">
        <v>2945</v>
      </c>
      <c r="K249" s="241">
        <v>915032734</v>
      </c>
      <c r="L249" s="241" t="s">
        <v>2946</v>
      </c>
      <c r="M249" s="241" t="s">
        <v>2947</v>
      </c>
      <c r="N249" s="241" t="s">
        <v>2948</v>
      </c>
      <c r="O249" s="241" t="s">
        <v>2905</v>
      </c>
      <c r="P249" s="241" t="s">
        <v>2948</v>
      </c>
      <c r="Q249" s="241">
        <v>1</v>
      </c>
      <c r="R249" s="283">
        <v>20000</v>
      </c>
      <c r="S249" s="291">
        <v>20000</v>
      </c>
      <c r="T249" s="277">
        <v>1</v>
      </c>
      <c r="U249" s="277">
        <v>1</v>
      </c>
      <c r="V249" s="45" t="s">
        <v>657</v>
      </c>
      <c r="W249" s="277">
        <v>8</v>
      </c>
      <c r="X249" s="277">
        <v>8</v>
      </c>
      <c r="Y249" s="277">
        <v>31</v>
      </c>
      <c r="Z249" s="277">
        <v>19</v>
      </c>
      <c r="AA249" s="241">
        <v>21</v>
      </c>
      <c r="AB249" s="241" t="s">
        <v>2949</v>
      </c>
      <c r="AC249" s="241" t="s">
        <v>2055</v>
      </c>
      <c r="AD249" s="241">
        <v>0</v>
      </c>
      <c r="AE249" s="241">
        <v>0</v>
      </c>
      <c r="AF249" s="241">
        <v>0</v>
      </c>
      <c r="AG249" s="241"/>
    </row>
    <row r="250" spans="1:33" ht="51" x14ac:dyDescent="0.2">
      <c r="A250" s="149">
        <v>247</v>
      </c>
      <c r="B250" s="241" t="s">
        <v>1065</v>
      </c>
      <c r="C250" s="39">
        <v>5</v>
      </c>
      <c r="D250" s="241" t="s">
        <v>135</v>
      </c>
      <c r="E250" s="39" t="s">
        <v>1401</v>
      </c>
      <c r="F250" s="241" t="s">
        <v>2950</v>
      </c>
      <c r="G250" s="281" t="s">
        <v>2951</v>
      </c>
      <c r="H250" s="281" t="s">
        <v>2952</v>
      </c>
      <c r="I250" s="281" t="s">
        <v>2953</v>
      </c>
      <c r="J250" s="241" t="s">
        <v>2954</v>
      </c>
      <c r="K250" s="241" t="s">
        <v>2955</v>
      </c>
      <c r="L250" s="241" t="s">
        <v>2956</v>
      </c>
      <c r="M250" s="241" t="s">
        <v>2957</v>
      </c>
      <c r="N250" s="241" t="s">
        <v>2958</v>
      </c>
      <c r="O250" s="241" t="s">
        <v>2959</v>
      </c>
      <c r="P250" s="241" t="s">
        <v>2958</v>
      </c>
      <c r="Q250" s="241">
        <v>1</v>
      </c>
      <c r="R250" s="283">
        <v>35000</v>
      </c>
      <c r="S250" s="291">
        <v>35000</v>
      </c>
      <c r="T250" s="277">
        <v>1</v>
      </c>
      <c r="U250" s="277">
        <v>1</v>
      </c>
      <c r="V250" s="277" t="s">
        <v>613</v>
      </c>
      <c r="W250" s="277">
        <v>6</v>
      </c>
      <c r="X250" s="277">
        <v>83</v>
      </c>
      <c r="Y250" s="277">
        <v>31</v>
      </c>
      <c r="Z250" s="277">
        <v>32</v>
      </c>
      <c r="AA250" s="241">
        <v>21</v>
      </c>
      <c r="AB250" s="241" t="s">
        <v>2960</v>
      </c>
      <c r="AC250" s="241" t="s">
        <v>2055</v>
      </c>
      <c r="AD250" s="241">
        <v>0</v>
      </c>
      <c r="AE250" s="241">
        <v>0</v>
      </c>
      <c r="AF250" s="241">
        <v>0</v>
      </c>
      <c r="AG250" s="241"/>
    </row>
    <row r="251" spans="1:33" ht="51.75" thickBot="1" x14ac:dyDescent="0.25">
      <c r="A251" s="149">
        <v>248</v>
      </c>
      <c r="B251" s="241" t="s">
        <v>1065</v>
      </c>
      <c r="C251" s="39">
        <v>5</v>
      </c>
      <c r="D251" s="241" t="s">
        <v>135</v>
      </c>
      <c r="E251" s="39" t="s">
        <v>1401</v>
      </c>
      <c r="F251" s="241" t="s">
        <v>2961</v>
      </c>
      <c r="G251" s="281" t="s">
        <v>2962</v>
      </c>
      <c r="H251" s="281" t="s">
        <v>2963</v>
      </c>
      <c r="I251" s="281" t="s">
        <v>2964</v>
      </c>
      <c r="J251" s="241" t="s">
        <v>2965</v>
      </c>
      <c r="K251" s="241">
        <v>915669867</v>
      </c>
      <c r="L251" s="241" t="s">
        <v>2966</v>
      </c>
      <c r="M251" s="241" t="s">
        <v>2967</v>
      </c>
      <c r="N251" s="241" t="s">
        <v>2968</v>
      </c>
      <c r="O251" s="241" t="s">
        <v>2969</v>
      </c>
      <c r="P251" s="241" t="s">
        <v>2968</v>
      </c>
      <c r="Q251" s="241">
        <v>1</v>
      </c>
      <c r="R251" s="283">
        <v>6600</v>
      </c>
      <c r="S251" s="291">
        <v>6600</v>
      </c>
      <c r="T251" s="277">
        <v>1</v>
      </c>
      <c r="U251" s="277">
        <v>1</v>
      </c>
      <c r="V251" s="61" t="s">
        <v>677</v>
      </c>
      <c r="W251" s="277">
        <v>19</v>
      </c>
      <c r="X251" s="277">
        <v>33</v>
      </c>
      <c r="Y251" s="277">
        <v>10</v>
      </c>
      <c r="Z251" s="277">
        <v>34</v>
      </c>
      <c r="AA251" s="241">
        <v>21</v>
      </c>
      <c r="AB251" s="241" t="s">
        <v>2970</v>
      </c>
      <c r="AC251" s="241" t="s">
        <v>2055</v>
      </c>
      <c r="AD251" s="241">
        <v>0</v>
      </c>
      <c r="AE251" s="241">
        <v>0</v>
      </c>
      <c r="AF251" s="241">
        <v>0</v>
      </c>
      <c r="AG251" s="241"/>
    </row>
    <row r="252" spans="1:33" ht="51.75" thickBot="1" x14ac:dyDescent="0.25">
      <c r="A252" s="149">
        <v>249</v>
      </c>
      <c r="B252" s="241" t="s">
        <v>1065</v>
      </c>
      <c r="C252" s="39">
        <v>5</v>
      </c>
      <c r="D252" s="241" t="s">
        <v>135</v>
      </c>
      <c r="E252" s="39" t="s">
        <v>1401</v>
      </c>
      <c r="F252" s="241" t="s">
        <v>2971</v>
      </c>
      <c r="G252" s="281" t="s">
        <v>2972</v>
      </c>
      <c r="H252" s="281" t="s">
        <v>2973</v>
      </c>
      <c r="I252" s="281" t="s">
        <v>2974</v>
      </c>
      <c r="J252" s="241" t="s">
        <v>2975</v>
      </c>
      <c r="K252" s="241">
        <v>98476867</v>
      </c>
      <c r="L252" s="241" t="s">
        <v>2976</v>
      </c>
      <c r="M252" s="241" t="s">
        <v>2055</v>
      </c>
      <c r="N252" s="241" t="s">
        <v>2977</v>
      </c>
      <c r="O252" s="241" t="s">
        <v>2978</v>
      </c>
      <c r="P252" s="241" t="s">
        <v>2977</v>
      </c>
      <c r="Q252" s="241">
        <v>1</v>
      </c>
      <c r="R252" s="283">
        <v>20000</v>
      </c>
      <c r="S252" s="291">
        <v>20000</v>
      </c>
      <c r="T252" s="277">
        <v>1</v>
      </c>
      <c r="U252" s="277">
        <v>1</v>
      </c>
      <c r="V252" s="61" t="s">
        <v>677</v>
      </c>
      <c r="W252" s="277">
        <v>19</v>
      </c>
      <c r="X252" s="277">
        <v>19</v>
      </c>
      <c r="Y252" s="277">
        <v>16</v>
      </c>
      <c r="Z252" s="277">
        <v>16</v>
      </c>
      <c r="AA252" s="241">
        <v>21</v>
      </c>
      <c r="AB252" s="241" t="s">
        <v>2979</v>
      </c>
      <c r="AC252" s="241" t="s">
        <v>2055</v>
      </c>
      <c r="AD252" s="241">
        <v>0</v>
      </c>
      <c r="AE252" s="241">
        <v>0</v>
      </c>
      <c r="AF252" s="241">
        <v>1</v>
      </c>
      <c r="AG252" s="241"/>
    </row>
    <row r="253" spans="1:33" ht="51" x14ac:dyDescent="0.2">
      <c r="A253" s="149">
        <v>250</v>
      </c>
      <c r="B253" s="241" t="s">
        <v>1065</v>
      </c>
      <c r="C253" s="39">
        <v>5</v>
      </c>
      <c r="D253" s="241" t="s">
        <v>135</v>
      </c>
      <c r="E253" s="39" t="s">
        <v>1401</v>
      </c>
      <c r="F253" s="241" t="s">
        <v>2980</v>
      </c>
      <c r="G253" s="281" t="s">
        <v>2981</v>
      </c>
      <c r="H253" s="281" t="s">
        <v>2982</v>
      </c>
      <c r="I253" s="281" t="s">
        <v>2981</v>
      </c>
      <c r="J253" s="241" t="s">
        <v>2983</v>
      </c>
      <c r="K253" s="241">
        <v>98234366</v>
      </c>
      <c r="L253" s="241" t="s">
        <v>2984</v>
      </c>
      <c r="M253" s="241" t="s">
        <v>2985</v>
      </c>
      <c r="N253" s="241" t="s">
        <v>2986</v>
      </c>
      <c r="O253" s="241" t="s">
        <v>2987</v>
      </c>
      <c r="P253" s="241" t="s">
        <v>2986</v>
      </c>
      <c r="Q253" s="241">
        <v>1</v>
      </c>
      <c r="R253" s="283">
        <v>11800</v>
      </c>
      <c r="S253" s="291">
        <v>11800</v>
      </c>
      <c r="T253" s="277">
        <v>1</v>
      </c>
      <c r="U253" s="277">
        <v>1</v>
      </c>
      <c r="V253" s="45" t="s">
        <v>651</v>
      </c>
      <c r="W253" s="277">
        <v>10</v>
      </c>
      <c r="X253" s="277">
        <v>7</v>
      </c>
      <c r="Y253" s="277">
        <v>31</v>
      </c>
      <c r="Z253" s="277">
        <v>19</v>
      </c>
      <c r="AA253" s="241">
        <v>21</v>
      </c>
      <c r="AB253" s="241" t="s">
        <v>2988</v>
      </c>
      <c r="AC253" s="241" t="s">
        <v>2055</v>
      </c>
      <c r="AD253" s="241">
        <v>2</v>
      </c>
      <c r="AE253" s="241">
        <v>0</v>
      </c>
      <c r="AF253" s="241">
        <v>0</v>
      </c>
      <c r="AG253" s="241"/>
    </row>
    <row r="254" spans="1:33" ht="38.25" x14ac:dyDescent="0.2">
      <c r="A254" s="149">
        <v>251</v>
      </c>
      <c r="B254" s="241" t="s">
        <v>1065</v>
      </c>
      <c r="C254" s="39">
        <v>5</v>
      </c>
      <c r="D254" s="241" t="s">
        <v>135</v>
      </c>
      <c r="E254" s="39" t="s">
        <v>1401</v>
      </c>
      <c r="F254" s="241" t="s">
        <v>2989</v>
      </c>
      <c r="G254" s="281" t="s">
        <v>2990</v>
      </c>
      <c r="H254" s="281" t="s">
        <v>2991</v>
      </c>
      <c r="I254" s="281" t="s">
        <v>2992</v>
      </c>
      <c r="J254" s="241" t="s">
        <v>2993</v>
      </c>
      <c r="K254" s="241">
        <v>953361429</v>
      </c>
      <c r="L254" s="241" t="s">
        <v>2994</v>
      </c>
      <c r="M254" s="241" t="s">
        <v>2055</v>
      </c>
      <c r="N254" s="241" t="s">
        <v>2995</v>
      </c>
      <c r="O254" s="241" t="s">
        <v>2939</v>
      </c>
      <c r="P254" s="241" t="s">
        <v>2995</v>
      </c>
      <c r="Q254" s="241">
        <v>1</v>
      </c>
      <c r="R254" s="283">
        <v>10000</v>
      </c>
      <c r="S254" s="291">
        <v>10000</v>
      </c>
      <c r="T254" s="277">
        <v>1</v>
      </c>
      <c r="U254" s="277">
        <v>1</v>
      </c>
      <c r="V254" s="45" t="s">
        <v>653</v>
      </c>
      <c r="W254" s="277">
        <v>33</v>
      </c>
      <c r="X254" s="277">
        <v>41</v>
      </c>
      <c r="Y254" s="277">
        <v>31</v>
      </c>
      <c r="Z254" s="277">
        <v>19</v>
      </c>
      <c r="AA254" s="241">
        <v>21</v>
      </c>
      <c r="AB254" s="241" t="s">
        <v>2996</v>
      </c>
      <c r="AC254" s="241" t="s">
        <v>2055</v>
      </c>
      <c r="AD254" s="241">
        <v>0</v>
      </c>
      <c r="AE254" s="241">
        <v>0</v>
      </c>
      <c r="AF254" s="241">
        <v>0</v>
      </c>
      <c r="AG254" s="241"/>
    </row>
    <row r="255" spans="1:33" ht="38.25" x14ac:dyDescent="0.2">
      <c r="A255" s="149">
        <v>252</v>
      </c>
      <c r="B255" s="241" t="s">
        <v>1065</v>
      </c>
      <c r="C255" s="39">
        <v>5</v>
      </c>
      <c r="D255" s="241" t="s">
        <v>135</v>
      </c>
      <c r="E255" s="39" t="s">
        <v>1401</v>
      </c>
      <c r="F255" s="241" t="s">
        <v>2997</v>
      </c>
      <c r="G255" s="281" t="s">
        <v>2998</v>
      </c>
      <c r="H255" s="281" t="s">
        <v>2999</v>
      </c>
      <c r="I255" s="281" t="s">
        <v>14533</v>
      </c>
      <c r="J255" s="241" t="s">
        <v>3000</v>
      </c>
      <c r="K255" s="241">
        <v>916226666</v>
      </c>
      <c r="L255" s="241" t="s">
        <v>3001</v>
      </c>
      <c r="M255" s="241" t="s">
        <v>3002</v>
      </c>
      <c r="N255" s="241" t="s">
        <v>3003</v>
      </c>
      <c r="O255" s="241" t="s">
        <v>3004</v>
      </c>
      <c r="P255" s="241" t="s">
        <v>3003</v>
      </c>
      <c r="Q255" s="241">
        <v>1</v>
      </c>
      <c r="R255" s="283">
        <v>7110</v>
      </c>
      <c r="S255" s="291">
        <v>7110</v>
      </c>
      <c r="T255" s="277">
        <v>1</v>
      </c>
      <c r="U255" s="277">
        <v>1</v>
      </c>
      <c r="V255" s="277" t="s">
        <v>653</v>
      </c>
      <c r="W255" s="277">
        <v>7</v>
      </c>
      <c r="X255" s="277">
        <v>19</v>
      </c>
      <c r="Y255" s="277">
        <v>11</v>
      </c>
      <c r="Z255" s="277">
        <v>19</v>
      </c>
      <c r="AA255" s="241">
        <v>21</v>
      </c>
      <c r="AB255" s="241" t="s">
        <v>3005</v>
      </c>
      <c r="AC255" s="241" t="s">
        <v>2055</v>
      </c>
      <c r="AD255" s="241">
        <v>0</v>
      </c>
      <c r="AE255" s="241">
        <v>0</v>
      </c>
      <c r="AF255" s="241">
        <v>0</v>
      </c>
      <c r="AG255" s="241"/>
    </row>
    <row r="256" spans="1:33" ht="38.25" x14ac:dyDescent="0.2">
      <c r="A256" s="149">
        <v>253</v>
      </c>
      <c r="B256" s="241" t="s">
        <v>1065</v>
      </c>
      <c r="C256" s="39">
        <v>5</v>
      </c>
      <c r="D256" s="241" t="s">
        <v>135</v>
      </c>
      <c r="E256" s="39" t="s">
        <v>1401</v>
      </c>
      <c r="F256" s="241" t="s">
        <v>3006</v>
      </c>
      <c r="G256" s="281" t="s">
        <v>3007</v>
      </c>
      <c r="H256" s="281" t="s">
        <v>3008</v>
      </c>
      <c r="I256" s="281" t="s">
        <v>14534</v>
      </c>
      <c r="J256" s="241" t="s">
        <v>3009</v>
      </c>
      <c r="K256" s="241" t="s">
        <v>3010</v>
      </c>
      <c r="L256" s="241" t="s">
        <v>3011</v>
      </c>
      <c r="M256" s="241" t="s">
        <v>3012</v>
      </c>
      <c r="N256" s="241" t="s">
        <v>3013</v>
      </c>
      <c r="O256" s="241" t="s">
        <v>3014</v>
      </c>
      <c r="P256" s="241" t="s">
        <v>3013</v>
      </c>
      <c r="Q256" s="241">
        <v>1</v>
      </c>
      <c r="R256" s="283">
        <v>20000</v>
      </c>
      <c r="S256" s="291">
        <v>20000</v>
      </c>
      <c r="T256" s="277">
        <v>1</v>
      </c>
      <c r="U256" s="277">
        <v>1</v>
      </c>
      <c r="V256" s="277" t="s">
        <v>655</v>
      </c>
      <c r="W256" s="277">
        <v>83</v>
      </c>
      <c r="X256" s="277">
        <v>33</v>
      </c>
      <c r="Y256" s="277">
        <v>32</v>
      </c>
      <c r="Z256" s="277">
        <v>32</v>
      </c>
      <c r="AA256" s="241">
        <v>21</v>
      </c>
      <c r="AB256" s="241" t="s">
        <v>3015</v>
      </c>
      <c r="AC256" s="241" t="s">
        <v>2055</v>
      </c>
      <c r="AD256" s="241">
        <v>0</v>
      </c>
      <c r="AE256" s="241">
        <v>0</v>
      </c>
      <c r="AF256" s="241">
        <v>0</v>
      </c>
      <c r="AG256" s="241"/>
    </row>
    <row r="257" spans="1:33" ht="51" x14ac:dyDescent="0.2">
      <c r="A257" s="149">
        <v>254</v>
      </c>
      <c r="B257" s="241" t="s">
        <v>1065</v>
      </c>
      <c r="C257" s="39">
        <v>5</v>
      </c>
      <c r="D257" s="241" t="s">
        <v>135</v>
      </c>
      <c r="E257" s="39" t="s">
        <v>1401</v>
      </c>
      <c r="F257" s="241" t="s">
        <v>3016</v>
      </c>
      <c r="G257" s="281" t="s">
        <v>3017</v>
      </c>
      <c r="H257" s="281" t="s">
        <v>3018</v>
      </c>
      <c r="I257" s="281" t="s">
        <v>3019</v>
      </c>
      <c r="J257" s="241" t="s">
        <v>3020</v>
      </c>
      <c r="K257" s="241" t="s">
        <v>3021</v>
      </c>
      <c r="L257" s="241" t="s">
        <v>3022</v>
      </c>
      <c r="M257" s="241" t="s">
        <v>3023</v>
      </c>
      <c r="N257" s="241" t="s">
        <v>3024</v>
      </c>
      <c r="O257" s="241" t="s">
        <v>3025</v>
      </c>
      <c r="P257" s="241" t="s">
        <v>3026</v>
      </c>
      <c r="Q257" s="241">
        <v>1</v>
      </c>
      <c r="R257" s="283">
        <v>25000</v>
      </c>
      <c r="S257" s="291">
        <v>25000</v>
      </c>
      <c r="T257" s="277">
        <v>1</v>
      </c>
      <c r="U257" s="277">
        <v>1</v>
      </c>
      <c r="V257" s="277" t="s">
        <v>653</v>
      </c>
      <c r="W257" s="277">
        <v>83</v>
      </c>
      <c r="X257" s="277">
        <v>7</v>
      </c>
      <c r="Y257" s="277">
        <v>32</v>
      </c>
      <c r="Z257" s="277">
        <v>31</v>
      </c>
      <c r="AA257" s="241">
        <v>21</v>
      </c>
      <c r="AB257" s="241" t="s">
        <v>3027</v>
      </c>
      <c r="AC257" s="241" t="s">
        <v>2055</v>
      </c>
      <c r="AD257" s="241">
        <v>4</v>
      </c>
      <c r="AE257" s="241">
        <v>1</v>
      </c>
      <c r="AF257" s="241">
        <v>0</v>
      </c>
      <c r="AG257" s="241"/>
    </row>
    <row r="258" spans="1:33" ht="76.5" x14ac:dyDescent="0.2">
      <c r="A258" s="149">
        <v>255</v>
      </c>
      <c r="B258" s="241" t="s">
        <v>1065</v>
      </c>
      <c r="C258" s="39">
        <v>5</v>
      </c>
      <c r="D258" s="241" t="s">
        <v>135</v>
      </c>
      <c r="E258" s="39" t="s">
        <v>1401</v>
      </c>
      <c r="F258" s="241" t="s">
        <v>3028</v>
      </c>
      <c r="G258" s="281" t="s">
        <v>3029</v>
      </c>
      <c r="H258" s="281" t="s">
        <v>3030</v>
      </c>
      <c r="I258" s="281" t="s">
        <v>3031</v>
      </c>
      <c r="J258" s="241" t="s">
        <v>3032</v>
      </c>
      <c r="K258" s="241">
        <v>4551142</v>
      </c>
      <c r="L258" s="241" t="s">
        <v>3033</v>
      </c>
      <c r="M258" s="241" t="s">
        <v>3034</v>
      </c>
      <c r="N258" s="241" t="s">
        <v>3035</v>
      </c>
      <c r="O258" s="241" t="s">
        <v>3036</v>
      </c>
      <c r="P258" s="241" t="s">
        <v>3035</v>
      </c>
      <c r="Q258" s="241">
        <v>1</v>
      </c>
      <c r="R258" s="283">
        <v>10000</v>
      </c>
      <c r="S258" s="291">
        <v>10000</v>
      </c>
      <c r="T258" s="277">
        <v>1</v>
      </c>
      <c r="U258" s="277">
        <v>1</v>
      </c>
      <c r="V258" s="277" t="s">
        <v>655</v>
      </c>
      <c r="W258" s="277">
        <v>112</v>
      </c>
      <c r="X258" s="277">
        <v>1</v>
      </c>
      <c r="Y258" s="277">
        <v>6</v>
      </c>
      <c r="Z258" s="277">
        <v>6</v>
      </c>
      <c r="AA258" s="241">
        <v>21</v>
      </c>
      <c r="AB258" s="241" t="s">
        <v>3037</v>
      </c>
      <c r="AC258" s="241" t="s">
        <v>2055</v>
      </c>
      <c r="AD258" s="241">
        <v>1</v>
      </c>
      <c r="AE258" s="241">
        <v>0</v>
      </c>
      <c r="AF258" s="241">
        <v>0</v>
      </c>
      <c r="AG258" s="241"/>
    </row>
    <row r="259" spans="1:33" ht="76.5" x14ac:dyDescent="0.2">
      <c r="A259" s="149">
        <v>256</v>
      </c>
      <c r="B259" s="241" t="s">
        <v>1065</v>
      </c>
      <c r="C259" s="39">
        <v>5</v>
      </c>
      <c r="D259" s="241" t="s">
        <v>135</v>
      </c>
      <c r="E259" s="39" t="s">
        <v>1401</v>
      </c>
      <c r="F259" s="241" t="s">
        <v>3038</v>
      </c>
      <c r="G259" s="281" t="s">
        <v>3039</v>
      </c>
      <c r="H259" s="281" t="s">
        <v>3040</v>
      </c>
      <c r="I259" s="281" t="s">
        <v>3041</v>
      </c>
      <c r="J259" s="241" t="s">
        <v>3042</v>
      </c>
      <c r="K259" s="241">
        <v>917996441</v>
      </c>
      <c r="L259" s="241" t="s">
        <v>3043</v>
      </c>
      <c r="M259" s="241" t="s">
        <v>3044</v>
      </c>
      <c r="N259" s="241" t="s">
        <v>3045</v>
      </c>
      <c r="O259" s="241" t="s">
        <v>3046</v>
      </c>
      <c r="P259" s="241" t="s">
        <v>3045</v>
      </c>
      <c r="Q259" s="241">
        <v>1</v>
      </c>
      <c r="R259" s="283">
        <v>20000</v>
      </c>
      <c r="S259" s="291">
        <v>20000</v>
      </c>
      <c r="T259" s="277">
        <v>1</v>
      </c>
      <c r="U259" s="277">
        <v>1</v>
      </c>
      <c r="V259" s="277" t="s">
        <v>649</v>
      </c>
      <c r="W259" s="277">
        <v>56</v>
      </c>
      <c r="X259" s="277">
        <v>56</v>
      </c>
      <c r="Y259" s="277">
        <v>12</v>
      </c>
      <c r="Z259" s="277">
        <v>29</v>
      </c>
      <c r="AA259" s="241">
        <v>21</v>
      </c>
      <c r="AB259" s="241" t="s">
        <v>3047</v>
      </c>
      <c r="AC259" s="241" t="s">
        <v>2055</v>
      </c>
      <c r="AD259" s="241">
        <v>8</v>
      </c>
      <c r="AE259" s="241">
        <v>0</v>
      </c>
      <c r="AF259" s="241">
        <v>3</v>
      </c>
      <c r="AG259" s="241"/>
    </row>
    <row r="260" spans="1:33" ht="63.75" x14ac:dyDescent="0.2">
      <c r="A260" s="149">
        <v>257</v>
      </c>
      <c r="B260" s="241" t="s">
        <v>1065</v>
      </c>
      <c r="C260" s="39">
        <v>5</v>
      </c>
      <c r="D260" s="241" t="s">
        <v>135</v>
      </c>
      <c r="E260" s="39" t="s">
        <v>1401</v>
      </c>
      <c r="F260" s="241" t="s">
        <v>3048</v>
      </c>
      <c r="G260" s="281" t="s">
        <v>3049</v>
      </c>
      <c r="H260" s="281" t="s">
        <v>2429</v>
      </c>
      <c r="I260" s="281" t="s">
        <v>2430</v>
      </c>
      <c r="J260" s="241" t="s">
        <v>3050</v>
      </c>
      <c r="K260" s="241" t="s">
        <v>3051</v>
      </c>
      <c r="L260" s="241" t="s">
        <v>2433</v>
      </c>
      <c r="M260" s="241" t="s">
        <v>2434</v>
      </c>
      <c r="N260" s="241" t="s">
        <v>3052</v>
      </c>
      <c r="O260" s="241" t="s">
        <v>2886</v>
      </c>
      <c r="P260" s="241" t="s">
        <v>2435</v>
      </c>
      <c r="Q260" s="241">
        <v>1</v>
      </c>
      <c r="R260" s="283">
        <v>6616</v>
      </c>
      <c r="S260" s="291">
        <v>6616</v>
      </c>
      <c r="T260" s="277">
        <v>1</v>
      </c>
      <c r="U260" s="277">
        <v>1</v>
      </c>
      <c r="V260" s="45" t="s">
        <v>661</v>
      </c>
      <c r="W260" s="277">
        <v>39</v>
      </c>
      <c r="X260" s="277">
        <v>39</v>
      </c>
      <c r="Y260" s="277">
        <v>10</v>
      </c>
      <c r="Z260" s="277">
        <v>10</v>
      </c>
      <c r="AA260" s="241">
        <v>21</v>
      </c>
      <c r="AB260" s="241" t="s">
        <v>3053</v>
      </c>
      <c r="AC260" s="241" t="s">
        <v>2055</v>
      </c>
      <c r="AD260" s="241">
        <v>0</v>
      </c>
      <c r="AE260" s="241">
        <v>0</v>
      </c>
      <c r="AF260" s="241">
        <v>0</v>
      </c>
      <c r="AG260" s="241"/>
    </row>
    <row r="261" spans="1:33" ht="76.5" x14ac:dyDescent="0.2">
      <c r="A261" s="149">
        <v>258</v>
      </c>
      <c r="B261" s="241" t="s">
        <v>1065</v>
      </c>
      <c r="C261" s="39">
        <v>5</v>
      </c>
      <c r="D261" s="241" t="s">
        <v>135</v>
      </c>
      <c r="E261" s="39" t="s">
        <v>1401</v>
      </c>
      <c r="F261" s="241" t="s">
        <v>3054</v>
      </c>
      <c r="G261" s="281" t="s">
        <v>3055</v>
      </c>
      <c r="H261" s="281" t="s">
        <v>3056</v>
      </c>
      <c r="I261" s="281" t="s">
        <v>3057</v>
      </c>
      <c r="J261" s="241" t="s">
        <v>2278</v>
      </c>
      <c r="K261" s="241" t="s">
        <v>3058</v>
      </c>
      <c r="L261" s="241" t="s">
        <v>3059</v>
      </c>
      <c r="M261" s="241" t="s">
        <v>3060</v>
      </c>
      <c r="N261" s="241" t="s">
        <v>3061</v>
      </c>
      <c r="O261" s="241" t="s">
        <v>3062</v>
      </c>
      <c r="P261" s="241" t="s">
        <v>3063</v>
      </c>
      <c r="Q261" s="241">
        <v>1</v>
      </c>
      <c r="R261" s="283">
        <v>6670</v>
      </c>
      <c r="S261" s="291">
        <v>6670</v>
      </c>
      <c r="T261" s="277">
        <v>1</v>
      </c>
      <c r="U261" s="277">
        <v>1</v>
      </c>
      <c r="V261" s="45" t="s">
        <v>661</v>
      </c>
      <c r="W261" s="277">
        <v>75</v>
      </c>
      <c r="X261" s="277">
        <v>76</v>
      </c>
      <c r="Y261" s="277">
        <v>6</v>
      </c>
      <c r="Z261" s="277">
        <v>11</v>
      </c>
      <c r="AA261" s="241">
        <v>21</v>
      </c>
      <c r="AB261" s="241" t="s">
        <v>3064</v>
      </c>
      <c r="AC261" s="241" t="s">
        <v>2055</v>
      </c>
      <c r="AD261" s="241">
        <v>0</v>
      </c>
      <c r="AE261" s="241">
        <v>0</v>
      </c>
      <c r="AF261" s="241">
        <v>4</v>
      </c>
      <c r="AG261" s="241"/>
    </row>
    <row r="262" spans="1:33" ht="89.25" x14ac:dyDescent="0.2">
      <c r="A262" s="149">
        <v>259</v>
      </c>
      <c r="B262" s="241" t="s">
        <v>1065</v>
      </c>
      <c r="C262" s="39">
        <v>5</v>
      </c>
      <c r="D262" s="241" t="s">
        <v>135</v>
      </c>
      <c r="E262" s="39" t="s">
        <v>1401</v>
      </c>
      <c r="F262" s="241" t="s">
        <v>3065</v>
      </c>
      <c r="G262" s="281" t="s">
        <v>3066</v>
      </c>
      <c r="H262" s="281" t="s">
        <v>3067</v>
      </c>
      <c r="I262" s="281" t="s">
        <v>3068</v>
      </c>
      <c r="J262" s="241" t="s">
        <v>3069</v>
      </c>
      <c r="K262" s="241" t="s">
        <v>3070</v>
      </c>
      <c r="L262" s="241" t="s">
        <v>3071</v>
      </c>
      <c r="M262" s="241" t="s">
        <v>3072</v>
      </c>
      <c r="N262" s="241" t="s">
        <v>3073</v>
      </c>
      <c r="O262" s="241" t="s">
        <v>3074</v>
      </c>
      <c r="P262" s="241" t="s">
        <v>3075</v>
      </c>
      <c r="Q262" s="241">
        <v>1</v>
      </c>
      <c r="R262" s="283">
        <v>6675</v>
      </c>
      <c r="S262" s="291">
        <v>6675</v>
      </c>
      <c r="T262" s="277">
        <v>1</v>
      </c>
      <c r="U262" s="277">
        <v>1</v>
      </c>
      <c r="V262" s="277" t="s">
        <v>653</v>
      </c>
      <c r="W262" s="277">
        <v>33</v>
      </c>
      <c r="X262" s="277">
        <v>33</v>
      </c>
      <c r="Y262" s="277">
        <v>14</v>
      </c>
      <c r="Z262" s="277">
        <v>19</v>
      </c>
      <c r="AA262" s="241">
        <v>21</v>
      </c>
      <c r="AB262" s="241" t="s">
        <v>3076</v>
      </c>
      <c r="AC262" s="241" t="s">
        <v>2055</v>
      </c>
      <c r="AD262" s="241">
        <v>6</v>
      </c>
      <c r="AE262" s="241">
        <v>0</v>
      </c>
      <c r="AF262" s="241">
        <v>3</v>
      </c>
      <c r="AG262" s="241"/>
    </row>
    <row r="263" spans="1:33" ht="38.25" x14ac:dyDescent="0.2">
      <c r="A263" s="149">
        <v>260</v>
      </c>
      <c r="B263" s="241" t="s">
        <v>1065</v>
      </c>
      <c r="C263" s="39">
        <v>5</v>
      </c>
      <c r="D263" s="241" t="s">
        <v>135</v>
      </c>
      <c r="E263" s="39" t="s">
        <v>1401</v>
      </c>
      <c r="F263" s="241" t="s">
        <v>3077</v>
      </c>
      <c r="G263" s="281" t="s">
        <v>3078</v>
      </c>
      <c r="H263" s="281" t="s">
        <v>3079</v>
      </c>
      <c r="I263" s="281" t="s">
        <v>3080</v>
      </c>
      <c r="J263" s="241" t="s">
        <v>2658</v>
      </c>
      <c r="K263" s="241">
        <v>98257862</v>
      </c>
      <c r="L263" s="241" t="s">
        <v>3081</v>
      </c>
      <c r="M263" s="241" t="s">
        <v>3082</v>
      </c>
      <c r="N263" s="241" t="s">
        <v>3083</v>
      </c>
      <c r="O263" s="241" t="s">
        <v>3084</v>
      </c>
      <c r="P263" s="241" t="s">
        <v>3083</v>
      </c>
      <c r="Q263" s="241">
        <v>1</v>
      </c>
      <c r="R263" s="283">
        <v>15000</v>
      </c>
      <c r="S263" s="291">
        <v>15000</v>
      </c>
      <c r="T263" s="277">
        <v>1</v>
      </c>
      <c r="U263" s="277">
        <v>1</v>
      </c>
      <c r="V263" s="277" t="s">
        <v>625</v>
      </c>
      <c r="W263" s="277">
        <v>111</v>
      </c>
      <c r="X263" s="277">
        <v>99</v>
      </c>
      <c r="Y263" s="277">
        <v>29</v>
      </c>
      <c r="Z263" s="277">
        <v>20</v>
      </c>
      <c r="AA263" s="241">
        <v>21</v>
      </c>
      <c r="AB263" s="241" t="s">
        <v>3085</v>
      </c>
      <c r="AC263" s="241" t="s">
        <v>2055</v>
      </c>
      <c r="AD263" s="241">
        <v>110</v>
      </c>
      <c r="AE263" s="241">
        <v>0</v>
      </c>
      <c r="AF263" s="241">
        <v>0</v>
      </c>
      <c r="AG263" s="241"/>
    </row>
    <row r="264" spans="1:33" ht="102" x14ac:dyDescent="0.2">
      <c r="A264" s="149">
        <v>261</v>
      </c>
      <c r="B264" s="241" t="s">
        <v>1065</v>
      </c>
      <c r="C264" s="39">
        <v>5</v>
      </c>
      <c r="D264" s="241" t="s">
        <v>135</v>
      </c>
      <c r="E264" s="39" t="s">
        <v>1401</v>
      </c>
      <c r="F264" s="241" t="s">
        <v>3086</v>
      </c>
      <c r="G264" s="281" t="s">
        <v>3087</v>
      </c>
      <c r="H264" s="281" t="s">
        <v>3088</v>
      </c>
      <c r="I264" s="281" t="s">
        <v>3089</v>
      </c>
      <c r="J264" s="241" t="s">
        <v>3090</v>
      </c>
      <c r="K264" s="241" t="s">
        <v>3091</v>
      </c>
      <c r="L264" s="241" t="s">
        <v>3092</v>
      </c>
      <c r="M264" s="241" t="s">
        <v>3093</v>
      </c>
      <c r="N264" s="241" t="s">
        <v>3094</v>
      </c>
      <c r="O264" s="241" t="s">
        <v>3095</v>
      </c>
      <c r="P264" s="241" t="s">
        <v>3094</v>
      </c>
      <c r="Q264" s="241">
        <v>1</v>
      </c>
      <c r="R264" s="283">
        <v>5000</v>
      </c>
      <c r="S264" s="291">
        <v>5000</v>
      </c>
      <c r="T264" s="277">
        <v>1</v>
      </c>
      <c r="U264" s="277">
        <v>1</v>
      </c>
      <c r="V264" s="277" t="s">
        <v>611</v>
      </c>
      <c r="W264" s="277">
        <v>9</v>
      </c>
      <c r="X264" s="277">
        <v>16</v>
      </c>
      <c r="Y264" s="277">
        <v>28</v>
      </c>
      <c r="Z264" s="277">
        <v>41</v>
      </c>
      <c r="AA264" s="241">
        <v>21</v>
      </c>
      <c r="AB264" s="241" t="s">
        <v>3096</v>
      </c>
      <c r="AC264" s="241" t="s">
        <v>2055</v>
      </c>
      <c r="AD264" s="241">
        <v>7</v>
      </c>
      <c r="AE264" s="241">
        <v>0</v>
      </c>
      <c r="AF264" s="241">
        <v>0</v>
      </c>
      <c r="AG264" s="241"/>
    </row>
    <row r="265" spans="1:33" ht="102" x14ac:dyDescent="0.2">
      <c r="A265" s="149">
        <v>262</v>
      </c>
      <c r="B265" s="241" t="s">
        <v>1065</v>
      </c>
      <c r="C265" s="39">
        <v>5</v>
      </c>
      <c r="D265" s="241" t="s">
        <v>135</v>
      </c>
      <c r="E265" s="39" t="s">
        <v>1401</v>
      </c>
      <c r="F265" s="241" t="s">
        <v>3097</v>
      </c>
      <c r="G265" s="281" t="s">
        <v>3098</v>
      </c>
      <c r="H265" s="281" t="s">
        <v>3099</v>
      </c>
      <c r="I265" s="281" t="s">
        <v>3100</v>
      </c>
      <c r="J265" s="241" t="s">
        <v>3101</v>
      </c>
      <c r="K265" s="241" t="s">
        <v>3102</v>
      </c>
      <c r="L265" s="241" t="s">
        <v>3103</v>
      </c>
      <c r="M265" s="241" t="s">
        <v>3104</v>
      </c>
      <c r="N265" s="241" t="s">
        <v>3105</v>
      </c>
      <c r="O265" s="241" t="s">
        <v>3106</v>
      </c>
      <c r="P265" s="241" t="s">
        <v>3105</v>
      </c>
      <c r="Q265" s="241">
        <v>1</v>
      </c>
      <c r="R265" s="283">
        <v>10000</v>
      </c>
      <c r="S265" s="291">
        <v>10000</v>
      </c>
      <c r="T265" s="277">
        <v>1</v>
      </c>
      <c r="U265" s="277">
        <v>1</v>
      </c>
      <c r="V265" s="277" t="s">
        <v>653</v>
      </c>
      <c r="W265" s="277">
        <v>33</v>
      </c>
      <c r="X265" s="277">
        <v>8</v>
      </c>
      <c r="Y265" s="277">
        <v>19</v>
      </c>
      <c r="Z265" s="277">
        <v>19</v>
      </c>
      <c r="AA265" s="241">
        <v>21</v>
      </c>
      <c r="AB265" s="241" t="s">
        <v>3107</v>
      </c>
      <c r="AC265" s="241" t="s">
        <v>2055</v>
      </c>
      <c r="AD265" s="241">
        <v>0</v>
      </c>
      <c r="AE265" s="241">
        <v>0</v>
      </c>
      <c r="AF265" s="241">
        <v>0</v>
      </c>
      <c r="AG265" s="241"/>
    </row>
    <row r="266" spans="1:33" ht="89.25" x14ac:dyDescent="0.2">
      <c r="A266" s="149">
        <v>263</v>
      </c>
      <c r="B266" s="241" t="s">
        <v>1065</v>
      </c>
      <c r="C266" s="39">
        <v>5</v>
      </c>
      <c r="D266" s="241" t="s">
        <v>135</v>
      </c>
      <c r="E266" s="39" t="s">
        <v>1401</v>
      </c>
      <c r="F266" s="241" t="s">
        <v>3108</v>
      </c>
      <c r="G266" s="281" t="s">
        <v>3109</v>
      </c>
      <c r="H266" s="281" t="s">
        <v>3110</v>
      </c>
      <c r="I266" s="281" t="s">
        <v>3111</v>
      </c>
      <c r="J266" s="241" t="s">
        <v>3112</v>
      </c>
      <c r="K266" s="241" t="s">
        <v>3113</v>
      </c>
      <c r="L266" s="241" t="s">
        <v>3114</v>
      </c>
      <c r="M266" s="241" t="s">
        <v>3115</v>
      </c>
      <c r="N266" s="241" t="s">
        <v>3116</v>
      </c>
      <c r="O266" s="241" t="s">
        <v>3117</v>
      </c>
      <c r="P266" s="241" t="s">
        <v>3116</v>
      </c>
      <c r="Q266" s="241">
        <v>1</v>
      </c>
      <c r="R266" s="283">
        <v>38000</v>
      </c>
      <c r="S266" s="291">
        <v>38000</v>
      </c>
      <c r="T266" s="277">
        <v>1</v>
      </c>
      <c r="U266" s="277">
        <v>1</v>
      </c>
      <c r="V266" s="45" t="s">
        <v>619</v>
      </c>
      <c r="W266" s="277">
        <v>102</v>
      </c>
      <c r="X266" s="277">
        <v>75</v>
      </c>
      <c r="Y266" s="277">
        <v>6</v>
      </c>
      <c r="Z266" s="277">
        <v>6</v>
      </c>
      <c r="AA266" s="241">
        <v>21</v>
      </c>
      <c r="AB266" s="241" t="s">
        <v>3118</v>
      </c>
      <c r="AC266" s="241" t="s">
        <v>2055</v>
      </c>
      <c r="AD266" s="241">
        <v>3</v>
      </c>
      <c r="AE266" s="241">
        <v>2</v>
      </c>
      <c r="AF266" s="241">
        <v>0</v>
      </c>
      <c r="AG266" s="241"/>
    </row>
    <row r="267" spans="1:33" ht="102" x14ac:dyDescent="0.2">
      <c r="A267" s="149">
        <v>264</v>
      </c>
      <c r="B267" s="241" t="s">
        <v>1065</v>
      </c>
      <c r="C267" s="39">
        <v>5</v>
      </c>
      <c r="D267" s="241" t="s">
        <v>135</v>
      </c>
      <c r="E267" s="39" t="s">
        <v>1401</v>
      </c>
      <c r="F267" s="241" t="s">
        <v>3108</v>
      </c>
      <c r="G267" s="281" t="s">
        <v>3109</v>
      </c>
      <c r="H267" s="281" t="s">
        <v>3110</v>
      </c>
      <c r="I267" s="281" t="s">
        <v>3111</v>
      </c>
      <c r="J267" s="241" t="s">
        <v>3112</v>
      </c>
      <c r="K267" s="241" t="s">
        <v>3113</v>
      </c>
      <c r="L267" s="241" t="s">
        <v>3114</v>
      </c>
      <c r="M267" s="241" t="s">
        <v>3115</v>
      </c>
      <c r="N267" s="241" t="s">
        <v>3116</v>
      </c>
      <c r="O267" s="241" t="s">
        <v>3119</v>
      </c>
      <c r="P267" s="241" t="s">
        <v>3116</v>
      </c>
      <c r="Q267" s="241">
        <v>1</v>
      </c>
      <c r="R267" s="283">
        <v>40000</v>
      </c>
      <c r="S267" s="291">
        <v>40000</v>
      </c>
      <c r="T267" s="277">
        <v>1</v>
      </c>
      <c r="U267" s="277">
        <v>1</v>
      </c>
      <c r="V267" s="45" t="s">
        <v>630</v>
      </c>
      <c r="W267" s="277">
        <v>41</v>
      </c>
      <c r="X267" s="277">
        <v>75</v>
      </c>
      <c r="Y267" s="277">
        <v>29</v>
      </c>
      <c r="Z267" s="277">
        <v>42</v>
      </c>
      <c r="AA267" s="241">
        <v>21</v>
      </c>
      <c r="AB267" s="241" t="s">
        <v>3120</v>
      </c>
      <c r="AC267" s="241" t="s">
        <v>2055</v>
      </c>
      <c r="AD267" s="241">
        <v>7</v>
      </c>
      <c r="AE267" s="241">
        <v>0</v>
      </c>
      <c r="AF267" s="241">
        <v>0</v>
      </c>
      <c r="AG267" s="241"/>
    </row>
    <row r="268" spans="1:33" ht="153" x14ac:dyDescent="0.2">
      <c r="A268" s="149">
        <v>265</v>
      </c>
      <c r="B268" s="241" t="s">
        <v>1065</v>
      </c>
      <c r="C268" s="39">
        <v>5</v>
      </c>
      <c r="D268" s="241" t="s">
        <v>135</v>
      </c>
      <c r="E268" s="39" t="s">
        <v>1401</v>
      </c>
      <c r="F268" s="241" t="s">
        <v>3121</v>
      </c>
      <c r="G268" s="281" t="s">
        <v>3122</v>
      </c>
      <c r="H268" s="281" t="s">
        <v>3123</v>
      </c>
      <c r="I268" s="281" t="s">
        <v>14535</v>
      </c>
      <c r="J268" s="241" t="s">
        <v>3124</v>
      </c>
      <c r="K268" s="241" t="s">
        <v>3125</v>
      </c>
      <c r="L268" s="241" t="s">
        <v>3126</v>
      </c>
      <c r="M268" s="241" t="s">
        <v>3127</v>
      </c>
      <c r="N268" s="241" t="s">
        <v>3128</v>
      </c>
      <c r="O268" s="241" t="s">
        <v>3129</v>
      </c>
      <c r="P268" s="241" t="s">
        <v>3130</v>
      </c>
      <c r="Q268" s="241">
        <v>1</v>
      </c>
      <c r="R268" s="283">
        <v>25000</v>
      </c>
      <c r="S268" s="291">
        <v>25000</v>
      </c>
      <c r="T268" s="277">
        <v>1</v>
      </c>
      <c r="U268" s="277">
        <v>1</v>
      </c>
      <c r="V268" s="45" t="s">
        <v>671</v>
      </c>
      <c r="W268" s="277">
        <v>75</v>
      </c>
      <c r="X268" s="277">
        <v>41</v>
      </c>
      <c r="Y268" s="277">
        <v>29</v>
      </c>
      <c r="Z268" s="277">
        <v>6</v>
      </c>
      <c r="AA268" s="241">
        <v>21</v>
      </c>
      <c r="AB268" s="241" t="s">
        <v>3131</v>
      </c>
      <c r="AC268" s="241" t="s">
        <v>2055</v>
      </c>
      <c r="AD268" s="241">
        <v>0</v>
      </c>
      <c r="AE268" s="241">
        <v>0</v>
      </c>
      <c r="AF268" s="241">
        <v>3</v>
      </c>
      <c r="AG268" s="241"/>
    </row>
    <row r="269" spans="1:33" ht="63.75" x14ac:dyDescent="0.2">
      <c r="A269" s="149">
        <v>266</v>
      </c>
      <c r="B269" s="241" t="s">
        <v>1065</v>
      </c>
      <c r="C269" s="39">
        <v>5</v>
      </c>
      <c r="D269" s="241" t="s">
        <v>135</v>
      </c>
      <c r="E269" s="39" t="s">
        <v>1401</v>
      </c>
      <c r="F269" s="241" t="s">
        <v>3132</v>
      </c>
      <c r="G269" s="281" t="s">
        <v>3133</v>
      </c>
      <c r="H269" s="281" t="s">
        <v>3134</v>
      </c>
      <c r="I269" s="281" t="s">
        <v>3135</v>
      </c>
      <c r="J269" s="241" t="s">
        <v>3136</v>
      </c>
      <c r="K269" s="241" t="s">
        <v>3137</v>
      </c>
      <c r="L269" s="241" t="s">
        <v>3138</v>
      </c>
      <c r="M269" s="241" t="s">
        <v>3139</v>
      </c>
      <c r="N269" s="241" t="s">
        <v>3140</v>
      </c>
      <c r="O269" s="241" t="s">
        <v>3141</v>
      </c>
      <c r="P269" s="241" t="s">
        <v>3142</v>
      </c>
      <c r="Q269" s="241">
        <v>1</v>
      </c>
      <c r="R269" s="283">
        <v>40000</v>
      </c>
      <c r="S269" s="291">
        <v>40000</v>
      </c>
      <c r="T269" s="277">
        <v>1</v>
      </c>
      <c r="U269" s="277">
        <v>1</v>
      </c>
      <c r="V269" s="45" t="s">
        <v>671</v>
      </c>
      <c r="W269" s="277">
        <v>8</v>
      </c>
      <c r="X269" s="277">
        <v>16</v>
      </c>
      <c r="Y269" s="277">
        <v>5</v>
      </c>
      <c r="Z269" s="277">
        <v>5</v>
      </c>
      <c r="AA269" s="241">
        <v>21</v>
      </c>
      <c r="AB269" s="241" t="s">
        <v>3143</v>
      </c>
      <c r="AC269" s="241" t="s">
        <v>2055</v>
      </c>
      <c r="AD269" s="241">
        <v>0</v>
      </c>
      <c r="AE269" s="241">
        <v>0</v>
      </c>
      <c r="AF269" s="241">
        <v>0</v>
      </c>
      <c r="AG269" s="241"/>
    </row>
    <row r="270" spans="1:33" ht="51.75" thickBot="1" x14ac:dyDescent="0.25">
      <c r="A270" s="149">
        <v>267</v>
      </c>
      <c r="B270" s="241" t="s">
        <v>1065</v>
      </c>
      <c r="C270" s="39">
        <v>5</v>
      </c>
      <c r="D270" s="241" t="s">
        <v>135</v>
      </c>
      <c r="E270" s="39" t="s">
        <v>1401</v>
      </c>
      <c r="F270" s="292" t="s">
        <v>2257</v>
      </c>
      <c r="G270" s="281" t="s">
        <v>1135</v>
      </c>
      <c r="H270" s="281" t="s">
        <v>1136</v>
      </c>
      <c r="I270" s="281" t="s">
        <v>2258</v>
      </c>
      <c r="J270" s="241" t="s">
        <v>2259</v>
      </c>
      <c r="K270" s="241">
        <v>4833349</v>
      </c>
      <c r="L270" s="241" t="s">
        <v>1140</v>
      </c>
      <c r="M270" s="241" t="s">
        <v>1141</v>
      </c>
      <c r="N270" s="241" t="s">
        <v>1142</v>
      </c>
      <c r="O270" s="241" t="s">
        <v>3144</v>
      </c>
      <c r="P270" s="241" t="s">
        <v>1142</v>
      </c>
      <c r="Q270" s="241">
        <v>1</v>
      </c>
      <c r="R270" s="283">
        <v>20000</v>
      </c>
      <c r="S270" s="291">
        <v>20000</v>
      </c>
      <c r="T270" s="277">
        <v>1</v>
      </c>
      <c r="U270" s="277">
        <v>1</v>
      </c>
      <c r="V270" s="535" t="s">
        <v>677</v>
      </c>
      <c r="W270" s="277">
        <v>8</v>
      </c>
      <c r="X270" s="277">
        <v>19</v>
      </c>
      <c r="Y270" s="277">
        <v>6</v>
      </c>
      <c r="Z270" s="277">
        <v>21</v>
      </c>
      <c r="AA270" s="241">
        <v>21</v>
      </c>
      <c r="AB270" s="241" t="s">
        <v>3145</v>
      </c>
      <c r="AC270" s="241" t="s">
        <v>2055</v>
      </c>
      <c r="AD270" s="241">
        <v>3</v>
      </c>
      <c r="AE270" s="241">
        <v>0</v>
      </c>
      <c r="AF270" s="241">
        <v>0</v>
      </c>
      <c r="AG270" s="241"/>
    </row>
    <row r="271" spans="1:33" ht="39" thickBot="1" x14ac:dyDescent="0.25">
      <c r="A271" s="149">
        <v>268</v>
      </c>
      <c r="B271" s="241" t="s">
        <v>1065</v>
      </c>
      <c r="C271" s="39">
        <v>5</v>
      </c>
      <c r="D271" s="241" t="s">
        <v>135</v>
      </c>
      <c r="E271" s="39" t="s">
        <v>1401</v>
      </c>
      <c r="F271" s="241" t="s">
        <v>3146</v>
      </c>
      <c r="G271" s="281" t="s">
        <v>3147</v>
      </c>
      <c r="H271" s="281" t="s">
        <v>3148</v>
      </c>
      <c r="I271" s="281" t="s">
        <v>14536</v>
      </c>
      <c r="J271" s="241" t="s">
        <v>3149</v>
      </c>
      <c r="K271" s="241">
        <v>959130235</v>
      </c>
      <c r="L271" s="241" t="s">
        <v>3150</v>
      </c>
      <c r="M271" s="241" t="s">
        <v>3151</v>
      </c>
      <c r="N271" s="241" t="s">
        <v>3152</v>
      </c>
      <c r="O271" s="241" t="s">
        <v>3153</v>
      </c>
      <c r="P271" s="241" t="s">
        <v>3152</v>
      </c>
      <c r="Q271" s="241">
        <v>1</v>
      </c>
      <c r="R271" s="283">
        <v>19500</v>
      </c>
      <c r="S271" s="291">
        <v>19500</v>
      </c>
      <c r="T271" s="277">
        <v>1</v>
      </c>
      <c r="U271" s="277">
        <v>1</v>
      </c>
      <c r="V271" s="535" t="s">
        <v>677</v>
      </c>
      <c r="W271" s="277">
        <v>8</v>
      </c>
      <c r="X271" s="277">
        <v>8</v>
      </c>
      <c r="Y271" s="277">
        <v>32</v>
      </c>
      <c r="Z271" s="277">
        <v>19</v>
      </c>
      <c r="AA271" s="241">
        <v>21</v>
      </c>
      <c r="AB271" s="241" t="s">
        <v>3154</v>
      </c>
      <c r="AC271" s="241" t="s">
        <v>2055</v>
      </c>
      <c r="AD271" s="241">
        <v>3</v>
      </c>
      <c r="AE271" s="241">
        <v>0</v>
      </c>
      <c r="AF271" s="241">
        <v>0</v>
      </c>
      <c r="AG271" s="241"/>
    </row>
    <row r="272" spans="1:33" ht="64.5" thickBot="1" x14ac:dyDescent="0.25">
      <c r="A272" s="149">
        <v>269</v>
      </c>
      <c r="B272" s="241" t="s">
        <v>1065</v>
      </c>
      <c r="C272" s="39">
        <v>5</v>
      </c>
      <c r="D272" s="241" t="s">
        <v>3155</v>
      </c>
      <c r="E272" s="39" t="s">
        <v>1401</v>
      </c>
      <c r="F272" s="241" t="s">
        <v>3156</v>
      </c>
      <c r="G272" s="281" t="s">
        <v>3157</v>
      </c>
      <c r="H272" s="281" t="s">
        <v>3158</v>
      </c>
      <c r="I272" s="281" t="s">
        <v>3159</v>
      </c>
      <c r="J272" s="241" t="s">
        <v>3160</v>
      </c>
      <c r="K272" s="241">
        <v>16262366</v>
      </c>
      <c r="L272" s="241" t="s">
        <v>3161</v>
      </c>
      <c r="M272" s="241" t="s">
        <v>3162</v>
      </c>
      <c r="N272" s="241" t="s">
        <v>3163</v>
      </c>
      <c r="O272" s="241" t="s">
        <v>3164</v>
      </c>
      <c r="P272" s="241" t="s">
        <v>3163</v>
      </c>
      <c r="Q272" s="241">
        <v>1</v>
      </c>
      <c r="R272" s="283">
        <v>25000</v>
      </c>
      <c r="S272" s="291">
        <v>25000</v>
      </c>
      <c r="T272" s="277">
        <v>1</v>
      </c>
      <c r="U272" s="277">
        <v>1</v>
      </c>
      <c r="V272" s="535" t="s">
        <v>677</v>
      </c>
      <c r="W272" s="277">
        <v>7</v>
      </c>
      <c r="X272" s="277">
        <v>62</v>
      </c>
      <c r="Y272" s="277">
        <v>7</v>
      </c>
      <c r="Z272" s="277">
        <v>7</v>
      </c>
      <c r="AA272" s="241">
        <v>21</v>
      </c>
      <c r="AB272" s="241" t="s">
        <v>3165</v>
      </c>
      <c r="AC272" s="241" t="s">
        <v>2055</v>
      </c>
      <c r="AD272" s="241">
        <v>2</v>
      </c>
      <c r="AE272" s="241">
        <v>0</v>
      </c>
      <c r="AF272" s="241">
        <v>0</v>
      </c>
      <c r="AG272" s="241"/>
    </row>
    <row r="273" spans="1:33" ht="64.5" thickBot="1" x14ac:dyDescent="0.25">
      <c r="A273" s="149">
        <v>270</v>
      </c>
      <c r="B273" s="241" t="s">
        <v>1065</v>
      </c>
      <c r="C273" s="39">
        <v>5</v>
      </c>
      <c r="D273" s="241" t="s">
        <v>135</v>
      </c>
      <c r="E273" s="39" t="s">
        <v>1401</v>
      </c>
      <c r="F273" s="241" t="s">
        <v>3166</v>
      </c>
      <c r="G273" s="281" t="s">
        <v>3167</v>
      </c>
      <c r="H273" s="281" t="s">
        <v>3168</v>
      </c>
      <c r="I273" s="281" t="s">
        <v>3169</v>
      </c>
      <c r="J273" s="241" t="s">
        <v>3170</v>
      </c>
      <c r="K273" s="241">
        <v>998012701</v>
      </c>
      <c r="L273" s="241" t="s">
        <v>3171</v>
      </c>
      <c r="M273" s="241" t="s">
        <v>3172</v>
      </c>
      <c r="N273" s="241" t="s">
        <v>3173</v>
      </c>
      <c r="O273" s="241" t="s">
        <v>3174</v>
      </c>
      <c r="P273" s="241" t="s">
        <v>3173</v>
      </c>
      <c r="Q273" s="241">
        <v>1</v>
      </c>
      <c r="R273" s="283">
        <v>30000</v>
      </c>
      <c r="S273" s="291">
        <v>30000</v>
      </c>
      <c r="T273" s="277">
        <v>1</v>
      </c>
      <c r="U273" s="277">
        <v>1</v>
      </c>
      <c r="V273" s="535" t="s">
        <v>677</v>
      </c>
      <c r="W273" s="277">
        <v>1</v>
      </c>
      <c r="X273" s="277">
        <v>1</v>
      </c>
      <c r="Y273" s="277">
        <v>6</v>
      </c>
      <c r="Z273" s="277">
        <v>11</v>
      </c>
      <c r="AA273" s="241">
        <v>21</v>
      </c>
      <c r="AB273" s="241" t="s">
        <v>3175</v>
      </c>
      <c r="AC273" s="241" t="s">
        <v>2055</v>
      </c>
      <c r="AD273" s="241">
        <v>11</v>
      </c>
      <c r="AE273" s="241">
        <v>0</v>
      </c>
      <c r="AF273" s="241">
        <v>0</v>
      </c>
      <c r="AG273" s="241"/>
    </row>
    <row r="274" spans="1:33" ht="39" thickBot="1" x14ac:dyDescent="0.25">
      <c r="A274" s="149">
        <v>271</v>
      </c>
      <c r="B274" s="241" t="s">
        <v>1065</v>
      </c>
      <c r="C274" s="39">
        <v>5</v>
      </c>
      <c r="D274" s="241" t="s">
        <v>135</v>
      </c>
      <c r="E274" s="39" t="s">
        <v>1401</v>
      </c>
      <c r="F274" s="241" t="s">
        <v>3176</v>
      </c>
      <c r="G274" s="281" t="s">
        <v>3177</v>
      </c>
      <c r="H274" s="281" t="s">
        <v>3178</v>
      </c>
      <c r="I274" s="281" t="s">
        <v>14537</v>
      </c>
      <c r="J274" s="241" t="s">
        <v>3179</v>
      </c>
      <c r="K274" s="241" t="s">
        <v>3180</v>
      </c>
      <c r="L274" s="241" t="s">
        <v>3181</v>
      </c>
      <c r="M274" s="241" t="s">
        <v>3182</v>
      </c>
      <c r="N274" s="241" t="s">
        <v>3183</v>
      </c>
      <c r="O274" s="241" t="s">
        <v>3184</v>
      </c>
      <c r="P274" s="241" t="s">
        <v>3183</v>
      </c>
      <c r="Q274" s="241">
        <v>1</v>
      </c>
      <c r="R274" s="283">
        <v>4800</v>
      </c>
      <c r="S274" s="291">
        <v>4800</v>
      </c>
      <c r="T274" s="277">
        <v>1</v>
      </c>
      <c r="U274" s="277">
        <v>1</v>
      </c>
      <c r="V274" s="535" t="s">
        <v>677</v>
      </c>
      <c r="W274" s="277">
        <v>84</v>
      </c>
      <c r="X274" s="277">
        <v>59</v>
      </c>
      <c r="Y274" s="277">
        <v>1</v>
      </c>
      <c r="Z274" s="277">
        <v>19</v>
      </c>
      <c r="AA274" s="241">
        <v>21</v>
      </c>
      <c r="AB274" s="241" t="s">
        <v>3185</v>
      </c>
      <c r="AC274" s="241" t="s">
        <v>2055</v>
      </c>
      <c r="AD274" s="241">
        <v>0</v>
      </c>
      <c r="AE274" s="241">
        <v>0</v>
      </c>
      <c r="AF274" s="241">
        <v>0</v>
      </c>
      <c r="AG274" s="241"/>
    </row>
    <row r="275" spans="1:33" ht="51.75" thickBot="1" x14ac:dyDescent="0.25">
      <c r="A275" s="149">
        <v>272</v>
      </c>
      <c r="B275" s="241" t="s">
        <v>1065</v>
      </c>
      <c r="C275" s="39">
        <v>5</v>
      </c>
      <c r="D275" s="241" t="s">
        <v>135</v>
      </c>
      <c r="E275" s="39" t="s">
        <v>1401</v>
      </c>
      <c r="F275" s="241" t="s">
        <v>3186</v>
      </c>
      <c r="G275" s="281" t="s">
        <v>1380</v>
      </c>
      <c r="H275" s="281" t="s">
        <v>1381</v>
      </c>
      <c r="I275" s="281" t="s">
        <v>1382</v>
      </c>
      <c r="J275" s="241" t="s">
        <v>3187</v>
      </c>
      <c r="K275" s="241" t="s">
        <v>3188</v>
      </c>
      <c r="L275" s="241" t="s">
        <v>1385</v>
      </c>
      <c r="M275" s="241" t="s">
        <v>1386</v>
      </c>
      <c r="N275" s="241" t="s">
        <v>1387</v>
      </c>
      <c r="O275" s="241" t="s">
        <v>3189</v>
      </c>
      <c r="P275" s="241" t="s">
        <v>1387</v>
      </c>
      <c r="Q275" s="241">
        <v>1</v>
      </c>
      <c r="R275" s="283">
        <v>30000</v>
      </c>
      <c r="S275" s="291">
        <v>30000</v>
      </c>
      <c r="T275" s="277">
        <v>1</v>
      </c>
      <c r="U275" s="277">
        <v>1</v>
      </c>
      <c r="V275" s="535" t="s">
        <v>677</v>
      </c>
      <c r="W275" s="277">
        <v>59</v>
      </c>
      <c r="X275" s="277">
        <v>59</v>
      </c>
      <c r="Y275" s="277">
        <v>6</v>
      </c>
      <c r="Z275" s="277">
        <v>1</v>
      </c>
      <c r="AA275" s="241">
        <v>21</v>
      </c>
      <c r="AB275" s="241" t="s">
        <v>3190</v>
      </c>
      <c r="AC275" s="241" t="s">
        <v>2055</v>
      </c>
      <c r="AD275" s="241">
        <v>0</v>
      </c>
      <c r="AE275" s="241">
        <v>0</v>
      </c>
      <c r="AF275" s="241">
        <v>0</v>
      </c>
      <c r="AG275" s="241"/>
    </row>
    <row r="276" spans="1:33" ht="141" thickBot="1" x14ac:dyDescent="0.25">
      <c r="A276" s="149">
        <v>273</v>
      </c>
      <c r="B276" s="241" t="s">
        <v>1065</v>
      </c>
      <c r="C276" s="39">
        <v>5</v>
      </c>
      <c r="D276" s="241" t="s">
        <v>135</v>
      </c>
      <c r="E276" s="39" t="s">
        <v>1401</v>
      </c>
      <c r="F276" s="241" t="s">
        <v>3191</v>
      </c>
      <c r="G276" s="281" t="s">
        <v>3192</v>
      </c>
      <c r="H276" s="281" t="s">
        <v>3193</v>
      </c>
      <c r="I276" s="281" t="s">
        <v>3194</v>
      </c>
      <c r="J276" s="241" t="s">
        <v>3195</v>
      </c>
      <c r="K276" s="241" t="s">
        <v>3196</v>
      </c>
      <c r="L276" s="241" t="s">
        <v>3197</v>
      </c>
      <c r="M276" s="241" t="s">
        <v>3198</v>
      </c>
      <c r="N276" s="241" t="s">
        <v>3199</v>
      </c>
      <c r="O276" s="241" t="s">
        <v>2905</v>
      </c>
      <c r="P276" s="241" t="s">
        <v>3200</v>
      </c>
      <c r="Q276" s="241">
        <v>1</v>
      </c>
      <c r="R276" s="283">
        <v>20000</v>
      </c>
      <c r="S276" s="291">
        <v>20000</v>
      </c>
      <c r="T276" s="277">
        <v>1</v>
      </c>
      <c r="U276" s="277">
        <v>1</v>
      </c>
      <c r="V276" s="535" t="s">
        <v>677</v>
      </c>
      <c r="W276" s="277">
        <v>114</v>
      </c>
      <c r="X276" s="277">
        <v>114</v>
      </c>
      <c r="Y276" s="277">
        <v>2</v>
      </c>
      <c r="Z276" s="277">
        <v>29</v>
      </c>
      <c r="AA276" s="241">
        <v>21</v>
      </c>
      <c r="AB276" s="241" t="s">
        <v>3201</v>
      </c>
      <c r="AC276" s="241" t="s">
        <v>2055</v>
      </c>
      <c r="AD276" s="241">
        <v>5</v>
      </c>
      <c r="AE276" s="241">
        <v>0</v>
      </c>
      <c r="AF276" s="241">
        <v>0</v>
      </c>
      <c r="AG276" s="241"/>
    </row>
    <row r="277" spans="1:33" ht="51.75" thickBot="1" x14ac:dyDescent="0.25">
      <c r="A277" s="149">
        <v>274</v>
      </c>
      <c r="B277" s="241" t="s">
        <v>1065</v>
      </c>
      <c r="C277" s="39">
        <v>5</v>
      </c>
      <c r="D277" s="241" t="s">
        <v>135</v>
      </c>
      <c r="E277" s="39" t="s">
        <v>1401</v>
      </c>
      <c r="F277" s="241" t="s">
        <v>3202</v>
      </c>
      <c r="G277" s="281" t="s">
        <v>3203</v>
      </c>
      <c r="H277" s="281" t="s">
        <v>3204</v>
      </c>
      <c r="I277" s="281" t="s">
        <v>3205</v>
      </c>
      <c r="J277" s="241" t="s">
        <v>3206</v>
      </c>
      <c r="K277" s="241" t="s">
        <v>3207</v>
      </c>
      <c r="L277" s="241" t="s">
        <v>3208</v>
      </c>
      <c r="M277" s="241" t="s">
        <v>3209</v>
      </c>
      <c r="N277" s="241" t="s">
        <v>3210</v>
      </c>
      <c r="O277" s="241" t="s">
        <v>3211</v>
      </c>
      <c r="P277" s="241" t="s">
        <v>3212</v>
      </c>
      <c r="Q277" s="241">
        <v>1</v>
      </c>
      <c r="R277" s="283">
        <v>20000</v>
      </c>
      <c r="S277" s="291">
        <v>20000</v>
      </c>
      <c r="T277" s="277">
        <v>1</v>
      </c>
      <c r="U277" s="277">
        <v>1</v>
      </c>
      <c r="V277" s="535" t="s">
        <v>677</v>
      </c>
      <c r="W277" s="277">
        <v>8</v>
      </c>
      <c r="X277" s="277">
        <v>83</v>
      </c>
      <c r="Y277" s="277">
        <v>10</v>
      </c>
      <c r="Z277" s="277">
        <v>32</v>
      </c>
      <c r="AA277" s="241">
        <v>21</v>
      </c>
      <c r="AB277" s="241" t="s">
        <v>3213</v>
      </c>
      <c r="AC277" s="241" t="s">
        <v>2055</v>
      </c>
      <c r="AD277" s="241">
        <v>1</v>
      </c>
      <c r="AE277" s="241">
        <v>0</v>
      </c>
      <c r="AF277" s="241">
        <v>0</v>
      </c>
      <c r="AG277" s="241"/>
    </row>
    <row r="278" spans="1:33" ht="90" thickBot="1" x14ac:dyDescent="0.25">
      <c r="A278" s="149">
        <v>275</v>
      </c>
      <c r="B278" s="241" t="s">
        <v>1065</v>
      </c>
      <c r="C278" s="39">
        <v>5</v>
      </c>
      <c r="D278" s="292" t="s">
        <v>135</v>
      </c>
      <c r="E278" s="292" t="s">
        <v>3214</v>
      </c>
      <c r="F278" s="292" t="s">
        <v>3215</v>
      </c>
      <c r="G278" s="293" t="s">
        <v>2524</v>
      </c>
      <c r="H278" s="293" t="s">
        <v>2525</v>
      </c>
      <c r="I278" s="293" t="s">
        <v>11027</v>
      </c>
      <c r="J278" s="292" t="s">
        <v>3216</v>
      </c>
      <c r="K278" s="292" t="s">
        <v>3217</v>
      </c>
      <c r="L278" s="292" t="s">
        <v>2528</v>
      </c>
      <c r="M278" s="292" t="s">
        <v>2529</v>
      </c>
      <c r="N278" s="292" t="s">
        <v>2530</v>
      </c>
      <c r="O278" s="292" t="s">
        <v>3218</v>
      </c>
      <c r="P278" s="292" t="s">
        <v>2530</v>
      </c>
      <c r="Q278" s="292">
        <v>1</v>
      </c>
      <c r="R278" s="283">
        <v>29410</v>
      </c>
      <c r="S278" s="291">
        <v>29410</v>
      </c>
      <c r="T278" s="294">
        <v>1</v>
      </c>
      <c r="U278" s="294">
        <v>1</v>
      </c>
      <c r="V278" s="535" t="s">
        <v>677</v>
      </c>
      <c r="W278" s="294">
        <v>75</v>
      </c>
      <c r="X278" s="294">
        <v>75</v>
      </c>
      <c r="Y278" s="294">
        <v>6</v>
      </c>
      <c r="Z278" s="294">
        <v>6</v>
      </c>
      <c r="AA278" s="292">
        <v>21</v>
      </c>
      <c r="AB278" s="292" t="s">
        <v>3219</v>
      </c>
      <c r="AC278" s="292" t="s">
        <v>2055</v>
      </c>
      <c r="AD278" s="292">
        <v>10</v>
      </c>
      <c r="AE278" s="292">
        <v>0</v>
      </c>
      <c r="AF278" s="292">
        <v>0</v>
      </c>
      <c r="AG278" s="292"/>
    </row>
    <row r="279" spans="1:33" ht="102" x14ac:dyDescent="0.2">
      <c r="A279" s="149">
        <v>276</v>
      </c>
      <c r="B279" s="241" t="s">
        <v>1065</v>
      </c>
      <c r="C279" s="39">
        <v>5</v>
      </c>
      <c r="D279" s="241" t="s">
        <v>135</v>
      </c>
      <c r="E279" s="241" t="s">
        <v>3214</v>
      </c>
      <c r="F279" s="241" t="s">
        <v>3220</v>
      </c>
      <c r="G279" s="281" t="s">
        <v>3221</v>
      </c>
      <c r="H279" s="281" t="s">
        <v>3222</v>
      </c>
      <c r="I279" s="281" t="s">
        <v>3223</v>
      </c>
      <c r="J279" s="241" t="s">
        <v>3224</v>
      </c>
      <c r="K279" s="241" t="s">
        <v>3225</v>
      </c>
      <c r="L279" s="241" t="s">
        <v>3226</v>
      </c>
      <c r="M279" s="241" t="s">
        <v>3227</v>
      </c>
      <c r="N279" s="241" t="s">
        <v>3228</v>
      </c>
      <c r="O279" s="241" t="s">
        <v>3229</v>
      </c>
      <c r="P279" s="241" t="s">
        <v>3230</v>
      </c>
      <c r="Q279" s="241">
        <v>1</v>
      </c>
      <c r="R279" s="283">
        <v>10000</v>
      </c>
      <c r="S279" s="291">
        <v>10000</v>
      </c>
      <c r="T279" s="277">
        <v>1</v>
      </c>
      <c r="U279" s="277">
        <v>1</v>
      </c>
      <c r="V279" s="277" t="s">
        <v>645</v>
      </c>
      <c r="W279" s="277">
        <v>8</v>
      </c>
      <c r="X279" s="277">
        <v>8</v>
      </c>
      <c r="Y279" s="277">
        <v>29</v>
      </c>
      <c r="Z279" s="277">
        <v>29</v>
      </c>
      <c r="AA279" s="241">
        <v>21</v>
      </c>
      <c r="AB279" s="241" t="s">
        <v>3231</v>
      </c>
      <c r="AC279" s="241" t="s">
        <v>2055</v>
      </c>
      <c r="AD279" s="241">
        <v>0</v>
      </c>
      <c r="AE279" s="241">
        <v>2</v>
      </c>
      <c r="AF279" s="241">
        <v>0</v>
      </c>
      <c r="AG279" s="241"/>
    </row>
    <row r="280" spans="1:33" ht="102" x14ac:dyDescent="0.2">
      <c r="A280" s="149">
        <v>277</v>
      </c>
      <c r="B280" s="241" t="s">
        <v>1065</v>
      </c>
      <c r="C280" s="39">
        <v>5</v>
      </c>
      <c r="D280" s="241" t="s">
        <v>135</v>
      </c>
      <c r="E280" s="241" t="s">
        <v>3214</v>
      </c>
      <c r="F280" s="241" t="s">
        <v>3232</v>
      </c>
      <c r="G280" s="281" t="s">
        <v>3233</v>
      </c>
      <c r="H280" s="281" t="s">
        <v>3234</v>
      </c>
      <c r="I280" s="281" t="s">
        <v>3235</v>
      </c>
      <c r="J280" s="241" t="s">
        <v>3236</v>
      </c>
      <c r="K280" s="241" t="s">
        <v>3237</v>
      </c>
      <c r="L280" s="241" t="s">
        <v>3238</v>
      </c>
      <c r="M280" s="241" t="s">
        <v>3239</v>
      </c>
      <c r="N280" s="241" t="s">
        <v>3240</v>
      </c>
      <c r="O280" s="241" t="s">
        <v>3241</v>
      </c>
      <c r="P280" s="241" t="s">
        <v>3240</v>
      </c>
      <c r="Q280" s="241">
        <v>1</v>
      </c>
      <c r="R280" s="283">
        <v>25000</v>
      </c>
      <c r="S280" s="291">
        <v>25000</v>
      </c>
      <c r="T280" s="277">
        <v>1</v>
      </c>
      <c r="U280" s="277">
        <v>1</v>
      </c>
      <c r="V280" s="277" t="s">
        <v>645</v>
      </c>
      <c r="W280" s="277">
        <v>35</v>
      </c>
      <c r="X280" s="277">
        <v>8</v>
      </c>
      <c r="Y280" s="277">
        <v>29</v>
      </c>
      <c r="Z280" s="277">
        <v>29</v>
      </c>
      <c r="AA280" s="241">
        <v>21</v>
      </c>
      <c r="AB280" s="241" t="s">
        <v>3242</v>
      </c>
      <c r="AC280" s="241" t="s">
        <v>2055</v>
      </c>
      <c r="AD280" s="241">
        <v>3</v>
      </c>
      <c r="AE280" s="241">
        <v>2</v>
      </c>
      <c r="AF280" s="241">
        <v>2</v>
      </c>
      <c r="AG280" s="241"/>
    </row>
    <row r="281" spans="1:33" ht="76.5" x14ac:dyDescent="0.2">
      <c r="A281" s="149">
        <v>278</v>
      </c>
      <c r="B281" s="241" t="s">
        <v>1065</v>
      </c>
      <c r="C281" s="39">
        <v>5</v>
      </c>
      <c r="D281" s="241" t="s">
        <v>135</v>
      </c>
      <c r="E281" s="241" t="s">
        <v>3214</v>
      </c>
      <c r="F281" s="241" t="s">
        <v>3243</v>
      </c>
      <c r="G281" s="281" t="s">
        <v>3244</v>
      </c>
      <c r="H281" s="281" t="s">
        <v>3245</v>
      </c>
      <c r="I281" s="281" t="s">
        <v>3246</v>
      </c>
      <c r="J281" s="241" t="s">
        <v>3247</v>
      </c>
      <c r="K281" s="241" t="s">
        <v>3248</v>
      </c>
      <c r="L281" s="241" t="s">
        <v>3249</v>
      </c>
      <c r="M281" s="241" t="s">
        <v>3250</v>
      </c>
      <c r="N281" s="241" t="s">
        <v>3251</v>
      </c>
      <c r="O281" s="241" t="s">
        <v>3252</v>
      </c>
      <c r="P281" s="241" t="s">
        <v>3253</v>
      </c>
      <c r="Q281" s="241">
        <v>1</v>
      </c>
      <c r="R281" s="283">
        <v>15000</v>
      </c>
      <c r="S281" s="291">
        <v>15000</v>
      </c>
      <c r="T281" s="277">
        <v>1</v>
      </c>
      <c r="U281" s="277">
        <v>1</v>
      </c>
      <c r="V281" s="277" t="s">
        <v>645</v>
      </c>
      <c r="W281" s="277">
        <v>10</v>
      </c>
      <c r="X281" s="277">
        <v>10</v>
      </c>
      <c r="Y281" s="277">
        <v>29</v>
      </c>
      <c r="Z281" s="277">
        <v>42</v>
      </c>
      <c r="AA281" s="241">
        <v>21</v>
      </c>
      <c r="AB281" s="241" t="s">
        <v>3254</v>
      </c>
      <c r="AC281" s="241" t="s">
        <v>2055</v>
      </c>
      <c r="AD281" s="241">
        <v>2</v>
      </c>
      <c r="AE281" s="241">
        <v>0</v>
      </c>
      <c r="AF281" s="241">
        <v>0</v>
      </c>
      <c r="AG281" s="241"/>
    </row>
    <row r="282" spans="1:33" ht="102" x14ac:dyDescent="0.2">
      <c r="A282" s="149">
        <v>279</v>
      </c>
      <c r="B282" s="241" t="s">
        <v>1065</v>
      </c>
      <c r="C282" s="39">
        <v>5</v>
      </c>
      <c r="D282" s="241" t="s">
        <v>135</v>
      </c>
      <c r="E282" s="241" t="s">
        <v>3214</v>
      </c>
      <c r="F282" s="241" t="s">
        <v>3255</v>
      </c>
      <c r="G282" s="281" t="s">
        <v>3256</v>
      </c>
      <c r="H282" s="281" t="s">
        <v>1077</v>
      </c>
      <c r="I282" s="281" t="s">
        <v>1078</v>
      </c>
      <c r="J282" s="241" t="s">
        <v>3257</v>
      </c>
      <c r="K282" s="241" t="s">
        <v>3258</v>
      </c>
      <c r="L282" s="241" t="s">
        <v>3259</v>
      </c>
      <c r="M282" s="241" t="s">
        <v>3260</v>
      </c>
      <c r="N282" s="241" t="s">
        <v>3261</v>
      </c>
      <c r="O282" s="241" t="s">
        <v>3262</v>
      </c>
      <c r="P282" s="241" t="s">
        <v>3263</v>
      </c>
      <c r="Q282" s="241">
        <v>1</v>
      </c>
      <c r="R282" s="283">
        <v>20000</v>
      </c>
      <c r="S282" s="291">
        <v>20000</v>
      </c>
      <c r="T282" s="277">
        <v>1</v>
      </c>
      <c r="U282" s="277">
        <v>1</v>
      </c>
      <c r="V282" s="277" t="s">
        <v>645</v>
      </c>
      <c r="W282" s="277">
        <v>8</v>
      </c>
      <c r="X282" s="277">
        <v>33</v>
      </c>
      <c r="Y282" s="277">
        <v>29</v>
      </c>
      <c r="Z282" s="277">
        <v>19</v>
      </c>
      <c r="AA282" s="241">
        <v>21</v>
      </c>
      <c r="AB282" s="241" t="s">
        <v>3264</v>
      </c>
      <c r="AC282" s="241" t="s">
        <v>2055</v>
      </c>
      <c r="AD282" s="241">
        <v>13</v>
      </c>
      <c r="AE282" s="241">
        <v>0</v>
      </c>
      <c r="AF282" s="241">
        <v>0</v>
      </c>
      <c r="AG282" s="241"/>
    </row>
    <row r="283" spans="1:33" ht="63.75" x14ac:dyDescent="0.2">
      <c r="A283" s="149">
        <v>280</v>
      </c>
      <c r="B283" s="241" t="s">
        <v>1065</v>
      </c>
      <c r="C283" s="39">
        <v>5</v>
      </c>
      <c r="D283" s="241" t="s">
        <v>135</v>
      </c>
      <c r="E283" s="241" t="s">
        <v>3214</v>
      </c>
      <c r="F283" s="241" t="s">
        <v>3265</v>
      </c>
      <c r="G283" s="281" t="s">
        <v>2247</v>
      </c>
      <c r="H283" s="281" t="s">
        <v>3266</v>
      </c>
      <c r="I283" s="281" t="s">
        <v>2249</v>
      </c>
      <c r="J283" s="241" t="s">
        <v>2250</v>
      </c>
      <c r="K283" s="241" t="s">
        <v>3267</v>
      </c>
      <c r="L283" s="241" t="s">
        <v>3268</v>
      </c>
      <c r="M283" s="241" t="s">
        <v>2253</v>
      </c>
      <c r="N283" s="241" t="s">
        <v>3269</v>
      </c>
      <c r="O283" s="241" t="s">
        <v>3270</v>
      </c>
      <c r="P283" s="241" t="s">
        <v>3271</v>
      </c>
      <c r="Q283" s="241">
        <v>1</v>
      </c>
      <c r="R283" s="283">
        <v>15000</v>
      </c>
      <c r="S283" s="291">
        <v>15000</v>
      </c>
      <c r="T283" s="277">
        <v>1</v>
      </c>
      <c r="U283" s="277">
        <v>1</v>
      </c>
      <c r="V283" s="277" t="s">
        <v>645</v>
      </c>
      <c r="W283" s="277">
        <v>33</v>
      </c>
      <c r="X283" s="277">
        <v>75</v>
      </c>
      <c r="Y283" s="277">
        <v>29</v>
      </c>
      <c r="Z283" s="277">
        <v>29</v>
      </c>
      <c r="AA283" s="241">
        <v>21</v>
      </c>
      <c r="AB283" s="241" t="s">
        <v>3272</v>
      </c>
      <c r="AC283" s="241" t="s">
        <v>2055</v>
      </c>
      <c r="AD283" s="241">
        <v>10</v>
      </c>
      <c r="AE283" s="241">
        <v>3</v>
      </c>
      <c r="AF283" s="241">
        <v>0</v>
      </c>
      <c r="AG283" s="241"/>
    </row>
    <row r="284" spans="1:33" ht="114.75" x14ac:dyDescent="0.2">
      <c r="A284" s="149">
        <v>281</v>
      </c>
      <c r="B284" s="241" t="s">
        <v>1065</v>
      </c>
      <c r="C284" s="39">
        <v>5</v>
      </c>
      <c r="D284" s="241" t="s">
        <v>135</v>
      </c>
      <c r="E284" s="241" t="s">
        <v>3214</v>
      </c>
      <c r="F284" s="241" t="s">
        <v>3273</v>
      </c>
      <c r="G284" s="281" t="s">
        <v>3274</v>
      </c>
      <c r="H284" s="281" t="s">
        <v>3275</v>
      </c>
      <c r="I284" s="281" t="s">
        <v>5651</v>
      </c>
      <c r="J284" s="241" t="s">
        <v>3276</v>
      </c>
      <c r="K284" s="241" t="s">
        <v>3277</v>
      </c>
      <c r="L284" s="241" t="s">
        <v>3278</v>
      </c>
      <c r="M284" s="241" t="s">
        <v>3279</v>
      </c>
      <c r="N284" s="241" t="s">
        <v>3280</v>
      </c>
      <c r="O284" s="241" t="s">
        <v>3281</v>
      </c>
      <c r="P284" s="241" t="s">
        <v>1224</v>
      </c>
      <c r="Q284" s="241">
        <v>1</v>
      </c>
      <c r="R284" s="283">
        <v>15000</v>
      </c>
      <c r="S284" s="291">
        <v>15000</v>
      </c>
      <c r="T284" s="277">
        <v>1</v>
      </c>
      <c r="U284" s="277">
        <v>1</v>
      </c>
      <c r="V284" s="277" t="s">
        <v>615</v>
      </c>
      <c r="W284" s="277">
        <v>11</v>
      </c>
      <c r="X284" s="277">
        <v>62</v>
      </c>
      <c r="Y284" s="277">
        <v>11</v>
      </c>
      <c r="Z284" s="277">
        <v>5</v>
      </c>
      <c r="AA284" s="241">
        <v>21</v>
      </c>
      <c r="AB284" s="241" t="s">
        <v>3282</v>
      </c>
      <c r="AC284" s="241" t="s">
        <v>2055</v>
      </c>
      <c r="AD284" s="241">
        <v>3</v>
      </c>
      <c r="AE284" s="241">
        <v>0</v>
      </c>
      <c r="AF284" s="241">
        <v>0</v>
      </c>
      <c r="AG284" s="241"/>
    </row>
    <row r="285" spans="1:33" ht="76.5" x14ac:dyDescent="0.2">
      <c r="A285" s="149">
        <v>282</v>
      </c>
      <c r="B285" s="241" t="s">
        <v>1065</v>
      </c>
      <c r="C285" s="39">
        <v>5</v>
      </c>
      <c r="D285" s="241" t="s">
        <v>135</v>
      </c>
      <c r="E285" s="241" t="s">
        <v>3214</v>
      </c>
      <c r="F285" s="241" t="s">
        <v>2744</v>
      </c>
      <c r="G285" s="281" t="s">
        <v>2745</v>
      </c>
      <c r="H285" s="281" t="s">
        <v>2746</v>
      </c>
      <c r="I285" s="281" t="s">
        <v>2747</v>
      </c>
      <c r="J285" s="241" t="s">
        <v>2748</v>
      </c>
      <c r="K285" s="241" t="s">
        <v>3283</v>
      </c>
      <c r="L285" s="241" t="s">
        <v>2750</v>
      </c>
      <c r="M285" s="241" t="s">
        <v>2751</v>
      </c>
      <c r="N285" s="241" t="s">
        <v>2752</v>
      </c>
      <c r="O285" s="241" t="s">
        <v>3284</v>
      </c>
      <c r="P285" s="241" t="s">
        <v>3285</v>
      </c>
      <c r="Q285" s="241">
        <v>1</v>
      </c>
      <c r="R285" s="283">
        <v>25000</v>
      </c>
      <c r="S285" s="291">
        <v>25000</v>
      </c>
      <c r="T285" s="277">
        <v>1</v>
      </c>
      <c r="U285" s="277">
        <v>1</v>
      </c>
      <c r="V285" s="277" t="s">
        <v>645</v>
      </c>
      <c r="W285" s="277">
        <v>9</v>
      </c>
      <c r="X285" s="277">
        <v>75</v>
      </c>
      <c r="Y285" s="277">
        <v>29</v>
      </c>
      <c r="Z285" s="277">
        <v>19</v>
      </c>
      <c r="AA285" s="241">
        <v>21</v>
      </c>
      <c r="AB285" s="241" t="s">
        <v>3286</v>
      </c>
      <c r="AC285" s="241" t="s">
        <v>2055</v>
      </c>
      <c r="AD285" s="241">
        <v>5</v>
      </c>
      <c r="AE285" s="241">
        <v>3</v>
      </c>
      <c r="AF285" s="241">
        <v>0</v>
      </c>
      <c r="AG285" s="241"/>
    </row>
    <row r="286" spans="1:33" ht="63.75" x14ac:dyDescent="0.2">
      <c r="A286" s="149">
        <v>283</v>
      </c>
      <c r="B286" s="241" t="s">
        <v>1065</v>
      </c>
      <c r="C286" s="39">
        <v>5</v>
      </c>
      <c r="D286" s="241" t="s">
        <v>135</v>
      </c>
      <c r="E286" s="241" t="s">
        <v>3214</v>
      </c>
      <c r="F286" s="241" t="s">
        <v>3287</v>
      </c>
      <c r="G286" s="281" t="s">
        <v>3288</v>
      </c>
      <c r="H286" s="281" t="s">
        <v>3289</v>
      </c>
      <c r="I286" s="281" t="s">
        <v>5278</v>
      </c>
      <c r="J286" s="241" t="s">
        <v>3290</v>
      </c>
      <c r="K286" s="241" t="s">
        <v>3291</v>
      </c>
      <c r="L286" s="241" t="s">
        <v>3292</v>
      </c>
      <c r="M286" s="241" t="s">
        <v>3293</v>
      </c>
      <c r="N286" s="241" t="s">
        <v>3294</v>
      </c>
      <c r="O286" s="241" t="s">
        <v>3295</v>
      </c>
      <c r="P286" s="241" t="s">
        <v>3296</v>
      </c>
      <c r="Q286" s="241">
        <v>1</v>
      </c>
      <c r="R286" s="283">
        <v>15000</v>
      </c>
      <c r="S286" s="291">
        <v>15000</v>
      </c>
      <c r="T286" s="277">
        <v>1</v>
      </c>
      <c r="U286" s="277">
        <v>1</v>
      </c>
      <c r="V286" s="277" t="s">
        <v>645</v>
      </c>
      <c r="W286" s="277">
        <v>9</v>
      </c>
      <c r="X286" s="277">
        <v>75</v>
      </c>
      <c r="Y286" s="277">
        <v>19</v>
      </c>
      <c r="Z286" s="277">
        <v>19</v>
      </c>
      <c r="AA286" s="241">
        <v>21</v>
      </c>
      <c r="AB286" s="241" t="s">
        <v>3297</v>
      </c>
      <c r="AC286" s="241" t="s">
        <v>2055</v>
      </c>
      <c r="AD286" s="241">
        <v>18</v>
      </c>
      <c r="AE286" s="241">
        <v>3</v>
      </c>
      <c r="AF286" s="241">
        <v>0</v>
      </c>
      <c r="AG286" s="241"/>
    </row>
    <row r="287" spans="1:33" ht="114.75" x14ac:dyDescent="0.2">
      <c r="A287" s="149">
        <v>284</v>
      </c>
      <c r="B287" s="241" t="s">
        <v>1065</v>
      </c>
      <c r="C287" s="39">
        <v>5</v>
      </c>
      <c r="D287" s="241" t="s">
        <v>135</v>
      </c>
      <c r="E287" s="241" t="s">
        <v>3214</v>
      </c>
      <c r="F287" s="241" t="s">
        <v>3298</v>
      </c>
      <c r="G287" s="281" t="s">
        <v>3299</v>
      </c>
      <c r="H287" s="281" t="s">
        <v>3300</v>
      </c>
      <c r="I287" s="281" t="s">
        <v>3301</v>
      </c>
      <c r="J287" s="241" t="s">
        <v>3302</v>
      </c>
      <c r="K287" s="241" t="s">
        <v>3303</v>
      </c>
      <c r="L287" s="241" t="s">
        <v>3304</v>
      </c>
      <c r="M287" s="241" t="s">
        <v>2055</v>
      </c>
      <c r="N287" s="241" t="s">
        <v>3305</v>
      </c>
      <c r="O287" s="241" t="s">
        <v>3306</v>
      </c>
      <c r="P287" s="241" t="s">
        <v>3307</v>
      </c>
      <c r="Q287" s="241">
        <v>1</v>
      </c>
      <c r="R287" s="283">
        <v>17000</v>
      </c>
      <c r="S287" s="291">
        <v>17000</v>
      </c>
      <c r="T287" s="277">
        <v>1</v>
      </c>
      <c r="U287" s="277">
        <v>1</v>
      </c>
      <c r="V287" s="277" t="s">
        <v>645</v>
      </c>
      <c r="W287" s="277">
        <v>8</v>
      </c>
      <c r="X287" s="277">
        <v>33</v>
      </c>
      <c r="Y287" s="277">
        <v>29</v>
      </c>
      <c r="Z287" s="277">
        <v>29</v>
      </c>
      <c r="AA287" s="241">
        <v>21</v>
      </c>
      <c r="AB287" s="241" t="s">
        <v>3308</v>
      </c>
      <c r="AC287" s="241" t="s">
        <v>2055</v>
      </c>
      <c r="AD287" s="241">
        <v>10</v>
      </c>
      <c r="AE287" s="241">
        <v>1</v>
      </c>
      <c r="AF287" s="241">
        <v>0</v>
      </c>
      <c r="AG287" s="241"/>
    </row>
    <row r="288" spans="1:33" ht="89.25" x14ac:dyDescent="0.2">
      <c r="A288" s="149">
        <v>285</v>
      </c>
      <c r="B288" s="241" t="s">
        <v>1065</v>
      </c>
      <c r="C288" s="39">
        <v>5</v>
      </c>
      <c r="D288" s="241" t="s">
        <v>135</v>
      </c>
      <c r="E288" s="241" t="s">
        <v>3214</v>
      </c>
      <c r="F288" s="241" t="s">
        <v>3309</v>
      </c>
      <c r="G288" s="281" t="s">
        <v>3310</v>
      </c>
      <c r="H288" s="281" t="s">
        <v>3311</v>
      </c>
      <c r="I288" s="281" t="s">
        <v>3312</v>
      </c>
      <c r="J288" s="241" t="s">
        <v>3313</v>
      </c>
      <c r="K288" s="241">
        <v>98771771</v>
      </c>
      <c r="L288" s="241" t="s">
        <v>3314</v>
      </c>
      <c r="M288" s="241" t="s">
        <v>3315</v>
      </c>
      <c r="N288" s="241" t="s">
        <v>3316</v>
      </c>
      <c r="O288" s="241" t="s">
        <v>3317</v>
      </c>
      <c r="P288" s="241" t="s">
        <v>3316</v>
      </c>
      <c r="Q288" s="241">
        <v>1</v>
      </c>
      <c r="R288" s="283">
        <v>20000</v>
      </c>
      <c r="S288" s="291">
        <v>20000</v>
      </c>
      <c r="T288" s="277">
        <v>1</v>
      </c>
      <c r="U288" s="277">
        <v>1</v>
      </c>
      <c r="V288" s="277" t="s">
        <v>645</v>
      </c>
      <c r="W288" s="277">
        <v>11</v>
      </c>
      <c r="X288" s="277">
        <v>11</v>
      </c>
      <c r="Y288" s="277">
        <v>32</v>
      </c>
      <c r="Z288" s="277">
        <v>32</v>
      </c>
      <c r="AA288" s="241">
        <v>21</v>
      </c>
      <c r="AB288" s="241" t="s">
        <v>3318</v>
      </c>
      <c r="AC288" s="241" t="s">
        <v>2055</v>
      </c>
      <c r="AD288" s="241">
        <v>0</v>
      </c>
      <c r="AE288" s="241">
        <v>0</v>
      </c>
      <c r="AF288" s="241">
        <v>0</v>
      </c>
      <c r="AG288" s="241"/>
    </row>
    <row r="289" spans="1:33" ht="102" x14ac:dyDescent="0.2">
      <c r="A289" s="149">
        <v>286</v>
      </c>
      <c r="B289" s="241" t="s">
        <v>1065</v>
      </c>
      <c r="C289" s="39">
        <v>5</v>
      </c>
      <c r="D289" s="241" t="s">
        <v>135</v>
      </c>
      <c r="E289" s="241" t="s">
        <v>3214</v>
      </c>
      <c r="F289" s="241" t="s">
        <v>3319</v>
      </c>
      <c r="G289" s="281" t="s">
        <v>3320</v>
      </c>
      <c r="H289" s="281" t="s">
        <v>3321</v>
      </c>
      <c r="I289" s="281" t="s">
        <v>7072</v>
      </c>
      <c r="J289" s="241" t="s">
        <v>3322</v>
      </c>
      <c r="K289" s="241" t="s">
        <v>3323</v>
      </c>
      <c r="L289" s="241" t="s">
        <v>3324</v>
      </c>
      <c r="M289" s="241" t="s">
        <v>3325</v>
      </c>
      <c r="N289" s="241" t="s">
        <v>3326</v>
      </c>
      <c r="O289" s="241" t="s">
        <v>3327</v>
      </c>
      <c r="P289" s="241" t="s">
        <v>3328</v>
      </c>
      <c r="Q289" s="241">
        <v>1</v>
      </c>
      <c r="R289" s="283">
        <v>25000</v>
      </c>
      <c r="S289" s="291">
        <v>25000</v>
      </c>
      <c r="T289" s="277">
        <v>1</v>
      </c>
      <c r="U289" s="277">
        <v>1</v>
      </c>
      <c r="V289" s="277" t="s">
        <v>645</v>
      </c>
      <c r="W289" s="277">
        <v>99</v>
      </c>
      <c r="X289" s="277">
        <v>33</v>
      </c>
      <c r="Y289" s="277">
        <v>19</v>
      </c>
      <c r="Z289" s="277">
        <v>19</v>
      </c>
      <c r="AA289" s="241">
        <v>21</v>
      </c>
      <c r="AB289" s="241" t="s">
        <v>3329</v>
      </c>
      <c r="AC289" s="241" t="s">
        <v>2055</v>
      </c>
      <c r="AD289" s="241">
        <v>10</v>
      </c>
      <c r="AE289" s="241">
        <v>2</v>
      </c>
      <c r="AF289" s="241">
        <v>0</v>
      </c>
      <c r="AG289" s="241"/>
    </row>
    <row r="290" spans="1:33" ht="102" x14ac:dyDescent="0.2">
      <c r="A290" s="149">
        <v>287</v>
      </c>
      <c r="B290" s="241" t="s">
        <v>1065</v>
      </c>
      <c r="C290" s="39">
        <v>5</v>
      </c>
      <c r="D290" s="241" t="s">
        <v>135</v>
      </c>
      <c r="E290" s="241" t="s">
        <v>3214</v>
      </c>
      <c r="F290" s="241" t="s">
        <v>3330</v>
      </c>
      <c r="G290" s="281" t="s">
        <v>1068</v>
      </c>
      <c r="H290" s="281" t="s">
        <v>1069</v>
      </c>
      <c r="I290" s="281" t="s">
        <v>1070</v>
      </c>
      <c r="J290" s="241" t="s">
        <v>3331</v>
      </c>
      <c r="K290" s="241" t="s">
        <v>3332</v>
      </c>
      <c r="L290" s="241" t="s">
        <v>3333</v>
      </c>
      <c r="M290" s="241" t="s">
        <v>3334</v>
      </c>
      <c r="N290" s="241" t="s">
        <v>3335</v>
      </c>
      <c r="O290" s="241" t="s">
        <v>3336</v>
      </c>
      <c r="P290" s="241" t="s">
        <v>3337</v>
      </c>
      <c r="Q290" s="241">
        <v>1</v>
      </c>
      <c r="R290" s="283">
        <v>30000</v>
      </c>
      <c r="S290" s="291">
        <v>30000</v>
      </c>
      <c r="T290" s="277">
        <v>1</v>
      </c>
      <c r="U290" s="277">
        <v>1</v>
      </c>
      <c r="V290" s="277" t="s">
        <v>645</v>
      </c>
      <c r="W290" s="277">
        <v>33</v>
      </c>
      <c r="X290" s="277">
        <v>99</v>
      </c>
      <c r="Y290" s="277">
        <v>19</v>
      </c>
      <c r="Z290" s="277">
        <v>20</v>
      </c>
      <c r="AA290" s="241">
        <v>21</v>
      </c>
      <c r="AB290" s="241" t="s">
        <v>3338</v>
      </c>
      <c r="AC290" s="241" t="s">
        <v>2055</v>
      </c>
      <c r="AD290" s="241">
        <v>4</v>
      </c>
      <c r="AE290" s="241">
        <v>2</v>
      </c>
      <c r="AF290" s="241">
        <v>3</v>
      </c>
      <c r="AG290" s="241"/>
    </row>
    <row r="291" spans="1:33" ht="127.5" x14ac:dyDescent="0.2">
      <c r="A291" s="149">
        <v>288</v>
      </c>
      <c r="B291" s="241" t="s">
        <v>1065</v>
      </c>
      <c r="C291" s="39">
        <v>5</v>
      </c>
      <c r="D291" s="241" t="s">
        <v>135</v>
      </c>
      <c r="E291" s="241" t="s">
        <v>3214</v>
      </c>
      <c r="F291" s="241" t="s">
        <v>3339</v>
      </c>
      <c r="G291" s="281" t="s">
        <v>3340</v>
      </c>
      <c r="H291" s="281" t="s">
        <v>3341</v>
      </c>
      <c r="I291" s="281" t="s">
        <v>3342</v>
      </c>
      <c r="J291" s="241" t="s">
        <v>3343</v>
      </c>
      <c r="K291" s="241" t="s">
        <v>3344</v>
      </c>
      <c r="L291" s="241" t="s">
        <v>3345</v>
      </c>
      <c r="M291" s="241" t="s">
        <v>3346</v>
      </c>
      <c r="N291" s="241" t="s">
        <v>3347</v>
      </c>
      <c r="O291" s="241" t="s">
        <v>3348</v>
      </c>
      <c r="P291" s="241" t="s">
        <v>3349</v>
      </c>
      <c r="Q291" s="241">
        <v>1</v>
      </c>
      <c r="R291" s="283">
        <v>20000</v>
      </c>
      <c r="S291" s="291">
        <v>20000</v>
      </c>
      <c r="T291" s="277">
        <v>1</v>
      </c>
      <c r="U291" s="277">
        <v>1</v>
      </c>
      <c r="V291" s="277" t="s">
        <v>645</v>
      </c>
      <c r="W291" s="277">
        <v>10</v>
      </c>
      <c r="X291" s="277">
        <v>75</v>
      </c>
      <c r="Y291" s="277">
        <v>11</v>
      </c>
      <c r="Z291" s="277">
        <v>6</v>
      </c>
      <c r="AA291" s="241">
        <v>21</v>
      </c>
      <c r="AB291" s="241" t="s">
        <v>3350</v>
      </c>
      <c r="AC291" s="241" t="s">
        <v>2055</v>
      </c>
      <c r="AD291" s="241">
        <v>3</v>
      </c>
      <c r="AE291" s="241">
        <v>1</v>
      </c>
      <c r="AF291" s="241">
        <v>3</v>
      </c>
      <c r="AG291" s="241"/>
    </row>
    <row r="292" spans="1:33" ht="76.5" x14ac:dyDescent="0.2">
      <c r="A292" s="149">
        <v>289</v>
      </c>
      <c r="B292" s="241" t="s">
        <v>1065</v>
      </c>
      <c r="C292" s="39">
        <v>5</v>
      </c>
      <c r="D292" s="241" t="s">
        <v>135</v>
      </c>
      <c r="E292" s="241" t="s">
        <v>3214</v>
      </c>
      <c r="F292" s="241" t="s">
        <v>3351</v>
      </c>
      <c r="G292" s="281" t="s">
        <v>3352</v>
      </c>
      <c r="H292" s="281" t="s">
        <v>3353</v>
      </c>
      <c r="I292" s="281" t="s">
        <v>3354</v>
      </c>
      <c r="J292" s="241" t="s">
        <v>3355</v>
      </c>
      <c r="K292" s="241" t="s">
        <v>3356</v>
      </c>
      <c r="L292" s="241" t="s">
        <v>3357</v>
      </c>
      <c r="M292" s="241" t="s">
        <v>3358</v>
      </c>
      <c r="N292" s="241" t="s">
        <v>3359</v>
      </c>
      <c r="O292" s="241" t="s">
        <v>3360</v>
      </c>
      <c r="P292" s="241" t="s">
        <v>3359</v>
      </c>
      <c r="Q292" s="241">
        <v>1</v>
      </c>
      <c r="R292" s="283">
        <v>10000</v>
      </c>
      <c r="S292" s="291">
        <v>10000</v>
      </c>
      <c r="T292" s="277">
        <v>1</v>
      </c>
      <c r="U292" s="277">
        <v>1</v>
      </c>
      <c r="V292" s="277" t="s">
        <v>645</v>
      </c>
      <c r="W292" s="277">
        <v>93</v>
      </c>
      <c r="X292" s="277">
        <v>93</v>
      </c>
      <c r="Y292" s="277">
        <v>11</v>
      </c>
      <c r="Z292" s="277">
        <v>11</v>
      </c>
      <c r="AA292" s="241">
        <v>21</v>
      </c>
      <c r="AB292" s="241" t="s">
        <v>3361</v>
      </c>
      <c r="AC292" s="241" t="s">
        <v>2055</v>
      </c>
      <c r="AD292" s="241">
        <v>1</v>
      </c>
      <c r="AE292" s="241">
        <v>0</v>
      </c>
      <c r="AF292" s="241">
        <v>0</v>
      </c>
      <c r="AG292" s="241"/>
    </row>
    <row r="293" spans="1:33" ht="102" x14ac:dyDescent="0.2">
      <c r="A293" s="149">
        <v>290</v>
      </c>
      <c r="B293" s="241" t="s">
        <v>1065</v>
      </c>
      <c r="C293" s="39">
        <v>5</v>
      </c>
      <c r="D293" s="241" t="s">
        <v>135</v>
      </c>
      <c r="E293" s="241" t="s">
        <v>3214</v>
      </c>
      <c r="F293" s="241" t="s">
        <v>3362</v>
      </c>
      <c r="G293" s="281" t="s">
        <v>2247</v>
      </c>
      <c r="H293" s="281" t="s">
        <v>3266</v>
      </c>
      <c r="I293" s="281" t="s">
        <v>2249</v>
      </c>
      <c r="J293" s="241" t="s">
        <v>2250</v>
      </c>
      <c r="K293" s="241" t="s">
        <v>2251</v>
      </c>
      <c r="L293" s="241" t="s">
        <v>3268</v>
      </c>
      <c r="M293" s="241" t="s">
        <v>2253</v>
      </c>
      <c r="N293" s="241" t="s">
        <v>3269</v>
      </c>
      <c r="O293" s="241" t="s">
        <v>3363</v>
      </c>
      <c r="P293" s="241" t="s">
        <v>3271</v>
      </c>
      <c r="Q293" s="241">
        <v>1</v>
      </c>
      <c r="R293" s="283">
        <v>20000</v>
      </c>
      <c r="S293" s="291">
        <v>20000</v>
      </c>
      <c r="T293" s="277">
        <v>1</v>
      </c>
      <c r="U293" s="277">
        <v>1</v>
      </c>
      <c r="V293" s="277" t="s">
        <v>611</v>
      </c>
      <c r="W293" s="277">
        <v>8</v>
      </c>
      <c r="X293" s="277">
        <v>99</v>
      </c>
      <c r="Y293" s="277">
        <v>11</v>
      </c>
      <c r="Z293" s="277">
        <v>29</v>
      </c>
      <c r="AA293" s="241">
        <v>21</v>
      </c>
      <c r="AB293" s="241" t="s">
        <v>3364</v>
      </c>
      <c r="AC293" s="241" t="s">
        <v>2055</v>
      </c>
      <c r="AD293" s="241">
        <v>3</v>
      </c>
      <c r="AE293" s="241">
        <v>3</v>
      </c>
      <c r="AF293" s="241">
        <v>2</v>
      </c>
      <c r="AG293" s="241"/>
    </row>
    <row r="294" spans="1:33" ht="89.25" x14ac:dyDescent="0.2">
      <c r="A294" s="149">
        <v>291</v>
      </c>
      <c r="B294" s="241" t="s">
        <v>1065</v>
      </c>
      <c r="C294" s="39">
        <v>5</v>
      </c>
      <c r="D294" s="241" t="s">
        <v>135</v>
      </c>
      <c r="E294" s="241" t="s">
        <v>3214</v>
      </c>
      <c r="F294" s="241" t="s">
        <v>3365</v>
      </c>
      <c r="G294" s="281" t="s">
        <v>1106</v>
      </c>
      <c r="H294" s="281" t="s">
        <v>1107</v>
      </c>
      <c r="I294" s="281" t="s">
        <v>3366</v>
      </c>
      <c r="J294" s="241" t="s">
        <v>3367</v>
      </c>
      <c r="K294" s="241" t="s">
        <v>3368</v>
      </c>
      <c r="L294" s="241" t="s">
        <v>3369</v>
      </c>
      <c r="M294" s="241" t="s">
        <v>3370</v>
      </c>
      <c r="N294" s="241" t="s">
        <v>3371</v>
      </c>
      <c r="O294" s="241" t="s">
        <v>3372</v>
      </c>
      <c r="P294" s="241" t="s">
        <v>3371</v>
      </c>
      <c r="Q294" s="241">
        <v>1</v>
      </c>
      <c r="R294" s="283">
        <v>15000</v>
      </c>
      <c r="S294" s="291">
        <v>15000</v>
      </c>
      <c r="T294" s="277">
        <v>1</v>
      </c>
      <c r="U294" s="277">
        <v>1</v>
      </c>
      <c r="V294" s="277" t="s">
        <v>645</v>
      </c>
      <c r="W294" s="277">
        <v>33</v>
      </c>
      <c r="X294" s="277">
        <v>33</v>
      </c>
      <c r="Y294" s="277">
        <v>11</v>
      </c>
      <c r="Z294" s="277">
        <v>6</v>
      </c>
      <c r="AA294" s="241">
        <v>21</v>
      </c>
      <c r="AB294" s="241" t="s">
        <v>3373</v>
      </c>
      <c r="AC294" s="241" t="s">
        <v>2055</v>
      </c>
      <c r="AD294" s="241">
        <v>6</v>
      </c>
      <c r="AE294" s="241">
        <v>0</v>
      </c>
      <c r="AF294" s="241">
        <v>0</v>
      </c>
      <c r="AG294" s="241"/>
    </row>
    <row r="295" spans="1:33" ht="63.75" x14ac:dyDescent="0.2">
      <c r="A295" s="149">
        <v>292</v>
      </c>
      <c r="B295" s="241" t="s">
        <v>1065</v>
      </c>
      <c r="C295" s="39">
        <v>5</v>
      </c>
      <c r="D295" s="241" t="s">
        <v>135</v>
      </c>
      <c r="E295" s="241" t="s">
        <v>3214</v>
      </c>
      <c r="F295" s="241" t="s">
        <v>2327</v>
      </c>
      <c r="G295" s="281" t="s">
        <v>2328</v>
      </c>
      <c r="H295" s="281" t="s">
        <v>2329</v>
      </c>
      <c r="I295" s="281" t="s">
        <v>14527</v>
      </c>
      <c r="J295" s="241" t="s">
        <v>3374</v>
      </c>
      <c r="K295" s="241">
        <v>995019951</v>
      </c>
      <c r="L295" s="241" t="s">
        <v>2332</v>
      </c>
      <c r="M295" s="241" t="s">
        <v>2333</v>
      </c>
      <c r="N295" s="241" t="s">
        <v>2334</v>
      </c>
      <c r="O295" s="241" t="s">
        <v>3375</v>
      </c>
      <c r="P295" s="241" t="s">
        <v>2334</v>
      </c>
      <c r="Q295" s="241">
        <v>1</v>
      </c>
      <c r="R295" s="283">
        <v>30000</v>
      </c>
      <c r="S295" s="291">
        <v>30000</v>
      </c>
      <c r="T295" s="277">
        <v>1</v>
      </c>
      <c r="U295" s="277">
        <v>1</v>
      </c>
      <c r="V295" s="277" t="s">
        <v>645</v>
      </c>
      <c r="W295" s="277">
        <v>8</v>
      </c>
      <c r="X295" s="277">
        <v>33</v>
      </c>
      <c r="Y295" s="277">
        <v>32</v>
      </c>
      <c r="Z295" s="277">
        <v>19</v>
      </c>
      <c r="AA295" s="241">
        <v>21</v>
      </c>
      <c r="AB295" s="241" t="s">
        <v>3376</v>
      </c>
      <c r="AC295" s="241" t="s">
        <v>2055</v>
      </c>
      <c r="AD295" s="241">
        <v>3</v>
      </c>
      <c r="AE295" s="241">
        <v>0</v>
      </c>
      <c r="AF295" s="241">
        <v>0</v>
      </c>
      <c r="AG295" s="241"/>
    </row>
    <row r="296" spans="1:33" ht="140.25" x14ac:dyDescent="0.2">
      <c r="A296" s="149">
        <v>293</v>
      </c>
      <c r="B296" s="241" t="s">
        <v>1065</v>
      </c>
      <c r="C296" s="39">
        <v>5</v>
      </c>
      <c r="D296" s="292" t="s">
        <v>135</v>
      </c>
      <c r="E296" s="292" t="s">
        <v>3214</v>
      </c>
      <c r="F296" s="292" t="s">
        <v>3377</v>
      </c>
      <c r="G296" s="293" t="s">
        <v>3378</v>
      </c>
      <c r="H296" s="293" t="s">
        <v>3379</v>
      </c>
      <c r="I296" s="293" t="s">
        <v>3380</v>
      </c>
      <c r="J296" s="292" t="s">
        <v>3381</v>
      </c>
      <c r="K296" s="292" t="s">
        <v>3382</v>
      </c>
      <c r="L296" s="292" t="s">
        <v>3383</v>
      </c>
      <c r="M296" s="292" t="s">
        <v>3384</v>
      </c>
      <c r="N296" s="292" t="s">
        <v>3385</v>
      </c>
      <c r="O296" s="292" t="s">
        <v>3386</v>
      </c>
      <c r="P296" s="292" t="s">
        <v>3385</v>
      </c>
      <c r="Q296" s="292">
        <v>1</v>
      </c>
      <c r="R296" s="283">
        <v>20000</v>
      </c>
      <c r="S296" s="291">
        <v>20000</v>
      </c>
      <c r="T296" s="294">
        <v>1</v>
      </c>
      <c r="U296" s="294">
        <v>1</v>
      </c>
      <c r="V296" s="294" t="s">
        <v>645</v>
      </c>
      <c r="W296" s="294">
        <v>93</v>
      </c>
      <c r="X296" s="294">
        <v>93</v>
      </c>
      <c r="Y296" s="294">
        <v>11</v>
      </c>
      <c r="Z296" s="294">
        <v>11</v>
      </c>
      <c r="AA296" s="292">
        <v>21</v>
      </c>
      <c r="AB296" s="292" t="s">
        <v>3387</v>
      </c>
      <c r="AC296" s="292" t="s">
        <v>2055</v>
      </c>
      <c r="AD296" s="292">
        <v>7</v>
      </c>
      <c r="AE296" s="292">
        <v>1</v>
      </c>
      <c r="AF296" s="292">
        <v>3</v>
      </c>
      <c r="AG296" s="292"/>
    </row>
    <row r="297" spans="1:33" ht="51" x14ac:dyDescent="0.2">
      <c r="A297" s="149">
        <v>294</v>
      </c>
      <c r="B297" s="241" t="s">
        <v>1065</v>
      </c>
      <c r="C297" s="39">
        <v>5</v>
      </c>
      <c r="D297" s="241" t="s">
        <v>135</v>
      </c>
      <c r="E297" s="241" t="s">
        <v>3214</v>
      </c>
      <c r="F297" s="241" t="s">
        <v>3388</v>
      </c>
      <c r="G297" s="281" t="s">
        <v>1893</v>
      </c>
      <c r="H297" s="281" t="s">
        <v>1894</v>
      </c>
      <c r="I297" s="281" t="s">
        <v>1895</v>
      </c>
      <c r="J297" s="241" t="s">
        <v>1896</v>
      </c>
      <c r="K297" s="241">
        <v>98353628</v>
      </c>
      <c r="L297" s="241" t="s">
        <v>3389</v>
      </c>
      <c r="M297" s="241" t="s">
        <v>1897</v>
      </c>
      <c r="N297" s="241" t="s">
        <v>3390</v>
      </c>
      <c r="O297" s="241" t="s">
        <v>3391</v>
      </c>
      <c r="P297" s="241" t="s">
        <v>3392</v>
      </c>
      <c r="Q297" s="241">
        <v>1</v>
      </c>
      <c r="R297" s="283">
        <v>15000</v>
      </c>
      <c r="S297" s="291">
        <v>15000</v>
      </c>
      <c r="T297" s="277">
        <v>1</v>
      </c>
      <c r="U297" s="277">
        <v>1</v>
      </c>
      <c r="V297" s="277" t="s">
        <v>645</v>
      </c>
      <c r="W297" s="277">
        <v>25</v>
      </c>
      <c r="X297" s="277">
        <v>11</v>
      </c>
      <c r="Y297" s="277">
        <v>15</v>
      </c>
      <c r="Z297" s="277">
        <v>32</v>
      </c>
      <c r="AA297" s="241">
        <v>21</v>
      </c>
      <c r="AB297" s="241" t="s">
        <v>3393</v>
      </c>
      <c r="AC297" s="241" t="s">
        <v>2055</v>
      </c>
      <c r="AD297" s="241">
        <v>40</v>
      </c>
      <c r="AE297" s="241">
        <v>0</v>
      </c>
      <c r="AF297" s="241">
        <v>3</v>
      </c>
      <c r="AG297" s="241"/>
    </row>
    <row r="298" spans="1:33" ht="114.75" x14ac:dyDescent="0.2">
      <c r="A298" s="149">
        <v>295</v>
      </c>
      <c r="B298" s="241" t="s">
        <v>1065</v>
      </c>
      <c r="C298" s="39">
        <v>5</v>
      </c>
      <c r="D298" s="241" t="s">
        <v>135</v>
      </c>
      <c r="E298" s="241" t="s">
        <v>3214</v>
      </c>
      <c r="F298" s="241" t="s">
        <v>3394</v>
      </c>
      <c r="G298" s="281" t="s">
        <v>3395</v>
      </c>
      <c r="H298" s="281" t="s">
        <v>3396</v>
      </c>
      <c r="I298" s="281" t="s">
        <v>3397</v>
      </c>
      <c r="J298" s="241" t="s">
        <v>3398</v>
      </c>
      <c r="K298" s="241" t="s">
        <v>3399</v>
      </c>
      <c r="L298" s="241" t="s">
        <v>3400</v>
      </c>
      <c r="M298" s="241" t="s">
        <v>3401</v>
      </c>
      <c r="N298" s="241" t="s">
        <v>3402</v>
      </c>
      <c r="O298" s="241" t="s">
        <v>3403</v>
      </c>
      <c r="P298" s="241" t="s">
        <v>3404</v>
      </c>
      <c r="Q298" s="241">
        <v>1</v>
      </c>
      <c r="R298" s="283">
        <v>25000</v>
      </c>
      <c r="S298" s="291">
        <v>25000</v>
      </c>
      <c r="T298" s="277">
        <v>1</v>
      </c>
      <c r="U298" s="277">
        <v>1</v>
      </c>
      <c r="V298" s="277" t="s">
        <v>645</v>
      </c>
      <c r="W298" s="277">
        <v>118</v>
      </c>
      <c r="X298" s="277">
        <v>111</v>
      </c>
      <c r="Y298" s="277">
        <v>29</v>
      </c>
      <c r="Z298" s="277">
        <v>11</v>
      </c>
      <c r="AA298" s="241">
        <v>21</v>
      </c>
      <c r="AB298" s="241" t="s">
        <v>3405</v>
      </c>
      <c r="AC298" s="241" t="s">
        <v>2055</v>
      </c>
      <c r="AD298" s="241">
        <v>8</v>
      </c>
      <c r="AE298" s="241">
        <v>0</v>
      </c>
      <c r="AF298" s="241">
        <v>3</v>
      </c>
      <c r="AG298" s="241"/>
    </row>
    <row r="299" spans="1:33" ht="114.75" x14ac:dyDescent="0.2">
      <c r="A299" s="149">
        <v>296</v>
      </c>
      <c r="B299" s="241" t="s">
        <v>1065</v>
      </c>
      <c r="C299" s="39">
        <v>5</v>
      </c>
      <c r="D299" s="241" t="s">
        <v>135</v>
      </c>
      <c r="E299" s="241" t="s">
        <v>3214</v>
      </c>
      <c r="F299" s="241" t="s">
        <v>3406</v>
      </c>
      <c r="G299" s="281" t="s">
        <v>3407</v>
      </c>
      <c r="H299" s="281" t="s">
        <v>3408</v>
      </c>
      <c r="I299" s="281" t="s">
        <v>3409</v>
      </c>
      <c r="J299" s="241" t="s">
        <v>3410</v>
      </c>
      <c r="K299" s="241" t="s">
        <v>3411</v>
      </c>
      <c r="L299" s="241" t="s">
        <v>3412</v>
      </c>
      <c r="M299" s="241" t="s">
        <v>3413</v>
      </c>
      <c r="N299" s="241" t="s">
        <v>3414</v>
      </c>
      <c r="O299" s="241" t="s">
        <v>3415</v>
      </c>
      <c r="P299" s="241" t="s">
        <v>3414</v>
      </c>
      <c r="Q299" s="241">
        <v>1</v>
      </c>
      <c r="R299" s="283">
        <v>22000</v>
      </c>
      <c r="S299" s="291">
        <v>22000</v>
      </c>
      <c r="T299" s="277">
        <v>1</v>
      </c>
      <c r="U299" s="277">
        <v>1</v>
      </c>
      <c r="V299" s="277" t="s">
        <v>645</v>
      </c>
      <c r="W299" s="277">
        <v>33</v>
      </c>
      <c r="X299" s="277">
        <v>15</v>
      </c>
      <c r="Y299" s="277">
        <v>19</v>
      </c>
      <c r="Z299" s="277">
        <v>29</v>
      </c>
      <c r="AA299" s="241">
        <v>21</v>
      </c>
      <c r="AB299" s="241" t="s">
        <v>3416</v>
      </c>
      <c r="AC299" s="241" t="s">
        <v>2055</v>
      </c>
      <c r="AD299" s="241">
        <v>0</v>
      </c>
      <c r="AE299" s="241">
        <v>0</v>
      </c>
      <c r="AF299" s="241">
        <v>6</v>
      </c>
      <c r="AG299" s="241"/>
    </row>
    <row r="300" spans="1:33" ht="89.25" x14ac:dyDescent="0.2">
      <c r="A300" s="149">
        <v>297</v>
      </c>
      <c r="B300" s="241" t="s">
        <v>1065</v>
      </c>
      <c r="C300" s="39">
        <v>5</v>
      </c>
      <c r="D300" s="241" t="s">
        <v>135</v>
      </c>
      <c r="E300" s="241" t="s">
        <v>3214</v>
      </c>
      <c r="F300" s="241" t="s">
        <v>3417</v>
      </c>
      <c r="G300" s="281" t="s">
        <v>3418</v>
      </c>
      <c r="H300" s="281" t="s">
        <v>3419</v>
      </c>
      <c r="I300" s="281" t="s">
        <v>3420</v>
      </c>
      <c r="J300" s="241" t="s">
        <v>3421</v>
      </c>
      <c r="K300" s="241" t="s">
        <v>3422</v>
      </c>
      <c r="L300" s="241" t="s">
        <v>3423</v>
      </c>
      <c r="M300" s="241" t="s">
        <v>3424</v>
      </c>
      <c r="N300" s="241" t="s">
        <v>3425</v>
      </c>
      <c r="O300" s="241" t="s">
        <v>3426</v>
      </c>
      <c r="P300" s="241" t="s">
        <v>3427</v>
      </c>
      <c r="Q300" s="241">
        <v>1</v>
      </c>
      <c r="R300" s="283">
        <v>25000</v>
      </c>
      <c r="S300" s="291">
        <v>25000</v>
      </c>
      <c r="T300" s="277">
        <v>1</v>
      </c>
      <c r="U300" s="277">
        <v>1</v>
      </c>
      <c r="V300" s="277" t="s">
        <v>645</v>
      </c>
      <c r="W300" s="277">
        <v>93</v>
      </c>
      <c r="X300" s="277">
        <v>93</v>
      </c>
      <c r="Y300" s="277">
        <v>11</v>
      </c>
      <c r="Z300" s="277">
        <v>42</v>
      </c>
      <c r="AA300" s="241">
        <v>21</v>
      </c>
      <c r="AB300" s="241" t="s">
        <v>3428</v>
      </c>
      <c r="AC300" s="241" t="s">
        <v>2055</v>
      </c>
      <c r="AD300" s="241">
        <v>1</v>
      </c>
      <c r="AE300" s="241">
        <v>5</v>
      </c>
      <c r="AF300" s="241">
        <v>5</v>
      </c>
      <c r="AG300" s="241"/>
    </row>
    <row r="301" spans="1:33" ht="51" x14ac:dyDescent="0.2">
      <c r="A301" s="149">
        <v>298</v>
      </c>
      <c r="B301" s="241" t="s">
        <v>1065</v>
      </c>
      <c r="C301" s="39">
        <v>5</v>
      </c>
      <c r="D301" s="241" t="s">
        <v>135</v>
      </c>
      <c r="E301" s="241" t="s">
        <v>3214</v>
      </c>
      <c r="F301" s="241" t="s">
        <v>3429</v>
      </c>
      <c r="G301" s="281" t="s">
        <v>3430</v>
      </c>
      <c r="H301" s="281" t="s">
        <v>3431</v>
      </c>
      <c r="I301" s="281" t="s">
        <v>3432</v>
      </c>
      <c r="J301" s="241" t="s">
        <v>3433</v>
      </c>
      <c r="K301" s="241" t="s">
        <v>3434</v>
      </c>
      <c r="L301" s="241" t="s">
        <v>3435</v>
      </c>
      <c r="M301" s="241" t="s">
        <v>3436</v>
      </c>
      <c r="N301" s="241" t="s">
        <v>3437</v>
      </c>
      <c r="O301" s="241" t="s">
        <v>3438</v>
      </c>
      <c r="P301" s="241" t="s">
        <v>3439</v>
      </c>
      <c r="Q301" s="241">
        <v>1</v>
      </c>
      <c r="R301" s="283">
        <v>20000</v>
      </c>
      <c r="S301" s="291">
        <v>20000</v>
      </c>
      <c r="T301" s="277">
        <v>1</v>
      </c>
      <c r="U301" s="277">
        <v>1</v>
      </c>
      <c r="V301" s="277" t="s">
        <v>611</v>
      </c>
      <c r="W301" s="277">
        <v>10</v>
      </c>
      <c r="X301" s="277">
        <v>16</v>
      </c>
      <c r="Y301" s="277">
        <v>19</v>
      </c>
      <c r="Z301" s="277">
        <v>42</v>
      </c>
      <c r="AA301" s="241">
        <v>21</v>
      </c>
      <c r="AB301" s="241" t="s">
        <v>3440</v>
      </c>
      <c r="AC301" s="241" t="s">
        <v>2055</v>
      </c>
      <c r="AD301" s="241">
        <v>50</v>
      </c>
      <c r="AE301" s="241">
        <v>0</v>
      </c>
      <c r="AF301" s="241">
        <v>0</v>
      </c>
      <c r="AG301" s="241"/>
    </row>
    <row r="302" spans="1:33" ht="153" x14ac:dyDescent="0.2">
      <c r="A302" s="149">
        <v>299</v>
      </c>
      <c r="B302" s="241" t="s">
        <v>1065</v>
      </c>
      <c r="C302" s="39">
        <v>5</v>
      </c>
      <c r="D302" s="241" t="s">
        <v>135</v>
      </c>
      <c r="E302" s="241" t="s">
        <v>3214</v>
      </c>
      <c r="F302" s="241" t="s">
        <v>3441</v>
      </c>
      <c r="G302" s="281" t="s">
        <v>3442</v>
      </c>
      <c r="H302" s="281" t="s">
        <v>3443</v>
      </c>
      <c r="I302" s="281" t="s">
        <v>3444</v>
      </c>
      <c r="J302" s="241" t="s">
        <v>3445</v>
      </c>
      <c r="K302" s="241" t="s">
        <v>3446</v>
      </c>
      <c r="L302" s="241" t="s">
        <v>3447</v>
      </c>
      <c r="M302" s="241" t="s">
        <v>3448</v>
      </c>
      <c r="N302" s="241" t="s">
        <v>3449</v>
      </c>
      <c r="O302" s="241" t="s">
        <v>3450</v>
      </c>
      <c r="P302" s="241" t="s">
        <v>3449</v>
      </c>
      <c r="Q302" s="241">
        <v>1</v>
      </c>
      <c r="R302" s="283">
        <v>15000</v>
      </c>
      <c r="S302" s="291">
        <v>15000</v>
      </c>
      <c r="T302" s="277">
        <v>1</v>
      </c>
      <c r="U302" s="277">
        <v>1</v>
      </c>
      <c r="V302" s="277" t="s">
        <v>609</v>
      </c>
      <c r="W302" s="277">
        <v>33</v>
      </c>
      <c r="X302" s="277">
        <v>36</v>
      </c>
      <c r="Y302" s="277">
        <v>11</v>
      </c>
      <c r="Z302" s="277">
        <v>10</v>
      </c>
      <c r="AA302" s="241">
        <v>21</v>
      </c>
      <c r="AB302" s="241" t="s">
        <v>3451</v>
      </c>
      <c r="AC302" s="241" t="s">
        <v>2055</v>
      </c>
      <c r="AD302" s="241">
        <v>3</v>
      </c>
      <c r="AE302" s="241">
        <v>2</v>
      </c>
      <c r="AF302" s="241">
        <v>0</v>
      </c>
      <c r="AG302" s="241"/>
    </row>
    <row r="303" spans="1:33" ht="114.75" x14ac:dyDescent="0.2">
      <c r="A303" s="149">
        <v>300</v>
      </c>
      <c r="B303" s="241" t="s">
        <v>1065</v>
      </c>
      <c r="C303" s="39">
        <v>5</v>
      </c>
      <c r="D303" s="241" t="s">
        <v>135</v>
      </c>
      <c r="E303" s="241" t="s">
        <v>3214</v>
      </c>
      <c r="F303" s="241" t="s">
        <v>3452</v>
      </c>
      <c r="G303" s="281" t="s">
        <v>3453</v>
      </c>
      <c r="H303" s="281" t="s">
        <v>3454</v>
      </c>
      <c r="I303" s="281" t="s">
        <v>3455</v>
      </c>
      <c r="J303" s="241" t="s">
        <v>3456</v>
      </c>
      <c r="K303" s="241">
        <v>98894255</v>
      </c>
      <c r="L303" s="241" t="s">
        <v>3457</v>
      </c>
      <c r="M303" s="241" t="s">
        <v>3458</v>
      </c>
      <c r="N303" s="241" t="s">
        <v>3459</v>
      </c>
      <c r="O303" s="241" t="s">
        <v>3460</v>
      </c>
      <c r="P303" s="241" t="s">
        <v>3459</v>
      </c>
      <c r="Q303" s="241">
        <v>1</v>
      </c>
      <c r="R303" s="283">
        <v>25000</v>
      </c>
      <c r="S303" s="291">
        <v>25000</v>
      </c>
      <c r="T303" s="277">
        <v>1</v>
      </c>
      <c r="U303" s="277">
        <v>1</v>
      </c>
      <c r="V303" s="277" t="s">
        <v>645</v>
      </c>
      <c r="W303" s="277">
        <v>8</v>
      </c>
      <c r="X303" s="277">
        <v>93</v>
      </c>
      <c r="Y303" s="277">
        <v>29</v>
      </c>
      <c r="Z303" s="277">
        <v>11</v>
      </c>
      <c r="AA303" s="241">
        <v>21</v>
      </c>
      <c r="AB303" s="241" t="s">
        <v>3461</v>
      </c>
      <c r="AC303" s="241" t="s">
        <v>2055</v>
      </c>
      <c r="AD303" s="241">
        <v>3</v>
      </c>
      <c r="AE303" s="241">
        <v>1</v>
      </c>
      <c r="AF303" s="241">
        <v>0</v>
      </c>
      <c r="AG303" s="241"/>
    </row>
    <row r="304" spans="1:33" ht="127.5" x14ac:dyDescent="0.2">
      <c r="A304" s="149">
        <v>301</v>
      </c>
      <c r="B304" s="241" t="s">
        <v>1065</v>
      </c>
      <c r="C304" s="39">
        <v>5</v>
      </c>
      <c r="D304" s="241" t="s">
        <v>135</v>
      </c>
      <c r="E304" s="241" t="s">
        <v>3214</v>
      </c>
      <c r="F304" s="241" t="s">
        <v>3462</v>
      </c>
      <c r="G304" s="281" t="s">
        <v>1084</v>
      </c>
      <c r="H304" s="281" t="s">
        <v>1085</v>
      </c>
      <c r="I304" s="281" t="s">
        <v>1086</v>
      </c>
      <c r="J304" s="241" t="s">
        <v>3463</v>
      </c>
      <c r="K304" s="241" t="s">
        <v>3464</v>
      </c>
      <c r="L304" s="241" t="s">
        <v>3465</v>
      </c>
      <c r="M304" s="241" t="s">
        <v>3466</v>
      </c>
      <c r="N304" s="241" t="s">
        <v>3467</v>
      </c>
      <c r="O304" s="241" t="s">
        <v>3468</v>
      </c>
      <c r="P304" s="241" t="s">
        <v>3469</v>
      </c>
      <c r="Q304" s="241">
        <v>1</v>
      </c>
      <c r="R304" s="283">
        <v>13000</v>
      </c>
      <c r="S304" s="291">
        <v>13000</v>
      </c>
      <c r="T304" s="277">
        <v>1</v>
      </c>
      <c r="U304" s="277">
        <v>1</v>
      </c>
      <c r="V304" s="277" t="s">
        <v>645</v>
      </c>
      <c r="W304" s="277">
        <v>1</v>
      </c>
      <c r="X304" s="277">
        <v>19</v>
      </c>
      <c r="Y304" s="277">
        <v>6</v>
      </c>
      <c r="Z304" s="277">
        <v>6</v>
      </c>
      <c r="AA304" s="241">
        <v>21</v>
      </c>
      <c r="AB304" s="241" t="s">
        <v>3470</v>
      </c>
      <c r="AC304" s="241" t="s">
        <v>2055</v>
      </c>
      <c r="AD304" s="241">
        <v>10</v>
      </c>
      <c r="AE304" s="241">
        <v>1</v>
      </c>
      <c r="AF304" s="241">
        <v>0</v>
      </c>
      <c r="AG304" s="241"/>
    </row>
    <row r="305" spans="1:33" ht="140.25" x14ac:dyDescent="0.2">
      <c r="A305" s="149">
        <v>302</v>
      </c>
      <c r="B305" s="241" t="s">
        <v>1065</v>
      </c>
      <c r="C305" s="39">
        <v>5</v>
      </c>
      <c r="D305" s="241" t="s">
        <v>135</v>
      </c>
      <c r="E305" s="241" t="s">
        <v>3214</v>
      </c>
      <c r="F305" s="241" t="s">
        <v>3471</v>
      </c>
      <c r="G305" s="281" t="s">
        <v>3472</v>
      </c>
      <c r="H305" s="281" t="s">
        <v>3473</v>
      </c>
      <c r="I305" s="281" t="s">
        <v>3474</v>
      </c>
      <c r="J305" s="241" t="s">
        <v>3475</v>
      </c>
      <c r="K305" s="241" t="s">
        <v>3476</v>
      </c>
      <c r="L305" s="241" t="s">
        <v>3477</v>
      </c>
      <c r="M305" s="241" t="s">
        <v>3478</v>
      </c>
      <c r="N305" s="241" t="s">
        <v>3479</v>
      </c>
      <c r="O305" s="241" t="s">
        <v>3480</v>
      </c>
      <c r="P305" s="241" t="s">
        <v>3479</v>
      </c>
      <c r="Q305" s="241">
        <v>1</v>
      </c>
      <c r="R305" s="283">
        <v>10000</v>
      </c>
      <c r="S305" s="291">
        <v>10000</v>
      </c>
      <c r="T305" s="277">
        <v>1</v>
      </c>
      <c r="U305" s="277">
        <v>1</v>
      </c>
      <c r="V305" s="277" t="s">
        <v>645</v>
      </c>
      <c r="W305" s="277">
        <v>94</v>
      </c>
      <c r="X305" s="277">
        <v>19</v>
      </c>
      <c r="Y305" s="277">
        <v>10</v>
      </c>
      <c r="Z305" s="277">
        <v>11</v>
      </c>
      <c r="AA305" s="241">
        <v>21</v>
      </c>
      <c r="AB305" s="241" t="s">
        <v>3481</v>
      </c>
      <c r="AC305" s="241" t="s">
        <v>2055</v>
      </c>
      <c r="AD305" s="241">
        <v>0</v>
      </c>
      <c r="AE305" s="241">
        <v>2</v>
      </c>
      <c r="AF305" s="241">
        <v>1</v>
      </c>
      <c r="AG305" s="241"/>
    </row>
    <row r="306" spans="1:33" ht="114.75" x14ac:dyDescent="0.2">
      <c r="A306" s="149">
        <v>303</v>
      </c>
      <c r="B306" s="241" t="s">
        <v>1065</v>
      </c>
      <c r="C306" s="39">
        <v>5</v>
      </c>
      <c r="D306" s="241" t="s">
        <v>135</v>
      </c>
      <c r="E306" s="241" t="s">
        <v>3214</v>
      </c>
      <c r="F306" s="241" t="s">
        <v>3482</v>
      </c>
      <c r="G306" s="281" t="s">
        <v>3483</v>
      </c>
      <c r="H306" s="281" t="s">
        <v>3484</v>
      </c>
      <c r="I306" s="281" t="s">
        <v>3485</v>
      </c>
      <c r="J306" s="241" t="s">
        <v>3486</v>
      </c>
      <c r="K306" s="241" t="s">
        <v>3487</v>
      </c>
      <c r="L306" s="241" t="s">
        <v>3488</v>
      </c>
      <c r="M306" s="241" t="s">
        <v>3489</v>
      </c>
      <c r="N306" s="241" t="s">
        <v>3490</v>
      </c>
      <c r="O306" s="241" t="s">
        <v>3491</v>
      </c>
      <c r="P306" s="241" t="s">
        <v>3492</v>
      </c>
      <c r="Q306" s="241">
        <v>1</v>
      </c>
      <c r="R306" s="283">
        <v>85000</v>
      </c>
      <c r="S306" s="291">
        <v>85000</v>
      </c>
      <c r="T306" s="277">
        <v>1</v>
      </c>
      <c r="U306" s="277">
        <v>1</v>
      </c>
      <c r="V306" s="277" t="s">
        <v>645</v>
      </c>
      <c r="W306" s="277">
        <v>10</v>
      </c>
      <c r="X306" s="277">
        <v>75</v>
      </c>
      <c r="Y306" s="277">
        <v>11</v>
      </c>
      <c r="Z306" s="277">
        <v>19</v>
      </c>
      <c r="AA306" s="241">
        <v>21</v>
      </c>
      <c r="AB306" s="241" t="s">
        <v>3493</v>
      </c>
      <c r="AC306" s="241" t="s">
        <v>2055</v>
      </c>
      <c r="AD306" s="241">
        <v>6</v>
      </c>
      <c r="AE306" s="241">
        <v>4</v>
      </c>
      <c r="AF306" s="241">
        <v>2</v>
      </c>
      <c r="AG306" s="241"/>
    </row>
    <row r="307" spans="1:33" ht="165.75" x14ac:dyDescent="0.2">
      <c r="A307" s="149">
        <v>304</v>
      </c>
      <c r="B307" s="241" t="s">
        <v>1065</v>
      </c>
      <c r="C307" s="39">
        <v>5</v>
      </c>
      <c r="D307" s="241" t="s">
        <v>135</v>
      </c>
      <c r="E307" s="241" t="s">
        <v>3214</v>
      </c>
      <c r="F307" s="241" t="s">
        <v>3494</v>
      </c>
      <c r="G307" s="281" t="s">
        <v>3299</v>
      </c>
      <c r="H307" s="281" t="s">
        <v>3300</v>
      </c>
      <c r="I307" s="281" t="s">
        <v>3301</v>
      </c>
      <c r="J307" s="241" t="s">
        <v>3302</v>
      </c>
      <c r="K307" s="241" t="s">
        <v>3495</v>
      </c>
      <c r="L307" s="241" t="s">
        <v>3304</v>
      </c>
      <c r="M307" s="241" t="s">
        <v>3496</v>
      </c>
      <c r="N307" s="241" t="s">
        <v>3305</v>
      </c>
      <c r="O307" s="241" t="s">
        <v>3497</v>
      </c>
      <c r="P307" s="241" t="s">
        <v>3498</v>
      </c>
      <c r="Q307" s="241">
        <v>1</v>
      </c>
      <c r="R307" s="283">
        <v>25000</v>
      </c>
      <c r="S307" s="291">
        <v>25000</v>
      </c>
      <c r="T307" s="277">
        <v>1</v>
      </c>
      <c r="U307" s="277">
        <v>1</v>
      </c>
      <c r="V307" s="277" t="s">
        <v>663</v>
      </c>
      <c r="W307" s="277">
        <v>34</v>
      </c>
      <c r="X307" s="277">
        <v>35</v>
      </c>
      <c r="Y307" s="277">
        <v>29</v>
      </c>
      <c r="Z307" s="277">
        <v>29</v>
      </c>
      <c r="AA307" s="241">
        <v>21</v>
      </c>
      <c r="AB307" s="241" t="s">
        <v>3499</v>
      </c>
      <c r="AC307" s="241" t="s">
        <v>2055</v>
      </c>
      <c r="AD307" s="241">
        <v>10</v>
      </c>
      <c r="AE307" s="241">
        <v>3</v>
      </c>
      <c r="AF307" s="241">
        <v>0</v>
      </c>
      <c r="AG307" s="241"/>
    </row>
    <row r="308" spans="1:33" ht="63.75" x14ac:dyDescent="0.2">
      <c r="A308" s="149">
        <v>305</v>
      </c>
      <c r="B308" s="241" t="s">
        <v>1065</v>
      </c>
      <c r="C308" s="39">
        <v>5</v>
      </c>
      <c r="D308" s="241" t="s">
        <v>135</v>
      </c>
      <c r="E308" s="241" t="s">
        <v>3214</v>
      </c>
      <c r="F308" s="241" t="s">
        <v>3500</v>
      </c>
      <c r="G308" s="281" t="s">
        <v>3501</v>
      </c>
      <c r="H308" s="281" t="s">
        <v>3502</v>
      </c>
      <c r="I308" s="281" t="s">
        <v>3503</v>
      </c>
      <c r="J308" s="241" t="s">
        <v>3322</v>
      </c>
      <c r="K308" s="241" t="s">
        <v>3504</v>
      </c>
      <c r="L308" s="241" t="s">
        <v>3505</v>
      </c>
      <c r="M308" s="241" t="s">
        <v>3506</v>
      </c>
      <c r="N308" s="241" t="s">
        <v>3507</v>
      </c>
      <c r="O308" s="241" t="s">
        <v>3508</v>
      </c>
      <c r="P308" s="241" t="s">
        <v>3509</v>
      </c>
      <c r="Q308" s="241">
        <v>1</v>
      </c>
      <c r="R308" s="283">
        <v>30000</v>
      </c>
      <c r="S308" s="291">
        <v>30000</v>
      </c>
      <c r="T308" s="277">
        <v>1</v>
      </c>
      <c r="U308" s="277">
        <v>1</v>
      </c>
      <c r="V308" s="277" t="s">
        <v>630</v>
      </c>
      <c r="W308" s="277">
        <v>9</v>
      </c>
      <c r="X308" s="277">
        <v>16</v>
      </c>
      <c r="Y308" s="277">
        <v>29</v>
      </c>
      <c r="Z308" s="277">
        <v>29</v>
      </c>
      <c r="AA308" s="241">
        <v>21</v>
      </c>
      <c r="AB308" s="241" t="s">
        <v>3510</v>
      </c>
      <c r="AC308" s="241" t="s">
        <v>2055</v>
      </c>
      <c r="AD308" s="241">
        <v>1</v>
      </c>
      <c r="AE308" s="241">
        <v>2</v>
      </c>
      <c r="AF308" s="241">
        <v>0</v>
      </c>
      <c r="AG308" s="241"/>
    </row>
    <row r="309" spans="1:33" ht="102" x14ac:dyDescent="0.2">
      <c r="A309" s="149">
        <v>306</v>
      </c>
      <c r="B309" s="241" t="s">
        <v>1065</v>
      </c>
      <c r="C309" s="39">
        <v>5</v>
      </c>
      <c r="D309" s="241" t="s">
        <v>135</v>
      </c>
      <c r="E309" s="241" t="s">
        <v>3214</v>
      </c>
      <c r="F309" s="241" t="s">
        <v>3441</v>
      </c>
      <c r="G309" s="281" t="s">
        <v>3442</v>
      </c>
      <c r="H309" s="281" t="s">
        <v>3443</v>
      </c>
      <c r="I309" s="281" t="s">
        <v>3444</v>
      </c>
      <c r="J309" s="241" t="s">
        <v>3445</v>
      </c>
      <c r="K309" s="241" t="s">
        <v>3511</v>
      </c>
      <c r="L309" s="241" t="s">
        <v>3447</v>
      </c>
      <c r="M309" s="241" t="s">
        <v>3512</v>
      </c>
      <c r="N309" s="241" t="s">
        <v>3449</v>
      </c>
      <c r="O309" s="241" t="s">
        <v>3513</v>
      </c>
      <c r="P309" s="241" t="s">
        <v>3449</v>
      </c>
      <c r="Q309" s="241">
        <v>1</v>
      </c>
      <c r="R309" s="283">
        <v>10000</v>
      </c>
      <c r="S309" s="291">
        <v>10000</v>
      </c>
      <c r="T309" s="277">
        <v>1</v>
      </c>
      <c r="U309" s="277">
        <v>1</v>
      </c>
      <c r="V309" s="277" t="s">
        <v>645</v>
      </c>
      <c r="W309" s="277">
        <v>16</v>
      </c>
      <c r="X309" s="277">
        <v>8</v>
      </c>
      <c r="Y309" s="277">
        <v>11</v>
      </c>
      <c r="Z309" s="277">
        <v>10</v>
      </c>
      <c r="AA309" s="241">
        <v>21</v>
      </c>
      <c r="AB309" s="241" t="s">
        <v>3514</v>
      </c>
      <c r="AC309" s="241" t="s">
        <v>2055</v>
      </c>
      <c r="AD309" s="241">
        <v>3</v>
      </c>
      <c r="AE309" s="241">
        <v>2</v>
      </c>
      <c r="AF309" s="241">
        <v>0</v>
      </c>
      <c r="AG309" s="241"/>
    </row>
    <row r="310" spans="1:33" ht="63.75" x14ac:dyDescent="0.2">
      <c r="A310" s="149">
        <v>307</v>
      </c>
      <c r="B310" s="241" t="s">
        <v>1065</v>
      </c>
      <c r="C310" s="39">
        <v>5</v>
      </c>
      <c r="D310" s="241" t="s">
        <v>135</v>
      </c>
      <c r="E310" s="241" t="s">
        <v>3214</v>
      </c>
      <c r="F310" s="241" t="s">
        <v>3515</v>
      </c>
      <c r="G310" s="281" t="s">
        <v>3516</v>
      </c>
      <c r="H310" s="281" t="s">
        <v>3517</v>
      </c>
      <c r="I310" s="281" t="s">
        <v>3518</v>
      </c>
      <c r="J310" s="241" t="s">
        <v>3519</v>
      </c>
      <c r="K310" s="241" t="s">
        <v>3520</v>
      </c>
      <c r="L310" s="241" t="s">
        <v>3521</v>
      </c>
      <c r="M310" s="241" t="s">
        <v>3522</v>
      </c>
      <c r="N310" s="241" t="s">
        <v>3523</v>
      </c>
      <c r="O310" s="241" t="s">
        <v>3524</v>
      </c>
      <c r="P310" s="241" t="s">
        <v>3525</v>
      </c>
      <c r="Q310" s="241">
        <v>1</v>
      </c>
      <c r="R310" s="283">
        <v>25000</v>
      </c>
      <c r="S310" s="291">
        <v>25000</v>
      </c>
      <c r="T310" s="277">
        <v>1</v>
      </c>
      <c r="U310" s="277">
        <v>1</v>
      </c>
      <c r="V310" s="277" t="s">
        <v>647</v>
      </c>
      <c r="W310" s="277">
        <v>35</v>
      </c>
      <c r="X310" s="277">
        <v>14</v>
      </c>
      <c r="Y310" s="277">
        <v>29</v>
      </c>
      <c r="Z310" s="277">
        <v>29</v>
      </c>
      <c r="AA310" s="241">
        <v>21</v>
      </c>
      <c r="AB310" s="241" t="s">
        <v>3526</v>
      </c>
      <c r="AC310" s="241" t="s">
        <v>2055</v>
      </c>
      <c r="AD310" s="241">
        <v>10</v>
      </c>
      <c r="AE310" s="241">
        <v>1</v>
      </c>
      <c r="AF310" s="241">
        <v>2</v>
      </c>
      <c r="AG310" s="241"/>
    </row>
    <row r="311" spans="1:33" ht="127.5" x14ac:dyDescent="0.2">
      <c r="A311" s="149">
        <v>308</v>
      </c>
      <c r="B311" s="241" t="s">
        <v>1065</v>
      </c>
      <c r="C311" s="39">
        <v>5</v>
      </c>
      <c r="D311" s="241" t="s">
        <v>135</v>
      </c>
      <c r="E311" s="241" t="s">
        <v>3214</v>
      </c>
      <c r="F311" s="241" t="s">
        <v>3527</v>
      </c>
      <c r="G311" s="281" t="s">
        <v>3528</v>
      </c>
      <c r="H311" s="281" t="s">
        <v>3529</v>
      </c>
      <c r="I311" s="281" t="s">
        <v>3530</v>
      </c>
      <c r="J311" s="241" t="s">
        <v>3531</v>
      </c>
      <c r="K311" s="241" t="s">
        <v>3532</v>
      </c>
      <c r="L311" s="241" t="s">
        <v>3533</v>
      </c>
      <c r="M311" s="241" t="s">
        <v>3534</v>
      </c>
      <c r="N311" s="241" t="s">
        <v>3535</v>
      </c>
      <c r="O311" s="241" t="s">
        <v>3536</v>
      </c>
      <c r="P311" s="241" t="s">
        <v>3537</v>
      </c>
      <c r="Q311" s="241">
        <v>1</v>
      </c>
      <c r="R311" s="283">
        <v>25000</v>
      </c>
      <c r="S311" s="291">
        <v>25000</v>
      </c>
      <c r="T311" s="277">
        <v>1</v>
      </c>
      <c r="U311" s="277">
        <v>1</v>
      </c>
      <c r="V311" s="277" t="s">
        <v>645</v>
      </c>
      <c r="W311" s="277">
        <v>34</v>
      </c>
      <c r="X311" s="277">
        <v>35</v>
      </c>
      <c r="Y311" s="277">
        <v>42</v>
      </c>
      <c r="Z311" s="277">
        <v>29</v>
      </c>
      <c r="AA311" s="241">
        <v>21</v>
      </c>
      <c r="AB311" s="241" t="s">
        <v>3538</v>
      </c>
      <c r="AC311" s="241" t="s">
        <v>2055</v>
      </c>
      <c r="AD311" s="241">
        <v>4</v>
      </c>
      <c r="AE311" s="241">
        <v>0</v>
      </c>
      <c r="AF311" s="241">
        <v>1</v>
      </c>
      <c r="AG311" s="241"/>
    </row>
    <row r="312" spans="1:33" ht="127.5" x14ac:dyDescent="0.2">
      <c r="A312" s="149">
        <v>309</v>
      </c>
      <c r="B312" s="241" t="s">
        <v>1065</v>
      </c>
      <c r="C312" s="39">
        <v>5</v>
      </c>
      <c r="D312" s="241" t="s">
        <v>135</v>
      </c>
      <c r="E312" s="241" t="s">
        <v>3214</v>
      </c>
      <c r="F312" s="241" t="s">
        <v>3539</v>
      </c>
      <c r="G312" s="281" t="s">
        <v>3540</v>
      </c>
      <c r="H312" s="281" t="s">
        <v>3541</v>
      </c>
      <c r="I312" s="281" t="s">
        <v>3540</v>
      </c>
      <c r="J312" s="241" t="s">
        <v>3542</v>
      </c>
      <c r="K312" s="241" t="s">
        <v>3543</v>
      </c>
      <c r="L312" s="241" t="s">
        <v>3544</v>
      </c>
      <c r="M312" s="241" t="s">
        <v>3545</v>
      </c>
      <c r="N312" s="241" t="s">
        <v>3546</v>
      </c>
      <c r="O312" s="241" t="s">
        <v>3547</v>
      </c>
      <c r="P312" s="241" t="s">
        <v>3548</v>
      </c>
      <c r="Q312" s="241">
        <v>1</v>
      </c>
      <c r="R312" s="283">
        <v>20000</v>
      </c>
      <c r="S312" s="291">
        <v>20000</v>
      </c>
      <c r="T312" s="277">
        <v>1</v>
      </c>
      <c r="U312" s="277">
        <v>1</v>
      </c>
      <c r="V312" s="277" t="s">
        <v>645</v>
      </c>
      <c r="W312" s="277">
        <v>8</v>
      </c>
      <c r="X312" s="277">
        <v>33</v>
      </c>
      <c r="Y312" s="277">
        <v>29</v>
      </c>
      <c r="Z312" s="277">
        <v>6</v>
      </c>
      <c r="AA312" s="241">
        <v>21</v>
      </c>
      <c r="AB312" s="241" t="s">
        <v>3549</v>
      </c>
      <c r="AC312" s="241" t="s">
        <v>2055</v>
      </c>
      <c r="AD312" s="241">
        <v>15</v>
      </c>
      <c r="AE312" s="241">
        <v>3</v>
      </c>
      <c r="AF312" s="241">
        <v>0</v>
      </c>
      <c r="AG312" s="241"/>
    </row>
    <row r="313" spans="1:33" ht="51" x14ac:dyDescent="0.2">
      <c r="A313" s="149">
        <v>310</v>
      </c>
      <c r="B313" s="241" t="s">
        <v>1065</v>
      </c>
      <c r="C313" s="39">
        <v>5</v>
      </c>
      <c r="D313" s="241" t="s">
        <v>135</v>
      </c>
      <c r="E313" s="241" t="s">
        <v>3214</v>
      </c>
      <c r="F313" s="241" t="s">
        <v>3550</v>
      </c>
      <c r="G313" s="281" t="s">
        <v>3551</v>
      </c>
      <c r="H313" s="281" t="s">
        <v>3541</v>
      </c>
      <c r="I313" s="281" t="s">
        <v>3552</v>
      </c>
      <c r="J313" s="241" t="s">
        <v>3553</v>
      </c>
      <c r="K313" s="241" t="s">
        <v>3554</v>
      </c>
      <c r="L313" s="241" t="s">
        <v>3555</v>
      </c>
      <c r="M313" s="241" t="s">
        <v>3556</v>
      </c>
      <c r="N313" s="241" t="s">
        <v>3557</v>
      </c>
      <c r="O313" s="241" t="s">
        <v>3558</v>
      </c>
      <c r="P313" s="241" t="s">
        <v>3557</v>
      </c>
      <c r="Q313" s="241">
        <v>1</v>
      </c>
      <c r="R313" s="283">
        <v>15000</v>
      </c>
      <c r="S313" s="291">
        <v>15000</v>
      </c>
      <c r="T313" s="277">
        <v>1</v>
      </c>
      <c r="U313" s="277">
        <v>1</v>
      </c>
      <c r="V313" s="277" t="s">
        <v>645</v>
      </c>
      <c r="W313" s="277">
        <v>11</v>
      </c>
      <c r="X313" s="277">
        <v>93</v>
      </c>
      <c r="Y313" s="277">
        <v>19</v>
      </c>
      <c r="Z313" s="277">
        <v>32</v>
      </c>
      <c r="AA313" s="241">
        <v>21</v>
      </c>
      <c r="AB313" s="241" t="s">
        <v>3559</v>
      </c>
      <c r="AC313" s="241" t="s">
        <v>2055</v>
      </c>
      <c r="AD313" s="241">
        <v>10</v>
      </c>
      <c r="AE313" s="241">
        <v>0</v>
      </c>
      <c r="AF313" s="241">
        <v>0</v>
      </c>
      <c r="AG313" s="241"/>
    </row>
    <row r="314" spans="1:33" ht="89.25" x14ac:dyDescent="0.2">
      <c r="A314" s="149">
        <v>311</v>
      </c>
      <c r="B314" s="241" t="s">
        <v>1065</v>
      </c>
      <c r="C314" s="39">
        <v>5</v>
      </c>
      <c r="D314" s="241" t="s">
        <v>135</v>
      </c>
      <c r="E314" s="241" t="s">
        <v>3214</v>
      </c>
      <c r="F314" s="241" t="s">
        <v>2755</v>
      </c>
      <c r="G314" s="281" t="s">
        <v>2756</v>
      </c>
      <c r="H314" s="281" t="s">
        <v>2757</v>
      </c>
      <c r="I314" s="281" t="s">
        <v>2758</v>
      </c>
      <c r="J314" s="241" t="s">
        <v>2759</v>
      </c>
      <c r="K314" s="241" t="s">
        <v>3560</v>
      </c>
      <c r="L314" s="241" t="s">
        <v>2761</v>
      </c>
      <c r="M314" s="241" t="s">
        <v>2762</v>
      </c>
      <c r="N314" s="241" t="s">
        <v>2763</v>
      </c>
      <c r="O314" s="241" t="s">
        <v>3561</v>
      </c>
      <c r="P314" s="241" t="s">
        <v>3562</v>
      </c>
      <c r="Q314" s="241">
        <v>1</v>
      </c>
      <c r="R314" s="283">
        <v>25000</v>
      </c>
      <c r="S314" s="291">
        <v>25000</v>
      </c>
      <c r="T314" s="277">
        <v>1</v>
      </c>
      <c r="U314" s="277">
        <v>1</v>
      </c>
      <c r="V314" s="277" t="s">
        <v>645</v>
      </c>
      <c r="W314" s="277">
        <v>34</v>
      </c>
      <c r="X314" s="277">
        <v>35</v>
      </c>
      <c r="Y314" s="277">
        <v>28</v>
      </c>
      <c r="Z314" s="277">
        <v>29</v>
      </c>
      <c r="AA314" s="241">
        <v>21</v>
      </c>
      <c r="AB314" s="241" t="s">
        <v>3563</v>
      </c>
      <c r="AC314" s="241" t="s">
        <v>2055</v>
      </c>
      <c r="AD314" s="241">
        <v>1</v>
      </c>
      <c r="AE314" s="241">
        <v>5</v>
      </c>
      <c r="AF314" s="241">
        <v>1</v>
      </c>
      <c r="AG314" s="241"/>
    </row>
    <row r="315" spans="1:33" ht="76.5" x14ac:dyDescent="0.2">
      <c r="A315" s="149">
        <v>312</v>
      </c>
      <c r="B315" s="241" t="s">
        <v>1065</v>
      </c>
      <c r="C315" s="39">
        <v>5</v>
      </c>
      <c r="D315" s="241" t="s">
        <v>135</v>
      </c>
      <c r="E315" s="241" t="s">
        <v>3214</v>
      </c>
      <c r="F315" s="241" t="s">
        <v>3564</v>
      </c>
      <c r="G315" s="281" t="s">
        <v>3221</v>
      </c>
      <c r="H315" s="281" t="s">
        <v>3222</v>
      </c>
      <c r="I315" s="281" t="s">
        <v>3223</v>
      </c>
      <c r="J315" s="241" t="s">
        <v>3224</v>
      </c>
      <c r="K315" s="241" t="s">
        <v>3565</v>
      </c>
      <c r="L315" s="241" t="s">
        <v>3566</v>
      </c>
      <c r="M315" s="241" t="s">
        <v>3227</v>
      </c>
      <c r="N315" s="241" t="s">
        <v>3567</v>
      </c>
      <c r="O315" s="241" t="s">
        <v>3568</v>
      </c>
      <c r="P315" s="241" t="s">
        <v>3228</v>
      </c>
      <c r="Q315" s="241">
        <v>1</v>
      </c>
      <c r="R315" s="283">
        <v>15000</v>
      </c>
      <c r="S315" s="291">
        <v>15000</v>
      </c>
      <c r="T315" s="277">
        <v>1</v>
      </c>
      <c r="U315" s="277">
        <v>1</v>
      </c>
      <c r="V315" s="277" t="s">
        <v>645</v>
      </c>
      <c r="W315" s="277">
        <v>8</v>
      </c>
      <c r="X315" s="277">
        <v>75</v>
      </c>
      <c r="Y315" s="277">
        <v>29</v>
      </c>
      <c r="Z315" s="277">
        <v>29</v>
      </c>
      <c r="AA315" s="241">
        <v>21</v>
      </c>
      <c r="AB315" s="241" t="s">
        <v>3569</v>
      </c>
      <c r="AC315" s="241" t="s">
        <v>2055</v>
      </c>
      <c r="AD315" s="241">
        <v>6</v>
      </c>
      <c r="AE315" s="241">
        <v>0</v>
      </c>
      <c r="AF315" s="241">
        <v>4</v>
      </c>
      <c r="AG315" s="241"/>
    </row>
    <row r="316" spans="1:33" ht="114.75" x14ac:dyDescent="0.2">
      <c r="A316" s="149">
        <v>313</v>
      </c>
      <c r="B316" s="241" t="s">
        <v>1065</v>
      </c>
      <c r="C316" s="39">
        <v>5</v>
      </c>
      <c r="D316" s="241" t="s">
        <v>135</v>
      </c>
      <c r="E316" s="241" t="s">
        <v>3214</v>
      </c>
      <c r="F316" s="241" t="s">
        <v>3564</v>
      </c>
      <c r="G316" s="281" t="s">
        <v>3221</v>
      </c>
      <c r="H316" s="281" t="s">
        <v>3222</v>
      </c>
      <c r="I316" s="281" t="s">
        <v>3223</v>
      </c>
      <c r="J316" s="241" t="s">
        <v>3224</v>
      </c>
      <c r="K316" s="241" t="s">
        <v>3565</v>
      </c>
      <c r="L316" s="241" t="s">
        <v>3566</v>
      </c>
      <c r="M316" s="241" t="s">
        <v>3227</v>
      </c>
      <c r="N316" s="241" t="s">
        <v>3567</v>
      </c>
      <c r="O316" s="241" t="s">
        <v>3570</v>
      </c>
      <c r="P316" s="241" t="s">
        <v>3571</v>
      </c>
      <c r="Q316" s="241">
        <v>1</v>
      </c>
      <c r="R316" s="283">
        <v>10000</v>
      </c>
      <c r="S316" s="291">
        <v>10000</v>
      </c>
      <c r="T316" s="277">
        <v>1</v>
      </c>
      <c r="U316" s="277">
        <v>1</v>
      </c>
      <c r="V316" s="277" t="s">
        <v>647</v>
      </c>
      <c r="W316" s="277">
        <v>34</v>
      </c>
      <c r="X316" s="277">
        <v>35</v>
      </c>
      <c r="Y316" s="277">
        <v>19</v>
      </c>
      <c r="Z316" s="277">
        <v>29</v>
      </c>
      <c r="AA316" s="241">
        <v>21</v>
      </c>
      <c r="AB316" s="241" t="s">
        <v>3572</v>
      </c>
      <c r="AC316" s="241" t="s">
        <v>2055</v>
      </c>
      <c r="AD316" s="241">
        <v>6</v>
      </c>
      <c r="AE316" s="241">
        <v>4</v>
      </c>
      <c r="AF316" s="241">
        <v>0</v>
      </c>
      <c r="AG316" s="241"/>
    </row>
    <row r="317" spans="1:33" ht="51" x14ac:dyDescent="0.2">
      <c r="A317" s="149">
        <v>314</v>
      </c>
      <c r="B317" s="241" t="s">
        <v>1065</v>
      </c>
      <c r="C317" s="39">
        <v>5</v>
      </c>
      <c r="D317" s="241" t="s">
        <v>135</v>
      </c>
      <c r="E317" s="241" t="s">
        <v>3214</v>
      </c>
      <c r="F317" s="241" t="s">
        <v>2213</v>
      </c>
      <c r="G317" s="281" t="s">
        <v>2214</v>
      </c>
      <c r="H317" s="281" t="s">
        <v>2215</v>
      </c>
      <c r="I317" s="281" t="s">
        <v>2216</v>
      </c>
      <c r="J317" s="241" t="s">
        <v>2217</v>
      </c>
      <c r="K317" s="241" t="s">
        <v>3573</v>
      </c>
      <c r="L317" s="241" t="s">
        <v>2219</v>
      </c>
      <c r="M317" s="241" t="s">
        <v>2220</v>
      </c>
      <c r="N317" s="241" t="s">
        <v>2221</v>
      </c>
      <c r="O317" s="241" t="s">
        <v>3574</v>
      </c>
      <c r="P317" s="241" t="s">
        <v>3575</v>
      </c>
      <c r="Q317" s="241">
        <v>1</v>
      </c>
      <c r="R317" s="283">
        <v>20000</v>
      </c>
      <c r="S317" s="291">
        <v>20000</v>
      </c>
      <c r="T317" s="277">
        <v>1</v>
      </c>
      <c r="U317" s="277">
        <v>1</v>
      </c>
      <c r="V317" s="277" t="s">
        <v>645</v>
      </c>
      <c r="W317" s="277">
        <v>8</v>
      </c>
      <c r="X317" s="277">
        <v>33</v>
      </c>
      <c r="Y317" s="277">
        <v>19</v>
      </c>
      <c r="Z317" s="277">
        <v>19</v>
      </c>
      <c r="AA317" s="241">
        <v>21</v>
      </c>
      <c r="AB317" s="241" t="s">
        <v>3576</v>
      </c>
      <c r="AC317" s="241" t="s">
        <v>2055</v>
      </c>
      <c r="AD317" s="241">
        <v>11</v>
      </c>
      <c r="AE317" s="241">
        <v>1</v>
      </c>
      <c r="AF317" s="241">
        <v>0</v>
      </c>
      <c r="AG317" s="241"/>
    </row>
    <row r="318" spans="1:33" ht="178.5" x14ac:dyDescent="0.2">
      <c r="A318" s="149">
        <v>315</v>
      </c>
      <c r="B318" s="241" t="s">
        <v>1065</v>
      </c>
      <c r="C318" s="39">
        <v>5</v>
      </c>
      <c r="D318" s="241" t="s">
        <v>135</v>
      </c>
      <c r="E318" s="241" t="s">
        <v>3214</v>
      </c>
      <c r="F318" s="241" t="s">
        <v>3577</v>
      </c>
      <c r="G318" s="281" t="s">
        <v>3578</v>
      </c>
      <c r="H318" s="281" t="s">
        <v>3579</v>
      </c>
      <c r="I318" s="281" t="s">
        <v>3580</v>
      </c>
      <c r="J318" s="241" t="s">
        <v>3581</v>
      </c>
      <c r="K318" s="241" t="s">
        <v>3582</v>
      </c>
      <c r="L318" s="241" t="s">
        <v>3583</v>
      </c>
      <c r="M318" s="241" t="s">
        <v>3584</v>
      </c>
      <c r="N318" s="241" t="s">
        <v>3585</v>
      </c>
      <c r="O318" s="241" t="s">
        <v>3586</v>
      </c>
      <c r="P318" s="241" t="s">
        <v>3587</v>
      </c>
      <c r="Q318" s="241">
        <v>1</v>
      </c>
      <c r="R318" s="283">
        <v>14750</v>
      </c>
      <c r="S318" s="291">
        <v>14750</v>
      </c>
      <c r="T318" s="277">
        <v>1</v>
      </c>
      <c r="U318" s="277">
        <v>1</v>
      </c>
      <c r="V318" s="277" t="s">
        <v>611</v>
      </c>
      <c r="W318" s="277">
        <v>93</v>
      </c>
      <c r="X318" s="277">
        <v>43</v>
      </c>
      <c r="Y318" s="277">
        <v>29</v>
      </c>
      <c r="Z318" s="277">
        <v>11</v>
      </c>
      <c r="AA318" s="241">
        <v>21</v>
      </c>
      <c r="AB318" s="241" t="s">
        <v>3588</v>
      </c>
      <c r="AC318" s="241" t="s">
        <v>2055</v>
      </c>
      <c r="AD318" s="241">
        <v>6</v>
      </c>
      <c r="AE318" s="241">
        <v>0</v>
      </c>
      <c r="AF318" s="241">
        <v>4</v>
      </c>
      <c r="AG318" s="241"/>
    </row>
    <row r="319" spans="1:33" ht="140.25" x14ac:dyDescent="0.2">
      <c r="A319" s="149">
        <v>316</v>
      </c>
      <c r="B319" s="241" t="s">
        <v>1065</v>
      </c>
      <c r="C319" s="39">
        <v>5</v>
      </c>
      <c r="D319" s="241" t="s">
        <v>135</v>
      </c>
      <c r="E319" s="241" t="s">
        <v>3214</v>
      </c>
      <c r="F319" s="241" t="s">
        <v>3589</v>
      </c>
      <c r="G319" s="281" t="s">
        <v>3590</v>
      </c>
      <c r="H319" s="281" t="s">
        <v>3591</v>
      </c>
      <c r="I319" s="281" t="s">
        <v>3592</v>
      </c>
      <c r="J319" s="241" t="s">
        <v>3593</v>
      </c>
      <c r="K319" s="241" t="s">
        <v>3594</v>
      </c>
      <c r="L319" s="241" t="s">
        <v>3595</v>
      </c>
      <c r="M319" s="241" t="s">
        <v>3596</v>
      </c>
      <c r="N319" s="241" t="s">
        <v>3597</v>
      </c>
      <c r="O319" s="241" t="s">
        <v>3598</v>
      </c>
      <c r="P319" s="241" t="s">
        <v>3597</v>
      </c>
      <c r="Q319" s="241">
        <v>1</v>
      </c>
      <c r="R319" s="283">
        <v>10000</v>
      </c>
      <c r="S319" s="291">
        <v>10000</v>
      </c>
      <c r="T319" s="277">
        <v>1</v>
      </c>
      <c r="U319" s="277">
        <v>1</v>
      </c>
      <c r="V319" s="277" t="s">
        <v>645</v>
      </c>
      <c r="W319" s="277">
        <v>33</v>
      </c>
      <c r="X319" s="277">
        <v>19</v>
      </c>
      <c r="Y319" s="277">
        <v>16</v>
      </c>
      <c r="Z319" s="277">
        <v>16</v>
      </c>
      <c r="AA319" s="241">
        <v>21</v>
      </c>
      <c r="AB319" s="241" t="s">
        <v>3599</v>
      </c>
      <c r="AC319" s="241" t="s">
        <v>2055</v>
      </c>
      <c r="AD319" s="241">
        <v>46</v>
      </c>
      <c r="AE319" s="241">
        <v>0</v>
      </c>
      <c r="AF319" s="241">
        <v>0</v>
      </c>
      <c r="AG319" s="241"/>
    </row>
    <row r="320" spans="1:33" ht="114.75" x14ac:dyDescent="0.2">
      <c r="A320" s="149">
        <v>317</v>
      </c>
      <c r="B320" s="241" t="s">
        <v>1065</v>
      </c>
      <c r="C320" s="39">
        <v>5</v>
      </c>
      <c r="D320" s="241" t="s">
        <v>135</v>
      </c>
      <c r="E320" s="241" t="s">
        <v>3214</v>
      </c>
      <c r="F320" s="241" t="s">
        <v>3600</v>
      </c>
      <c r="G320" s="281" t="s">
        <v>3601</v>
      </c>
      <c r="H320" s="281" t="s">
        <v>3602</v>
      </c>
      <c r="I320" s="281" t="s">
        <v>3603</v>
      </c>
      <c r="J320" s="241" t="s">
        <v>3604</v>
      </c>
      <c r="K320" s="241" t="s">
        <v>3605</v>
      </c>
      <c r="L320" s="241" t="s">
        <v>3606</v>
      </c>
      <c r="M320" s="241" t="s">
        <v>2159</v>
      </c>
      <c r="N320" s="241" t="s">
        <v>3607</v>
      </c>
      <c r="O320" s="241" t="s">
        <v>3608</v>
      </c>
      <c r="P320" s="241" t="s">
        <v>3609</v>
      </c>
      <c r="Q320" s="241">
        <v>1</v>
      </c>
      <c r="R320" s="283">
        <v>25000</v>
      </c>
      <c r="S320" s="291">
        <v>25000</v>
      </c>
      <c r="T320" s="277">
        <v>1</v>
      </c>
      <c r="U320" s="277">
        <v>1</v>
      </c>
      <c r="V320" s="277" t="s">
        <v>630</v>
      </c>
      <c r="W320" s="277">
        <v>8</v>
      </c>
      <c r="X320" s="277">
        <v>33</v>
      </c>
      <c r="Y320" s="277">
        <v>29</v>
      </c>
      <c r="Z320" s="277">
        <v>29</v>
      </c>
      <c r="AA320" s="241">
        <v>21</v>
      </c>
      <c r="AB320" s="241" t="s">
        <v>3610</v>
      </c>
      <c r="AC320" s="241" t="s">
        <v>2055</v>
      </c>
      <c r="AD320" s="241">
        <v>4</v>
      </c>
      <c r="AE320" s="241">
        <v>0</v>
      </c>
      <c r="AF320" s="241">
        <v>6</v>
      </c>
      <c r="AG320" s="241"/>
    </row>
    <row r="321" spans="1:33" ht="63.75" x14ac:dyDescent="0.2">
      <c r="A321" s="149">
        <v>318</v>
      </c>
      <c r="B321" s="241" t="s">
        <v>1065</v>
      </c>
      <c r="C321" s="39">
        <v>5</v>
      </c>
      <c r="D321" s="241" t="s">
        <v>135</v>
      </c>
      <c r="E321" s="241" t="s">
        <v>3214</v>
      </c>
      <c r="F321" s="241" t="s">
        <v>3611</v>
      </c>
      <c r="G321" s="281" t="s">
        <v>3612</v>
      </c>
      <c r="H321" s="281" t="s">
        <v>3613</v>
      </c>
      <c r="I321" s="281" t="s">
        <v>3614</v>
      </c>
      <c r="J321" s="241" t="s">
        <v>3615</v>
      </c>
      <c r="K321" s="241" t="s">
        <v>3616</v>
      </c>
      <c r="L321" s="241" t="s">
        <v>3617</v>
      </c>
      <c r="M321" s="241" t="s">
        <v>3618</v>
      </c>
      <c r="N321" s="241" t="s">
        <v>3619</v>
      </c>
      <c r="O321" s="241" t="s">
        <v>3620</v>
      </c>
      <c r="P321" s="241" t="s">
        <v>3621</v>
      </c>
      <c r="Q321" s="241">
        <v>1</v>
      </c>
      <c r="R321" s="283">
        <v>15000</v>
      </c>
      <c r="S321" s="291">
        <v>15000</v>
      </c>
      <c r="T321" s="277">
        <v>1</v>
      </c>
      <c r="U321" s="277">
        <v>1</v>
      </c>
      <c r="V321" s="277" t="s">
        <v>645</v>
      </c>
      <c r="W321" s="277">
        <v>8</v>
      </c>
      <c r="X321" s="277">
        <v>33</v>
      </c>
      <c r="Y321" s="277">
        <v>19</v>
      </c>
      <c r="Z321" s="277">
        <v>19</v>
      </c>
      <c r="AA321" s="241">
        <v>21</v>
      </c>
      <c r="AB321" s="241" t="s">
        <v>3622</v>
      </c>
      <c r="AC321" s="241" t="s">
        <v>2055</v>
      </c>
      <c r="AD321" s="241">
        <v>10</v>
      </c>
      <c r="AE321" s="241">
        <v>0</v>
      </c>
      <c r="AF321" s="241">
        <v>0</v>
      </c>
      <c r="AG321" s="241"/>
    </row>
    <row r="322" spans="1:33" ht="89.25" x14ac:dyDescent="0.2">
      <c r="A322" s="149">
        <v>319</v>
      </c>
      <c r="B322" s="241" t="s">
        <v>1065</v>
      </c>
      <c r="C322" s="39">
        <v>5</v>
      </c>
      <c r="D322" s="241" t="s">
        <v>135</v>
      </c>
      <c r="E322" s="241" t="s">
        <v>3214</v>
      </c>
      <c r="F322" s="241" t="s">
        <v>3623</v>
      </c>
      <c r="G322" s="281" t="s">
        <v>3624</v>
      </c>
      <c r="H322" s="281" t="s">
        <v>3625</v>
      </c>
      <c r="I322" s="281" t="s">
        <v>3626</v>
      </c>
      <c r="J322" s="241" t="s">
        <v>3627</v>
      </c>
      <c r="K322" s="241" t="s">
        <v>3628</v>
      </c>
      <c r="L322" s="241" t="s">
        <v>3629</v>
      </c>
      <c r="M322" s="241" t="s">
        <v>3630</v>
      </c>
      <c r="N322" s="241" t="s">
        <v>3631</v>
      </c>
      <c r="O322" s="241" t="s">
        <v>3632</v>
      </c>
      <c r="P322" s="241" t="s">
        <v>3631</v>
      </c>
      <c r="Q322" s="241">
        <v>1</v>
      </c>
      <c r="R322" s="283">
        <v>15000</v>
      </c>
      <c r="S322" s="291">
        <v>15000</v>
      </c>
      <c r="T322" s="277">
        <v>1</v>
      </c>
      <c r="U322" s="277">
        <v>1</v>
      </c>
      <c r="V322" s="277" t="s">
        <v>645</v>
      </c>
      <c r="W322" s="277">
        <v>33</v>
      </c>
      <c r="X322" s="277">
        <v>16</v>
      </c>
      <c r="Y322" s="277">
        <v>19</v>
      </c>
      <c r="Z322" s="277">
        <v>19</v>
      </c>
      <c r="AA322" s="241">
        <v>21</v>
      </c>
      <c r="AB322" s="241" t="s">
        <v>3633</v>
      </c>
      <c r="AC322" s="241" t="s">
        <v>2055</v>
      </c>
      <c r="AD322" s="241">
        <v>7</v>
      </c>
      <c r="AE322" s="241">
        <v>2</v>
      </c>
      <c r="AF322" s="241">
        <v>0</v>
      </c>
      <c r="AG322" s="241"/>
    </row>
    <row r="323" spans="1:33" ht="63.75" x14ac:dyDescent="0.2">
      <c r="A323" s="149">
        <v>320</v>
      </c>
      <c r="B323" s="241" t="s">
        <v>1065</v>
      </c>
      <c r="C323" s="39">
        <v>5</v>
      </c>
      <c r="D323" s="241" t="s">
        <v>135</v>
      </c>
      <c r="E323" s="241" t="s">
        <v>3214</v>
      </c>
      <c r="F323" s="241" t="s">
        <v>3634</v>
      </c>
      <c r="G323" s="281" t="s">
        <v>3635</v>
      </c>
      <c r="H323" s="281" t="s">
        <v>3636</v>
      </c>
      <c r="I323" s="281" t="s">
        <v>3637</v>
      </c>
      <c r="J323" s="241" t="s">
        <v>3638</v>
      </c>
      <c r="K323" s="241" t="s">
        <v>3639</v>
      </c>
      <c r="L323" s="241" t="s">
        <v>3640</v>
      </c>
      <c r="M323" s="241" t="s">
        <v>3641</v>
      </c>
      <c r="N323" s="241" t="s">
        <v>3642</v>
      </c>
      <c r="O323" s="241" t="s">
        <v>3643</v>
      </c>
      <c r="P323" s="241" t="s">
        <v>3644</v>
      </c>
      <c r="Q323" s="241">
        <v>1</v>
      </c>
      <c r="R323" s="283">
        <v>10000</v>
      </c>
      <c r="S323" s="291">
        <v>10000</v>
      </c>
      <c r="T323" s="277">
        <v>1</v>
      </c>
      <c r="U323" s="277">
        <v>1</v>
      </c>
      <c r="V323" s="277" t="s">
        <v>645</v>
      </c>
      <c r="W323" s="277">
        <v>8</v>
      </c>
      <c r="X323" s="277">
        <v>33</v>
      </c>
      <c r="Y323" s="277">
        <v>19</v>
      </c>
      <c r="Z323" s="277">
        <v>19</v>
      </c>
      <c r="AA323" s="241">
        <v>21</v>
      </c>
      <c r="AB323" s="241" t="s">
        <v>3645</v>
      </c>
      <c r="AC323" s="241" t="s">
        <v>2055</v>
      </c>
      <c r="AD323" s="241">
        <v>2</v>
      </c>
      <c r="AE323" s="241">
        <v>0</v>
      </c>
      <c r="AF323" s="241">
        <v>0</v>
      </c>
      <c r="AG323" s="241"/>
    </row>
    <row r="324" spans="1:33" ht="51" x14ac:dyDescent="0.2">
      <c r="A324" s="149">
        <v>321</v>
      </c>
      <c r="B324" s="241" t="s">
        <v>1065</v>
      </c>
      <c r="C324" s="39">
        <v>5</v>
      </c>
      <c r="D324" s="241" t="s">
        <v>135</v>
      </c>
      <c r="E324" s="241" t="s">
        <v>3214</v>
      </c>
      <c r="F324" s="241" t="s">
        <v>3646</v>
      </c>
      <c r="G324" s="281" t="s">
        <v>3647</v>
      </c>
      <c r="H324" s="281" t="s">
        <v>3648</v>
      </c>
      <c r="I324" s="281" t="s">
        <v>3649</v>
      </c>
      <c r="J324" s="241" t="s">
        <v>3650</v>
      </c>
      <c r="K324" s="241" t="s">
        <v>3651</v>
      </c>
      <c r="L324" s="241" t="s">
        <v>3652</v>
      </c>
      <c r="M324" s="241" t="s">
        <v>3653</v>
      </c>
      <c r="N324" s="241" t="s">
        <v>3654</v>
      </c>
      <c r="O324" s="241" t="s">
        <v>3655</v>
      </c>
      <c r="P324" s="241" t="s">
        <v>3656</v>
      </c>
      <c r="Q324" s="241">
        <v>1</v>
      </c>
      <c r="R324" s="283">
        <v>30000</v>
      </c>
      <c r="S324" s="291">
        <v>30000</v>
      </c>
      <c r="T324" s="277">
        <v>1</v>
      </c>
      <c r="U324" s="277">
        <v>1</v>
      </c>
      <c r="V324" s="277" t="s">
        <v>645</v>
      </c>
      <c r="W324" s="277">
        <v>8</v>
      </c>
      <c r="X324" s="277">
        <v>16</v>
      </c>
      <c r="Y324" s="277">
        <v>19</v>
      </c>
      <c r="Z324" s="277">
        <v>19</v>
      </c>
      <c r="AA324" s="241">
        <v>21</v>
      </c>
      <c r="AB324" s="241" t="s">
        <v>3657</v>
      </c>
      <c r="AC324" s="241" t="s">
        <v>2055</v>
      </c>
      <c r="AD324" s="241">
        <v>26</v>
      </c>
      <c r="AE324" s="241">
        <v>2</v>
      </c>
      <c r="AF324" s="241">
        <v>0</v>
      </c>
      <c r="AG324" s="241"/>
    </row>
    <row r="325" spans="1:33" ht="51" x14ac:dyDescent="0.2">
      <c r="A325" s="149">
        <v>322</v>
      </c>
      <c r="B325" s="241" t="s">
        <v>1065</v>
      </c>
      <c r="C325" s="39">
        <v>5</v>
      </c>
      <c r="D325" s="241" t="s">
        <v>135</v>
      </c>
      <c r="E325" s="241" t="s">
        <v>3214</v>
      </c>
      <c r="F325" s="241" t="s">
        <v>3658</v>
      </c>
      <c r="G325" s="281" t="s">
        <v>3659</v>
      </c>
      <c r="H325" s="281" t="s">
        <v>3660</v>
      </c>
      <c r="I325" s="281" t="s">
        <v>3661</v>
      </c>
      <c r="J325" s="241" t="s">
        <v>3662</v>
      </c>
      <c r="K325" s="241" t="s">
        <v>3663</v>
      </c>
      <c r="L325" s="241" t="s">
        <v>3664</v>
      </c>
      <c r="M325" s="241" t="s">
        <v>3665</v>
      </c>
      <c r="N325" s="241" t="s">
        <v>3666</v>
      </c>
      <c r="O325" s="241" t="s">
        <v>3667</v>
      </c>
      <c r="P325" s="241" t="s">
        <v>3666</v>
      </c>
      <c r="Q325" s="241">
        <v>1</v>
      </c>
      <c r="R325" s="283">
        <v>20000</v>
      </c>
      <c r="S325" s="291">
        <v>20000</v>
      </c>
      <c r="T325" s="277">
        <v>1</v>
      </c>
      <c r="U325" s="277">
        <v>1</v>
      </c>
      <c r="V325" s="277" t="s">
        <v>653</v>
      </c>
      <c r="W325" s="277">
        <v>8</v>
      </c>
      <c r="X325" s="277">
        <v>16</v>
      </c>
      <c r="Y325" s="277">
        <v>19</v>
      </c>
      <c r="Z325" s="277">
        <v>19</v>
      </c>
      <c r="AA325" s="241">
        <v>21</v>
      </c>
      <c r="AB325" s="241" t="s">
        <v>3668</v>
      </c>
      <c r="AC325" s="241" t="s">
        <v>2055</v>
      </c>
      <c r="AD325" s="241">
        <v>18</v>
      </c>
      <c r="AE325" s="241">
        <v>1</v>
      </c>
      <c r="AF325" s="241">
        <v>0</v>
      </c>
      <c r="AG325" s="241"/>
    </row>
    <row r="326" spans="1:33" ht="127.5" x14ac:dyDescent="0.2">
      <c r="A326" s="149">
        <v>323</v>
      </c>
      <c r="B326" s="241" t="s">
        <v>1065</v>
      </c>
      <c r="C326" s="39">
        <v>5</v>
      </c>
      <c r="D326" s="241" t="s">
        <v>135</v>
      </c>
      <c r="E326" s="241" t="s">
        <v>3214</v>
      </c>
      <c r="F326" s="241" t="s">
        <v>3669</v>
      </c>
      <c r="G326" s="281" t="s">
        <v>3670</v>
      </c>
      <c r="H326" s="281" t="s">
        <v>3671</v>
      </c>
      <c r="I326" s="281" t="s">
        <v>3672</v>
      </c>
      <c r="J326" s="241" t="s">
        <v>3673</v>
      </c>
      <c r="K326" s="241" t="s">
        <v>3674</v>
      </c>
      <c r="L326" s="241" t="s">
        <v>3675</v>
      </c>
      <c r="M326" s="241" t="s">
        <v>2159</v>
      </c>
      <c r="N326" s="241" t="s">
        <v>3676</v>
      </c>
      <c r="O326" s="241" t="s">
        <v>3677</v>
      </c>
      <c r="P326" s="241" t="s">
        <v>3676</v>
      </c>
      <c r="Q326" s="241">
        <v>1</v>
      </c>
      <c r="R326" s="283">
        <v>10000</v>
      </c>
      <c r="S326" s="291">
        <v>10000</v>
      </c>
      <c r="T326" s="277">
        <v>1</v>
      </c>
      <c r="U326" s="277">
        <v>1</v>
      </c>
      <c r="V326" s="277" t="s">
        <v>611</v>
      </c>
      <c r="W326" s="277">
        <v>9</v>
      </c>
      <c r="X326" s="277">
        <v>93</v>
      </c>
      <c r="Y326" s="277">
        <v>29</v>
      </c>
      <c r="Z326" s="277">
        <v>19</v>
      </c>
      <c r="AA326" s="241">
        <v>21</v>
      </c>
      <c r="AB326" s="241" t="s">
        <v>3678</v>
      </c>
      <c r="AC326" s="241" t="s">
        <v>2055</v>
      </c>
      <c r="AD326" s="241">
        <v>0</v>
      </c>
      <c r="AE326" s="241">
        <v>1</v>
      </c>
      <c r="AF326" s="241">
        <v>0</v>
      </c>
      <c r="AG326" s="241"/>
    </row>
    <row r="327" spans="1:33" ht="51" x14ac:dyDescent="0.2">
      <c r="A327" s="149">
        <v>324</v>
      </c>
      <c r="B327" s="241" t="s">
        <v>1065</v>
      </c>
      <c r="C327" s="39">
        <v>5</v>
      </c>
      <c r="D327" s="241" t="s">
        <v>135</v>
      </c>
      <c r="E327" s="241" t="s">
        <v>3214</v>
      </c>
      <c r="F327" s="241" t="s">
        <v>3679</v>
      </c>
      <c r="G327" s="281" t="s">
        <v>3680</v>
      </c>
      <c r="H327" s="281" t="s">
        <v>3681</v>
      </c>
      <c r="I327" s="281" t="s">
        <v>3682</v>
      </c>
      <c r="J327" s="241" t="s">
        <v>3683</v>
      </c>
      <c r="K327" s="241" t="s">
        <v>3684</v>
      </c>
      <c r="L327" s="241" t="s">
        <v>3685</v>
      </c>
      <c r="M327" s="241" t="s">
        <v>3686</v>
      </c>
      <c r="N327" s="241" t="s">
        <v>3687</v>
      </c>
      <c r="O327" s="241" t="s">
        <v>3688</v>
      </c>
      <c r="P327" s="241" t="s">
        <v>3689</v>
      </c>
      <c r="Q327" s="241">
        <v>1</v>
      </c>
      <c r="R327" s="283">
        <v>15000</v>
      </c>
      <c r="S327" s="291">
        <v>15000</v>
      </c>
      <c r="T327" s="277">
        <v>1</v>
      </c>
      <c r="U327" s="277">
        <v>1</v>
      </c>
      <c r="V327" s="277" t="s">
        <v>645</v>
      </c>
      <c r="W327" s="277">
        <v>8</v>
      </c>
      <c r="X327" s="277">
        <v>33</v>
      </c>
      <c r="Y327" s="277">
        <v>19</v>
      </c>
      <c r="Z327" s="277">
        <v>19</v>
      </c>
      <c r="AA327" s="241">
        <v>21</v>
      </c>
      <c r="AB327" s="241" t="s">
        <v>3690</v>
      </c>
      <c r="AC327" s="241" t="s">
        <v>2055</v>
      </c>
      <c r="AD327" s="241">
        <v>3</v>
      </c>
      <c r="AE327" s="241">
        <v>1</v>
      </c>
      <c r="AF327" s="241">
        <v>0</v>
      </c>
      <c r="AG327" s="241"/>
    </row>
    <row r="328" spans="1:33" ht="76.5" x14ac:dyDescent="0.2">
      <c r="A328" s="149">
        <v>325</v>
      </c>
      <c r="B328" s="241" t="s">
        <v>1065</v>
      </c>
      <c r="C328" s="39">
        <v>5</v>
      </c>
      <c r="D328" s="241" t="s">
        <v>135</v>
      </c>
      <c r="E328" s="241" t="s">
        <v>3214</v>
      </c>
      <c r="F328" s="241" t="s">
        <v>3691</v>
      </c>
      <c r="G328" s="281" t="s">
        <v>3692</v>
      </c>
      <c r="H328" s="281" t="s">
        <v>3693</v>
      </c>
      <c r="I328" s="281" t="s">
        <v>3694</v>
      </c>
      <c r="J328" s="241" t="s">
        <v>3695</v>
      </c>
      <c r="K328" s="241" t="s">
        <v>3696</v>
      </c>
      <c r="L328" s="241" t="s">
        <v>3697</v>
      </c>
      <c r="M328" s="241" t="s">
        <v>3698</v>
      </c>
      <c r="N328" s="241" t="s">
        <v>3699</v>
      </c>
      <c r="O328" s="241" t="s">
        <v>3700</v>
      </c>
      <c r="P328" s="241" t="s">
        <v>3699</v>
      </c>
      <c r="Q328" s="241">
        <v>1</v>
      </c>
      <c r="R328" s="283">
        <v>10000</v>
      </c>
      <c r="S328" s="291">
        <v>10000</v>
      </c>
      <c r="T328" s="277">
        <v>1</v>
      </c>
      <c r="U328" s="277">
        <v>1</v>
      </c>
      <c r="V328" s="277" t="s">
        <v>645</v>
      </c>
      <c r="W328" s="277">
        <v>75</v>
      </c>
      <c r="X328" s="277">
        <v>8</v>
      </c>
      <c r="Y328" s="277">
        <v>29</v>
      </c>
      <c r="Z328" s="277">
        <v>29</v>
      </c>
      <c r="AA328" s="241">
        <v>21</v>
      </c>
      <c r="AB328" s="241" t="s">
        <v>3701</v>
      </c>
      <c r="AC328" s="241" t="s">
        <v>2055</v>
      </c>
      <c r="AD328" s="241">
        <v>0</v>
      </c>
      <c r="AE328" s="241">
        <v>1</v>
      </c>
      <c r="AF328" s="241">
        <v>0</v>
      </c>
      <c r="AG328" s="241"/>
    </row>
    <row r="329" spans="1:33" ht="63.75" x14ac:dyDescent="0.2">
      <c r="A329" s="149">
        <v>326</v>
      </c>
      <c r="B329" s="241" t="s">
        <v>1065</v>
      </c>
      <c r="C329" s="39">
        <v>5</v>
      </c>
      <c r="D329" s="241" t="s">
        <v>135</v>
      </c>
      <c r="E329" s="241" t="s">
        <v>3214</v>
      </c>
      <c r="F329" s="241" t="s">
        <v>3702</v>
      </c>
      <c r="G329" s="281" t="s">
        <v>3703</v>
      </c>
      <c r="H329" s="281" t="s">
        <v>3704</v>
      </c>
      <c r="I329" s="281" t="s">
        <v>10406</v>
      </c>
      <c r="J329" s="241" t="s">
        <v>3705</v>
      </c>
      <c r="K329" s="241" t="s">
        <v>3706</v>
      </c>
      <c r="L329" s="241" t="s">
        <v>3707</v>
      </c>
      <c r="M329" s="241" t="s">
        <v>3708</v>
      </c>
      <c r="N329" s="241" t="s">
        <v>3709</v>
      </c>
      <c r="O329" s="241" t="s">
        <v>3710</v>
      </c>
      <c r="P329" s="241" t="s">
        <v>3711</v>
      </c>
      <c r="Q329" s="241">
        <v>1</v>
      </c>
      <c r="R329" s="283">
        <v>10000</v>
      </c>
      <c r="S329" s="291">
        <v>10000</v>
      </c>
      <c r="T329" s="277">
        <v>1</v>
      </c>
      <c r="U329" s="277">
        <v>1</v>
      </c>
      <c r="V329" s="277" t="s">
        <v>653</v>
      </c>
      <c r="W329" s="277">
        <v>8</v>
      </c>
      <c r="X329" s="277">
        <v>33</v>
      </c>
      <c r="Y329" s="277">
        <v>19</v>
      </c>
      <c r="Z329" s="277">
        <v>19</v>
      </c>
      <c r="AA329" s="241">
        <v>21</v>
      </c>
      <c r="AB329" s="241" t="s">
        <v>3712</v>
      </c>
      <c r="AC329" s="241" t="s">
        <v>2055</v>
      </c>
      <c r="AD329" s="241">
        <v>4</v>
      </c>
      <c r="AE329" s="241">
        <v>0</v>
      </c>
      <c r="AF329" s="241">
        <v>0</v>
      </c>
      <c r="AG329" s="241"/>
    </row>
    <row r="330" spans="1:33" ht="51" x14ac:dyDescent="0.2">
      <c r="A330" s="149">
        <v>327</v>
      </c>
      <c r="B330" s="241" t="s">
        <v>1065</v>
      </c>
      <c r="C330" s="39">
        <v>5</v>
      </c>
      <c r="D330" s="241" t="s">
        <v>135</v>
      </c>
      <c r="E330" s="241" t="s">
        <v>3214</v>
      </c>
      <c r="F330" s="241" t="s">
        <v>3713</v>
      </c>
      <c r="G330" s="281" t="s">
        <v>3715</v>
      </c>
      <c r="H330" s="281" t="s">
        <v>3714</v>
      </c>
      <c r="I330" s="281" t="s">
        <v>14493</v>
      </c>
      <c r="J330" s="241" t="s">
        <v>3716</v>
      </c>
      <c r="K330" s="241" t="s">
        <v>3717</v>
      </c>
      <c r="L330" s="241" t="s">
        <v>3718</v>
      </c>
      <c r="M330" s="241" t="s">
        <v>3719</v>
      </c>
      <c r="N330" s="241" t="s">
        <v>3720</v>
      </c>
      <c r="O330" s="241" t="s">
        <v>3721</v>
      </c>
      <c r="P330" s="241" t="s">
        <v>3722</v>
      </c>
      <c r="Q330" s="241">
        <v>1</v>
      </c>
      <c r="R330" s="283">
        <v>35000</v>
      </c>
      <c r="S330" s="291">
        <v>35000</v>
      </c>
      <c r="T330" s="277">
        <v>1</v>
      </c>
      <c r="U330" s="277">
        <v>1</v>
      </c>
      <c r="V330" s="277" t="s">
        <v>645</v>
      </c>
      <c r="W330" s="277">
        <v>8</v>
      </c>
      <c r="X330" s="277">
        <v>33</v>
      </c>
      <c r="Y330" s="277">
        <v>19</v>
      </c>
      <c r="Z330" s="277">
        <v>19</v>
      </c>
      <c r="AA330" s="241">
        <v>21</v>
      </c>
      <c r="AB330" s="241" t="s">
        <v>3723</v>
      </c>
      <c r="AC330" s="241" t="s">
        <v>2055</v>
      </c>
      <c r="AD330" s="241">
        <v>10</v>
      </c>
      <c r="AE330" s="241">
        <v>0</v>
      </c>
      <c r="AF330" s="241">
        <v>0</v>
      </c>
      <c r="AG330" s="241"/>
    </row>
    <row r="331" spans="1:33" ht="51" x14ac:dyDescent="0.2">
      <c r="A331" s="149">
        <v>328</v>
      </c>
      <c r="B331" s="241" t="s">
        <v>1065</v>
      </c>
      <c r="C331" s="39">
        <v>5</v>
      </c>
      <c r="D331" s="241" t="s">
        <v>135</v>
      </c>
      <c r="E331" s="241" t="s">
        <v>3214</v>
      </c>
      <c r="F331" s="241" t="s">
        <v>3724</v>
      </c>
      <c r="G331" s="281" t="s">
        <v>3340</v>
      </c>
      <c r="H331" s="281" t="s">
        <v>3341</v>
      </c>
      <c r="I331" s="281" t="s">
        <v>3342</v>
      </c>
      <c r="J331" s="241" t="s">
        <v>3725</v>
      </c>
      <c r="K331" s="241" t="s">
        <v>3726</v>
      </c>
      <c r="L331" s="241" t="s">
        <v>3345</v>
      </c>
      <c r="M331" s="241" t="s">
        <v>3346</v>
      </c>
      <c r="N331" s="241" t="s">
        <v>3727</v>
      </c>
      <c r="O331" s="241" t="s">
        <v>3728</v>
      </c>
      <c r="P331" s="241" t="s">
        <v>3729</v>
      </c>
      <c r="Q331" s="241">
        <v>1</v>
      </c>
      <c r="R331" s="283">
        <v>10000</v>
      </c>
      <c r="S331" s="291">
        <v>10000</v>
      </c>
      <c r="T331" s="277">
        <v>1</v>
      </c>
      <c r="U331" s="277">
        <v>1</v>
      </c>
      <c r="V331" s="277" t="s">
        <v>611</v>
      </c>
      <c r="W331" s="277">
        <v>8</v>
      </c>
      <c r="X331" s="277">
        <v>15</v>
      </c>
      <c r="Y331" s="277">
        <v>19</v>
      </c>
      <c r="Z331" s="277">
        <v>19</v>
      </c>
      <c r="AA331" s="241">
        <v>21</v>
      </c>
      <c r="AB331" s="241" t="s">
        <v>3730</v>
      </c>
      <c r="AC331" s="241" t="s">
        <v>2055</v>
      </c>
      <c r="AD331" s="241">
        <v>4</v>
      </c>
      <c r="AE331" s="241">
        <v>1</v>
      </c>
      <c r="AF331" s="241">
        <v>3</v>
      </c>
      <c r="AG331" s="241"/>
    </row>
    <row r="332" spans="1:33" ht="51" x14ac:dyDescent="0.2">
      <c r="A332" s="149">
        <v>329</v>
      </c>
      <c r="B332" s="241" t="s">
        <v>1065</v>
      </c>
      <c r="C332" s="39">
        <v>5</v>
      </c>
      <c r="D332" s="241" t="s">
        <v>135</v>
      </c>
      <c r="E332" s="241" t="s">
        <v>3214</v>
      </c>
      <c r="F332" s="241" t="s">
        <v>3731</v>
      </c>
      <c r="G332" s="281" t="s">
        <v>2310</v>
      </c>
      <c r="H332" s="281" t="s">
        <v>2311</v>
      </c>
      <c r="I332" s="281" t="s">
        <v>2312</v>
      </c>
      <c r="J332" s="241" t="s">
        <v>3732</v>
      </c>
      <c r="K332" s="241" t="s">
        <v>3733</v>
      </c>
      <c r="L332" s="241" t="s">
        <v>2315</v>
      </c>
      <c r="M332" s="241" t="s">
        <v>2316</v>
      </c>
      <c r="N332" s="241" t="s">
        <v>2497</v>
      </c>
      <c r="O332" s="241" t="s">
        <v>3734</v>
      </c>
      <c r="P332" s="241" t="s">
        <v>3735</v>
      </c>
      <c r="Q332" s="241">
        <v>1</v>
      </c>
      <c r="R332" s="283">
        <v>30000</v>
      </c>
      <c r="S332" s="291">
        <v>30000</v>
      </c>
      <c r="T332" s="277">
        <v>1</v>
      </c>
      <c r="U332" s="277">
        <v>1</v>
      </c>
      <c r="V332" s="277" t="s">
        <v>645</v>
      </c>
      <c r="W332" s="277">
        <v>8</v>
      </c>
      <c r="X332" s="277">
        <v>33</v>
      </c>
      <c r="Y332" s="277">
        <v>11</v>
      </c>
      <c r="Z332" s="277">
        <v>19</v>
      </c>
      <c r="AA332" s="241">
        <v>21</v>
      </c>
      <c r="AB332" s="241" t="s">
        <v>3736</v>
      </c>
      <c r="AC332" s="241" t="s">
        <v>2055</v>
      </c>
      <c r="AD332" s="241">
        <v>6</v>
      </c>
      <c r="AE332" s="241">
        <v>2</v>
      </c>
      <c r="AF332" s="241">
        <v>2</v>
      </c>
      <c r="AG332" s="241"/>
    </row>
    <row r="333" spans="1:33" ht="63.75" x14ac:dyDescent="0.2">
      <c r="A333" s="149">
        <v>330</v>
      </c>
      <c r="B333" s="241" t="s">
        <v>1065</v>
      </c>
      <c r="C333" s="39">
        <v>5</v>
      </c>
      <c r="D333" s="241" t="s">
        <v>135</v>
      </c>
      <c r="E333" s="241" t="s">
        <v>3214</v>
      </c>
      <c r="F333" s="241" t="s">
        <v>3737</v>
      </c>
      <c r="G333" s="281" t="s">
        <v>3738</v>
      </c>
      <c r="H333" s="281" t="s">
        <v>3739</v>
      </c>
      <c r="I333" s="281" t="s">
        <v>3740</v>
      </c>
      <c r="J333" s="241" t="s">
        <v>2123</v>
      </c>
      <c r="K333" s="241" t="s">
        <v>3741</v>
      </c>
      <c r="L333" s="241" t="s">
        <v>3742</v>
      </c>
      <c r="M333" s="241" t="s">
        <v>3743</v>
      </c>
      <c r="N333" s="241" t="s">
        <v>3744</v>
      </c>
      <c r="O333" s="241" t="s">
        <v>3745</v>
      </c>
      <c r="P333" s="241" t="s">
        <v>3746</v>
      </c>
      <c r="Q333" s="241">
        <v>1</v>
      </c>
      <c r="R333" s="283">
        <v>20000</v>
      </c>
      <c r="S333" s="291">
        <v>20000</v>
      </c>
      <c r="T333" s="277">
        <v>1</v>
      </c>
      <c r="U333" s="277">
        <v>1</v>
      </c>
      <c r="V333" s="277" t="s">
        <v>645</v>
      </c>
      <c r="W333" s="277">
        <v>8</v>
      </c>
      <c r="X333" s="277">
        <v>16</v>
      </c>
      <c r="Y333" s="277">
        <v>19</v>
      </c>
      <c r="Z333" s="277">
        <v>19</v>
      </c>
      <c r="AA333" s="241">
        <v>21</v>
      </c>
      <c r="AB333" s="241" t="s">
        <v>3747</v>
      </c>
      <c r="AC333" s="241" t="s">
        <v>2055</v>
      </c>
      <c r="AD333" s="241">
        <v>70</v>
      </c>
      <c r="AE333" s="241">
        <v>3</v>
      </c>
      <c r="AF333" s="241">
        <v>4</v>
      </c>
      <c r="AG333" s="241"/>
    </row>
    <row r="334" spans="1:33" ht="114.75" x14ac:dyDescent="0.2">
      <c r="A334" s="149">
        <v>331</v>
      </c>
      <c r="B334" s="241" t="s">
        <v>1065</v>
      </c>
      <c r="C334" s="39">
        <v>5</v>
      </c>
      <c r="D334" s="241" t="s">
        <v>135</v>
      </c>
      <c r="E334" s="241" t="s">
        <v>3214</v>
      </c>
      <c r="F334" s="241" t="s">
        <v>3748</v>
      </c>
      <c r="G334" s="281" t="s">
        <v>3749</v>
      </c>
      <c r="H334" s="281" t="s">
        <v>3750</v>
      </c>
      <c r="I334" s="281" t="s">
        <v>3751</v>
      </c>
      <c r="J334" s="241" t="s">
        <v>3752</v>
      </c>
      <c r="K334" s="241" t="s">
        <v>3753</v>
      </c>
      <c r="L334" s="241" t="s">
        <v>3754</v>
      </c>
      <c r="M334" s="241" t="s">
        <v>2055</v>
      </c>
      <c r="N334" s="241" t="s">
        <v>3755</v>
      </c>
      <c r="O334" s="241" t="s">
        <v>3756</v>
      </c>
      <c r="P334" s="241" t="s">
        <v>3757</v>
      </c>
      <c r="Q334" s="241">
        <v>1</v>
      </c>
      <c r="R334" s="283">
        <v>30000</v>
      </c>
      <c r="S334" s="291">
        <v>30000</v>
      </c>
      <c r="T334" s="277">
        <v>1</v>
      </c>
      <c r="U334" s="277">
        <v>1</v>
      </c>
      <c r="V334" s="277" t="s">
        <v>653</v>
      </c>
      <c r="W334" s="277">
        <v>8</v>
      </c>
      <c r="X334" s="277">
        <v>33</v>
      </c>
      <c r="Y334" s="277">
        <v>19</v>
      </c>
      <c r="Z334" s="277">
        <v>19</v>
      </c>
      <c r="AA334" s="241">
        <v>21</v>
      </c>
      <c r="AB334" s="241" t="s">
        <v>3758</v>
      </c>
      <c r="AC334" s="241" t="s">
        <v>2055</v>
      </c>
      <c r="AD334" s="241">
        <v>7</v>
      </c>
      <c r="AE334" s="241">
        <v>2</v>
      </c>
      <c r="AF334" s="241">
        <v>0</v>
      </c>
      <c r="AG334" s="241"/>
    </row>
    <row r="335" spans="1:33" ht="76.5" x14ac:dyDescent="0.2">
      <c r="A335" s="149">
        <v>332</v>
      </c>
      <c r="B335" s="241" t="s">
        <v>1065</v>
      </c>
      <c r="C335" s="39">
        <v>5</v>
      </c>
      <c r="D335" s="241" t="s">
        <v>135</v>
      </c>
      <c r="E335" s="241" t="s">
        <v>3214</v>
      </c>
      <c r="F335" s="241" t="s">
        <v>3759</v>
      </c>
      <c r="G335" s="281" t="s">
        <v>3760</v>
      </c>
      <c r="H335" s="281" t="s">
        <v>3761</v>
      </c>
      <c r="I335" s="281" t="s">
        <v>3762</v>
      </c>
      <c r="J335" s="241" t="s">
        <v>3763</v>
      </c>
      <c r="K335" s="241" t="s">
        <v>3764</v>
      </c>
      <c r="L335" s="241" t="s">
        <v>3765</v>
      </c>
      <c r="M335" s="241" t="s">
        <v>3766</v>
      </c>
      <c r="N335" s="241" t="s">
        <v>3767</v>
      </c>
      <c r="O335" s="241" t="s">
        <v>3768</v>
      </c>
      <c r="P335" s="241" t="s">
        <v>3767</v>
      </c>
      <c r="Q335" s="241">
        <v>1</v>
      </c>
      <c r="R335" s="283">
        <v>30000</v>
      </c>
      <c r="S335" s="291">
        <v>30000</v>
      </c>
      <c r="T335" s="277">
        <v>1</v>
      </c>
      <c r="U335" s="277">
        <v>1</v>
      </c>
      <c r="V335" s="277" t="s">
        <v>645</v>
      </c>
      <c r="W335" s="277">
        <v>19</v>
      </c>
      <c r="X335" s="277">
        <v>33</v>
      </c>
      <c r="Y335" s="277">
        <v>31</v>
      </c>
      <c r="Z335" s="277">
        <v>19</v>
      </c>
      <c r="AA335" s="241">
        <v>21</v>
      </c>
      <c r="AB335" s="241" t="s">
        <v>3769</v>
      </c>
      <c r="AC335" s="241" t="s">
        <v>2055</v>
      </c>
      <c r="AD335" s="241">
        <v>8</v>
      </c>
      <c r="AE335" s="241">
        <v>3</v>
      </c>
      <c r="AF335" s="241">
        <v>0</v>
      </c>
      <c r="AG335" s="241"/>
    </row>
    <row r="336" spans="1:33" ht="76.5" x14ac:dyDescent="0.2">
      <c r="A336" s="149">
        <v>333</v>
      </c>
      <c r="B336" s="241" t="s">
        <v>1065</v>
      </c>
      <c r="C336" s="39">
        <v>5</v>
      </c>
      <c r="D336" s="241" t="s">
        <v>135</v>
      </c>
      <c r="E336" s="241" t="s">
        <v>3214</v>
      </c>
      <c r="F336" s="241" t="s">
        <v>3770</v>
      </c>
      <c r="G336" s="281" t="s">
        <v>3771</v>
      </c>
      <c r="H336" s="281" t="s">
        <v>3772</v>
      </c>
      <c r="I336" s="281" t="s">
        <v>14538</v>
      </c>
      <c r="J336" s="241" t="s">
        <v>3773</v>
      </c>
      <c r="K336" s="241" t="s">
        <v>3774</v>
      </c>
      <c r="L336" s="241" t="s">
        <v>3775</v>
      </c>
      <c r="M336" s="241" t="s">
        <v>3776</v>
      </c>
      <c r="N336" s="241" t="s">
        <v>3777</v>
      </c>
      <c r="O336" s="241" t="s">
        <v>3778</v>
      </c>
      <c r="P336" s="241" t="s">
        <v>3779</v>
      </c>
      <c r="Q336" s="241">
        <v>1</v>
      </c>
      <c r="R336" s="283">
        <v>25000</v>
      </c>
      <c r="S336" s="291">
        <v>25000</v>
      </c>
      <c r="T336" s="277">
        <v>1</v>
      </c>
      <c r="U336" s="277">
        <v>1</v>
      </c>
      <c r="V336" s="277" t="s">
        <v>645</v>
      </c>
      <c r="W336" s="277">
        <v>8</v>
      </c>
      <c r="X336" s="277">
        <v>10</v>
      </c>
      <c r="Y336" s="277">
        <v>19</v>
      </c>
      <c r="Z336" s="277">
        <v>19</v>
      </c>
      <c r="AA336" s="241">
        <v>21</v>
      </c>
      <c r="AB336" s="241" t="s">
        <v>3780</v>
      </c>
      <c r="AC336" s="241" t="s">
        <v>2055</v>
      </c>
      <c r="AD336" s="241">
        <v>30</v>
      </c>
      <c r="AE336" s="241">
        <v>0</v>
      </c>
      <c r="AF336" s="241">
        <v>0</v>
      </c>
      <c r="AG336" s="241"/>
    </row>
    <row r="337" spans="1:33" ht="89.25" x14ac:dyDescent="0.2">
      <c r="A337" s="149">
        <v>334</v>
      </c>
      <c r="B337" s="241" t="s">
        <v>1065</v>
      </c>
      <c r="C337" s="39">
        <v>5</v>
      </c>
      <c r="D337" s="241" t="s">
        <v>135</v>
      </c>
      <c r="E337" s="241" t="s">
        <v>3214</v>
      </c>
      <c r="F337" s="241" t="s">
        <v>3781</v>
      </c>
      <c r="G337" s="281" t="s">
        <v>3782</v>
      </c>
      <c r="H337" s="281" t="s">
        <v>3783</v>
      </c>
      <c r="I337" s="281" t="s">
        <v>3784</v>
      </c>
      <c r="J337" s="241" t="s">
        <v>3785</v>
      </c>
      <c r="K337" s="241" t="s">
        <v>3786</v>
      </c>
      <c r="L337" s="241" t="s">
        <v>3787</v>
      </c>
      <c r="M337" s="241" t="s">
        <v>3788</v>
      </c>
      <c r="N337" s="241" t="s">
        <v>3789</v>
      </c>
      <c r="O337" s="241" t="s">
        <v>3790</v>
      </c>
      <c r="P337" s="241" t="s">
        <v>3791</v>
      </c>
      <c r="Q337" s="241">
        <v>1</v>
      </c>
      <c r="R337" s="283">
        <v>10000</v>
      </c>
      <c r="S337" s="291">
        <v>10000</v>
      </c>
      <c r="T337" s="277">
        <v>1</v>
      </c>
      <c r="U337" s="277">
        <v>1</v>
      </c>
      <c r="V337" s="277" t="s">
        <v>653</v>
      </c>
      <c r="W337" s="277">
        <v>93</v>
      </c>
      <c r="X337" s="277">
        <v>8</v>
      </c>
      <c r="Y337" s="277">
        <v>19</v>
      </c>
      <c r="Z337" s="277">
        <v>19</v>
      </c>
      <c r="AA337" s="241">
        <v>21</v>
      </c>
      <c r="AB337" s="241" t="s">
        <v>3792</v>
      </c>
      <c r="AC337" s="241" t="s">
        <v>2055</v>
      </c>
      <c r="AD337" s="241">
        <v>8</v>
      </c>
      <c r="AE337" s="241">
        <v>0</v>
      </c>
      <c r="AF337" s="241">
        <v>1</v>
      </c>
      <c r="AG337" s="241"/>
    </row>
    <row r="338" spans="1:33" ht="51" x14ac:dyDescent="0.2">
      <c r="A338" s="149">
        <v>335</v>
      </c>
      <c r="B338" s="241" t="s">
        <v>1065</v>
      </c>
      <c r="C338" s="39">
        <v>5</v>
      </c>
      <c r="D338" s="241" t="s">
        <v>135</v>
      </c>
      <c r="E338" s="241" t="s">
        <v>3214</v>
      </c>
      <c r="F338" s="241" t="s">
        <v>3362</v>
      </c>
      <c r="G338" s="281" t="s">
        <v>2247</v>
      </c>
      <c r="H338" s="281" t="s">
        <v>3266</v>
      </c>
      <c r="I338" s="281" t="s">
        <v>2249</v>
      </c>
      <c r="J338" s="241" t="s">
        <v>2250</v>
      </c>
      <c r="K338" s="241" t="s">
        <v>2251</v>
      </c>
      <c r="L338" s="241" t="s">
        <v>3268</v>
      </c>
      <c r="M338" s="241" t="s">
        <v>2253</v>
      </c>
      <c r="N338" s="241" t="s">
        <v>3793</v>
      </c>
      <c r="O338" s="241" t="s">
        <v>3794</v>
      </c>
      <c r="P338" s="241" t="s">
        <v>3271</v>
      </c>
      <c r="Q338" s="241">
        <v>1</v>
      </c>
      <c r="R338" s="283">
        <v>50000</v>
      </c>
      <c r="S338" s="291">
        <v>50000</v>
      </c>
      <c r="T338" s="277">
        <v>1</v>
      </c>
      <c r="U338" s="277">
        <v>1</v>
      </c>
      <c r="V338" s="277" t="s">
        <v>645</v>
      </c>
      <c r="W338" s="277">
        <v>16</v>
      </c>
      <c r="X338" s="277">
        <v>9</v>
      </c>
      <c r="Y338" s="277">
        <v>29</v>
      </c>
      <c r="Z338" s="277">
        <v>42</v>
      </c>
      <c r="AA338" s="241">
        <v>21</v>
      </c>
      <c r="AB338" s="241" t="s">
        <v>3794</v>
      </c>
      <c r="AC338" s="241" t="s">
        <v>2055</v>
      </c>
      <c r="AD338" s="241">
        <v>50</v>
      </c>
      <c r="AE338" s="241">
        <v>3</v>
      </c>
      <c r="AF338" s="241">
        <v>1</v>
      </c>
      <c r="AG338" s="241"/>
    </row>
    <row r="339" spans="1:33" ht="89.25" x14ac:dyDescent="0.2">
      <c r="A339" s="149">
        <v>336</v>
      </c>
      <c r="B339" s="241" t="s">
        <v>1065</v>
      </c>
      <c r="C339" s="39">
        <v>5</v>
      </c>
      <c r="D339" s="241" t="s">
        <v>135</v>
      </c>
      <c r="E339" s="241" t="s">
        <v>3214</v>
      </c>
      <c r="F339" s="241" t="s">
        <v>3795</v>
      </c>
      <c r="G339" s="281" t="s">
        <v>2247</v>
      </c>
      <c r="H339" s="281" t="s">
        <v>3796</v>
      </c>
      <c r="I339" s="281" t="s">
        <v>3797</v>
      </c>
      <c r="J339" s="241" t="s">
        <v>3798</v>
      </c>
      <c r="K339" s="241" t="s">
        <v>3799</v>
      </c>
      <c r="L339" s="241" t="s">
        <v>3800</v>
      </c>
      <c r="M339" s="241" t="s">
        <v>3801</v>
      </c>
      <c r="N339" s="241" t="s">
        <v>3802</v>
      </c>
      <c r="O339" s="241" t="s">
        <v>3803</v>
      </c>
      <c r="P339" s="241" t="s">
        <v>3804</v>
      </c>
      <c r="Q339" s="241">
        <v>1</v>
      </c>
      <c r="R339" s="283">
        <v>10000</v>
      </c>
      <c r="S339" s="291">
        <v>10000</v>
      </c>
      <c r="T339" s="277">
        <v>1</v>
      </c>
      <c r="U339" s="277">
        <v>1</v>
      </c>
      <c r="V339" s="277" t="s">
        <v>653</v>
      </c>
      <c r="W339" s="277">
        <v>33</v>
      </c>
      <c r="X339" s="277">
        <v>35</v>
      </c>
      <c r="Y339" s="277">
        <v>19</v>
      </c>
      <c r="Z339" s="277">
        <v>48</v>
      </c>
      <c r="AA339" s="241">
        <v>21</v>
      </c>
      <c r="AB339" s="241" t="s">
        <v>3805</v>
      </c>
      <c r="AC339" s="241" t="s">
        <v>2055</v>
      </c>
      <c r="AD339" s="241">
        <v>35</v>
      </c>
      <c r="AE339" s="241">
        <v>0</v>
      </c>
      <c r="AF339" s="241">
        <v>1</v>
      </c>
      <c r="AG339" s="241"/>
    </row>
    <row r="340" spans="1:33" ht="51" x14ac:dyDescent="0.2">
      <c r="A340" s="149">
        <v>337</v>
      </c>
      <c r="B340" s="241" t="s">
        <v>1065</v>
      </c>
      <c r="C340" s="39">
        <v>5</v>
      </c>
      <c r="D340" s="241" t="s">
        <v>135</v>
      </c>
      <c r="E340" s="241" t="s">
        <v>3214</v>
      </c>
      <c r="F340" s="241" t="s">
        <v>3806</v>
      </c>
      <c r="G340" s="281" t="s">
        <v>3807</v>
      </c>
      <c r="H340" s="281" t="s">
        <v>3808</v>
      </c>
      <c r="I340" s="281" t="s">
        <v>3809</v>
      </c>
      <c r="J340" s="241" t="s">
        <v>3810</v>
      </c>
      <c r="K340" s="241" t="s">
        <v>3811</v>
      </c>
      <c r="L340" s="241" t="s">
        <v>3812</v>
      </c>
      <c r="M340" s="241" t="s">
        <v>2159</v>
      </c>
      <c r="N340" s="241" t="s">
        <v>3813</v>
      </c>
      <c r="O340" s="241" t="s">
        <v>3814</v>
      </c>
      <c r="P340" s="241" t="s">
        <v>3813</v>
      </c>
      <c r="Q340" s="241">
        <v>1</v>
      </c>
      <c r="R340" s="283">
        <v>10000</v>
      </c>
      <c r="S340" s="291">
        <v>10000</v>
      </c>
      <c r="T340" s="277">
        <v>1</v>
      </c>
      <c r="U340" s="277">
        <v>1</v>
      </c>
      <c r="V340" s="277" t="s">
        <v>653</v>
      </c>
      <c r="W340" s="277">
        <v>8</v>
      </c>
      <c r="X340" s="277">
        <v>33</v>
      </c>
      <c r="Y340" s="277">
        <v>19</v>
      </c>
      <c r="Z340" s="277">
        <v>19</v>
      </c>
      <c r="AA340" s="241">
        <v>21</v>
      </c>
      <c r="AB340" s="241" t="s">
        <v>3815</v>
      </c>
      <c r="AC340" s="241" t="s">
        <v>2055</v>
      </c>
      <c r="AD340" s="241">
        <v>3</v>
      </c>
      <c r="AE340" s="241">
        <v>0</v>
      </c>
      <c r="AF340" s="241">
        <v>0</v>
      </c>
      <c r="AG340" s="241"/>
    </row>
    <row r="341" spans="1:33" ht="51" x14ac:dyDescent="0.2">
      <c r="A341" s="149">
        <v>338</v>
      </c>
      <c r="B341" s="241" t="s">
        <v>1065</v>
      </c>
      <c r="C341" s="39">
        <v>5</v>
      </c>
      <c r="D341" s="241" t="s">
        <v>135</v>
      </c>
      <c r="E341" s="241" t="s">
        <v>3214</v>
      </c>
      <c r="F341" s="241" t="s">
        <v>3816</v>
      </c>
      <c r="G341" s="281" t="s">
        <v>3817</v>
      </c>
      <c r="H341" s="281" t="s">
        <v>3818</v>
      </c>
      <c r="I341" s="281" t="s">
        <v>3819</v>
      </c>
      <c r="J341" s="241" t="s">
        <v>3820</v>
      </c>
      <c r="K341" s="241" t="s">
        <v>3821</v>
      </c>
      <c r="L341" s="241" t="s">
        <v>3822</v>
      </c>
      <c r="M341" s="241" t="s">
        <v>3823</v>
      </c>
      <c r="N341" s="241" t="s">
        <v>3824</v>
      </c>
      <c r="O341" s="241" t="s">
        <v>3825</v>
      </c>
      <c r="P341" s="241" t="s">
        <v>3826</v>
      </c>
      <c r="Q341" s="241">
        <v>1</v>
      </c>
      <c r="R341" s="283">
        <v>15000</v>
      </c>
      <c r="S341" s="291">
        <v>15000</v>
      </c>
      <c r="T341" s="277">
        <v>1</v>
      </c>
      <c r="U341" s="277">
        <v>1</v>
      </c>
      <c r="V341" s="277" t="s">
        <v>645</v>
      </c>
      <c r="W341" s="277">
        <v>8</v>
      </c>
      <c r="X341" s="277">
        <v>41</v>
      </c>
      <c r="Y341" s="277">
        <v>32</v>
      </c>
      <c r="Z341" s="277">
        <v>19</v>
      </c>
      <c r="AA341" s="241">
        <v>21</v>
      </c>
      <c r="AB341" s="241" t="s">
        <v>3827</v>
      </c>
      <c r="AC341" s="241" t="s">
        <v>2055</v>
      </c>
      <c r="AD341" s="241">
        <v>3</v>
      </c>
      <c r="AE341" s="241">
        <v>0</v>
      </c>
      <c r="AF341" s="241">
        <v>0</v>
      </c>
      <c r="AG341" s="241"/>
    </row>
    <row r="342" spans="1:33" ht="102" x14ac:dyDescent="0.2">
      <c r="A342" s="149">
        <v>339</v>
      </c>
      <c r="B342" s="241" t="s">
        <v>1065</v>
      </c>
      <c r="C342" s="39">
        <v>5</v>
      </c>
      <c r="D342" s="241" t="s">
        <v>135</v>
      </c>
      <c r="E342" s="241" t="s">
        <v>3214</v>
      </c>
      <c r="F342" s="241" t="s">
        <v>3828</v>
      </c>
      <c r="G342" s="281" t="s">
        <v>2962</v>
      </c>
      <c r="H342" s="281" t="s">
        <v>2963</v>
      </c>
      <c r="I342" s="281" t="s">
        <v>2964</v>
      </c>
      <c r="J342" s="241" t="s">
        <v>2965</v>
      </c>
      <c r="K342" s="241">
        <v>915669867</v>
      </c>
      <c r="L342" s="241" t="s">
        <v>2966</v>
      </c>
      <c r="M342" s="241" t="s">
        <v>2967</v>
      </c>
      <c r="N342" s="241" t="s">
        <v>2968</v>
      </c>
      <c r="O342" s="241" t="s">
        <v>3829</v>
      </c>
      <c r="P342" s="241" t="s">
        <v>2968</v>
      </c>
      <c r="Q342" s="241">
        <v>1</v>
      </c>
      <c r="R342" s="283">
        <v>15000</v>
      </c>
      <c r="S342" s="291">
        <v>15000</v>
      </c>
      <c r="T342" s="277">
        <v>1</v>
      </c>
      <c r="U342" s="277">
        <v>1</v>
      </c>
      <c r="V342" s="277" t="s">
        <v>645</v>
      </c>
      <c r="W342" s="277">
        <v>8</v>
      </c>
      <c r="X342" s="277">
        <v>41</v>
      </c>
      <c r="Y342" s="277">
        <v>19</v>
      </c>
      <c r="Z342" s="277">
        <v>19</v>
      </c>
      <c r="AA342" s="241">
        <v>21</v>
      </c>
      <c r="AB342" s="241" t="s">
        <v>3830</v>
      </c>
      <c r="AC342" s="241" t="s">
        <v>2055</v>
      </c>
      <c r="AD342" s="241">
        <v>4</v>
      </c>
      <c r="AE342" s="241">
        <v>1</v>
      </c>
      <c r="AF342" s="241">
        <v>0</v>
      </c>
      <c r="AG342" s="241"/>
    </row>
    <row r="343" spans="1:33" ht="51" x14ac:dyDescent="0.2">
      <c r="A343" s="149">
        <v>340</v>
      </c>
      <c r="B343" s="241" t="s">
        <v>1065</v>
      </c>
      <c r="C343" s="39">
        <v>5</v>
      </c>
      <c r="D343" s="241" t="s">
        <v>135</v>
      </c>
      <c r="E343" s="241" t="s">
        <v>3214</v>
      </c>
      <c r="F343" s="241" t="s">
        <v>3831</v>
      </c>
      <c r="G343" s="281" t="s">
        <v>3832</v>
      </c>
      <c r="H343" s="281" t="s">
        <v>3833</v>
      </c>
      <c r="I343" s="281" t="s">
        <v>3834</v>
      </c>
      <c r="J343" s="241" t="s">
        <v>3835</v>
      </c>
      <c r="K343" s="241" t="s">
        <v>3836</v>
      </c>
      <c r="L343" s="241" t="s">
        <v>3071</v>
      </c>
      <c r="M343" s="241" t="s">
        <v>3072</v>
      </c>
      <c r="N343" s="241" t="s">
        <v>3073</v>
      </c>
      <c r="O343" s="241" t="s">
        <v>3837</v>
      </c>
      <c r="P343" s="241" t="s">
        <v>3838</v>
      </c>
      <c r="Q343" s="241">
        <v>1</v>
      </c>
      <c r="R343" s="283">
        <v>10000</v>
      </c>
      <c r="S343" s="291">
        <v>10000</v>
      </c>
      <c r="T343" s="277">
        <v>1</v>
      </c>
      <c r="U343" s="277">
        <v>1</v>
      </c>
      <c r="V343" s="277" t="s">
        <v>645</v>
      </c>
      <c r="W343" s="277">
        <v>8</v>
      </c>
      <c r="X343" s="277">
        <v>41</v>
      </c>
      <c r="Y343" s="277">
        <v>19</v>
      </c>
      <c r="Z343" s="277">
        <v>19</v>
      </c>
      <c r="AA343" s="241">
        <v>21</v>
      </c>
      <c r="AB343" s="241" t="s">
        <v>3839</v>
      </c>
      <c r="AC343" s="241" t="s">
        <v>2055</v>
      </c>
      <c r="AD343" s="241">
        <v>9</v>
      </c>
      <c r="AE343" s="241">
        <v>0</v>
      </c>
      <c r="AF343" s="241">
        <v>2</v>
      </c>
      <c r="AG343" s="241"/>
    </row>
    <row r="344" spans="1:33" ht="114.75" x14ac:dyDescent="0.2">
      <c r="A344" s="149">
        <v>341</v>
      </c>
      <c r="B344" s="241" t="s">
        <v>1065</v>
      </c>
      <c r="C344" s="39">
        <v>5</v>
      </c>
      <c r="D344" s="241" t="s">
        <v>135</v>
      </c>
      <c r="E344" s="241" t="s">
        <v>3214</v>
      </c>
      <c r="F344" s="241" t="s">
        <v>3840</v>
      </c>
      <c r="G344" s="281" t="s">
        <v>3066</v>
      </c>
      <c r="H344" s="281" t="s">
        <v>3067</v>
      </c>
      <c r="I344" s="281" t="s">
        <v>3068</v>
      </c>
      <c r="J344" s="241" t="s">
        <v>3069</v>
      </c>
      <c r="K344" s="241" t="s">
        <v>3836</v>
      </c>
      <c r="L344" s="241" t="s">
        <v>3071</v>
      </c>
      <c r="M344" s="241" t="s">
        <v>3072</v>
      </c>
      <c r="N344" s="241" t="s">
        <v>3073</v>
      </c>
      <c r="O344" s="241" t="s">
        <v>3841</v>
      </c>
      <c r="P344" s="241" t="s">
        <v>3838</v>
      </c>
      <c r="Q344" s="241">
        <v>1</v>
      </c>
      <c r="R344" s="283">
        <v>10000</v>
      </c>
      <c r="S344" s="291">
        <v>10000</v>
      </c>
      <c r="T344" s="277">
        <v>1</v>
      </c>
      <c r="U344" s="277">
        <v>1</v>
      </c>
      <c r="V344" s="277" t="s">
        <v>645</v>
      </c>
      <c r="W344" s="277">
        <v>8</v>
      </c>
      <c r="X344" s="277">
        <v>41</v>
      </c>
      <c r="Y344" s="277">
        <v>19</v>
      </c>
      <c r="Z344" s="277">
        <v>19</v>
      </c>
      <c r="AA344" s="241">
        <v>21</v>
      </c>
      <c r="AB344" s="241" t="s">
        <v>3842</v>
      </c>
      <c r="AC344" s="241" t="s">
        <v>2055</v>
      </c>
      <c r="AD344" s="241">
        <v>6</v>
      </c>
      <c r="AE344" s="241">
        <v>0</v>
      </c>
      <c r="AF344" s="241">
        <v>2</v>
      </c>
      <c r="AG344" s="241"/>
    </row>
    <row r="345" spans="1:33" ht="102" x14ac:dyDescent="0.2">
      <c r="A345" s="149">
        <v>342</v>
      </c>
      <c r="B345" s="241" t="s">
        <v>1065</v>
      </c>
      <c r="C345" s="39">
        <v>5</v>
      </c>
      <c r="D345" s="241" t="s">
        <v>135</v>
      </c>
      <c r="E345" s="241" t="s">
        <v>3214</v>
      </c>
      <c r="F345" s="241" t="s">
        <v>3843</v>
      </c>
      <c r="G345" s="281" t="s">
        <v>3844</v>
      </c>
      <c r="H345" s="281" t="s">
        <v>3845</v>
      </c>
      <c r="I345" s="281" t="s">
        <v>3846</v>
      </c>
      <c r="J345" s="241" t="s">
        <v>3847</v>
      </c>
      <c r="K345" s="241" t="s">
        <v>3848</v>
      </c>
      <c r="L345" s="241" t="s">
        <v>3849</v>
      </c>
      <c r="M345" s="241" t="s">
        <v>3850</v>
      </c>
      <c r="N345" s="241" t="s">
        <v>3851</v>
      </c>
      <c r="O345" s="241" t="s">
        <v>3852</v>
      </c>
      <c r="P345" s="241" t="s">
        <v>3851</v>
      </c>
      <c r="Q345" s="241">
        <v>1</v>
      </c>
      <c r="R345" s="283">
        <v>10000</v>
      </c>
      <c r="S345" s="291">
        <v>10000</v>
      </c>
      <c r="T345" s="277">
        <v>1</v>
      </c>
      <c r="U345" s="277">
        <v>1</v>
      </c>
      <c r="V345" s="277" t="s">
        <v>645</v>
      </c>
      <c r="W345" s="277">
        <v>8</v>
      </c>
      <c r="X345" s="277">
        <v>41</v>
      </c>
      <c r="Y345" s="277">
        <v>19</v>
      </c>
      <c r="Z345" s="277">
        <v>19</v>
      </c>
      <c r="AA345" s="241">
        <v>21</v>
      </c>
      <c r="AB345" s="241" t="s">
        <v>3853</v>
      </c>
      <c r="AC345" s="241" t="s">
        <v>2055</v>
      </c>
      <c r="AD345" s="241">
        <v>7</v>
      </c>
      <c r="AE345" s="241">
        <v>0</v>
      </c>
      <c r="AF345" s="241">
        <v>0</v>
      </c>
      <c r="AG345" s="241"/>
    </row>
    <row r="346" spans="1:33" ht="51" x14ac:dyDescent="0.2">
      <c r="A346" s="149">
        <v>343</v>
      </c>
      <c r="B346" s="241" t="s">
        <v>1065</v>
      </c>
      <c r="C346" s="39">
        <v>5</v>
      </c>
      <c r="D346" s="241" t="s">
        <v>135</v>
      </c>
      <c r="E346" s="241" t="s">
        <v>3214</v>
      </c>
      <c r="F346" s="241" t="s">
        <v>3854</v>
      </c>
      <c r="G346" s="281" t="s">
        <v>3855</v>
      </c>
      <c r="H346" s="281" t="s">
        <v>3856</v>
      </c>
      <c r="I346" s="281" t="s">
        <v>3857</v>
      </c>
      <c r="J346" s="241" t="s">
        <v>3858</v>
      </c>
      <c r="K346" s="241">
        <v>998022750</v>
      </c>
      <c r="L346" s="241" t="s">
        <v>3859</v>
      </c>
      <c r="M346" s="241" t="s">
        <v>2159</v>
      </c>
      <c r="N346" s="241" t="s">
        <v>3838</v>
      </c>
      <c r="O346" s="241" t="s">
        <v>3860</v>
      </c>
      <c r="P346" s="241" t="s">
        <v>3838</v>
      </c>
      <c r="Q346" s="241">
        <v>1</v>
      </c>
      <c r="R346" s="283">
        <v>10000</v>
      </c>
      <c r="S346" s="291">
        <v>10000</v>
      </c>
      <c r="T346" s="277">
        <v>1</v>
      </c>
      <c r="U346" s="277">
        <v>1</v>
      </c>
      <c r="V346" s="277" t="s">
        <v>645</v>
      </c>
      <c r="W346" s="277">
        <v>8</v>
      </c>
      <c r="X346" s="277">
        <v>41</v>
      </c>
      <c r="Y346" s="277">
        <v>19</v>
      </c>
      <c r="Z346" s="277">
        <v>19</v>
      </c>
      <c r="AA346" s="241">
        <v>21</v>
      </c>
      <c r="AB346" s="241" t="s">
        <v>3861</v>
      </c>
      <c r="AC346" s="241" t="s">
        <v>2055</v>
      </c>
      <c r="AD346" s="241">
        <v>7</v>
      </c>
      <c r="AE346" s="241">
        <v>0</v>
      </c>
      <c r="AF346" s="241">
        <v>3</v>
      </c>
      <c r="AG346" s="241"/>
    </row>
    <row r="347" spans="1:33" ht="128.25" x14ac:dyDescent="0.2">
      <c r="A347" s="149">
        <v>344</v>
      </c>
      <c r="B347" s="241" t="s">
        <v>1065</v>
      </c>
      <c r="C347" s="39">
        <v>5</v>
      </c>
      <c r="D347" s="241" t="s">
        <v>135</v>
      </c>
      <c r="E347" s="241" t="s">
        <v>3214</v>
      </c>
      <c r="F347" s="241" t="s">
        <v>3862</v>
      </c>
      <c r="G347" s="281" t="s">
        <v>3863</v>
      </c>
      <c r="H347" s="281" t="s">
        <v>3864</v>
      </c>
      <c r="I347" s="281" t="s">
        <v>3865</v>
      </c>
      <c r="J347" s="241" t="s">
        <v>3866</v>
      </c>
      <c r="K347" s="241" t="s">
        <v>3867</v>
      </c>
      <c r="L347" s="241" t="s">
        <v>3868</v>
      </c>
      <c r="M347" s="241" t="s">
        <v>3869</v>
      </c>
      <c r="N347" s="241" t="s">
        <v>3870</v>
      </c>
      <c r="O347" s="241" t="s">
        <v>3871</v>
      </c>
      <c r="P347" s="241" t="s">
        <v>3872</v>
      </c>
      <c r="Q347" s="241">
        <v>1</v>
      </c>
      <c r="R347" s="283">
        <v>10000</v>
      </c>
      <c r="S347" s="291">
        <v>10000</v>
      </c>
      <c r="T347" s="277">
        <v>1</v>
      </c>
      <c r="U347" s="277">
        <v>1</v>
      </c>
      <c r="V347" s="277" t="s">
        <v>645</v>
      </c>
      <c r="W347" s="277">
        <v>8</v>
      </c>
      <c r="X347" s="277">
        <v>41</v>
      </c>
      <c r="Y347" s="277">
        <v>29</v>
      </c>
      <c r="Z347" s="277">
        <v>19</v>
      </c>
      <c r="AA347" s="241">
        <v>21</v>
      </c>
      <c r="AB347" s="295" t="s">
        <v>3873</v>
      </c>
      <c r="AC347" s="241" t="s">
        <v>2055</v>
      </c>
      <c r="AD347" s="241">
        <v>1</v>
      </c>
      <c r="AE347" s="241">
        <v>0</v>
      </c>
      <c r="AF347" s="241">
        <v>4</v>
      </c>
      <c r="AG347" s="241"/>
    </row>
    <row r="348" spans="1:33" ht="114.75" x14ac:dyDescent="0.2">
      <c r="A348" s="149">
        <v>345</v>
      </c>
      <c r="B348" s="241" t="s">
        <v>1065</v>
      </c>
      <c r="C348" s="39">
        <v>5</v>
      </c>
      <c r="D348" s="241" t="s">
        <v>135</v>
      </c>
      <c r="E348" s="241" t="s">
        <v>3214</v>
      </c>
      <c r="F348" s="241" t="s">
        <v>3255</v>
      </c>
      <c r="G348" s="281" t="s">
        <v>3256</v>
      </c>
      <c r="H348" s="281" t="s">
        <v>1077</v>
      </c>
      <c r="I348" s="281" t="s">
        <v>1078</v>
      </c>
      <c r="J348" s="241" t="s">
        <v>3257</v>
      </c>
      <c r="K348" s="241" t="s">
        <v>3258</v>
      </c>
      <c r="L348" s="241" t="s">
        <v>3259</v>
      </c>
      <c r="M348" s="241" t="s">
        <v>3260</v>
      </c>
      <c r="N348" s="241" t="s">
        <v>3261</v>
      </c>
      <c r="O348" s="241" t="s">
        <v>3874</v>
      </c>
      <c r="P348" s="241" t="s">
        <v>3875</v>
      </c>
      <c r="Q348" s="241">
        <v>1</v>
      </c>
      <c r="R348" s="283">
        <v>20000</v>
      </c>
      <c r="S348" s="291">
        <v>20000</v>
      </c>
      <c r="T348" s="277">
        <v>1</v>
      </c>
      <c r="U348" s="277">
        <v>1</v>
      </c>
      <c r="V348" s="277" t="s">
        <v>645</v>
      </c>
      <c r="W348" s="277">
        <v>8</v>
      </c>
      <c r="X348" s="277">
        <v>41</v>
      </c>
      <c r="Y348" s="277">
        <v>19</v>
      </c>
      <c r="Z348" s="277">
        <v>19</v>
      </c>
      <c r="AA348" s="241">
        <v>21</v>
      </c>
      <c r="AB348" s="241" t="s">
        <v>3876</v>
      </c>
      <c r="AC348" s="241" t="s">
        <v>2055</v>
      </c>
      <c r="AD348" s="241">
        <v>4</v>
      </c>
      <c r="AE348" s="241">
        <v>2</v>
      </c>
      <c r="AF348" s="241">
        <v>0</v>
      </c>
      <c r="AG348" s="241"/>
    </row>
    <row r="349" spans="1:33" ht="127.5" x14ac:dyDescent="0.2">
      <c r="A349" s="149">
        <v>346</v>
      </c>
      <c r="B349" s="241" t="s">
        <v>1065</v>
      </c>
      <c r="C349" s="39">
        <v>5</v>
      </c>
      <c r="D349" s="241" t="s">
        <v>135</v>
      </c>
      <c r="E349" s="241" t="s">
        <v>3214</v>
      </c>
      <c r="F349" s="241" t="s">
        <v>3255</v>
      </c>
      <c r="G349" s="281" t="s">
        <v>3256</v>
      </c>
      <c r="H349" s="281" t="s">
        <v>1077</v>
      </c>
      <c r="I349" s="281" t="s">
        <v>1078</v>
      </c>
      <c r="J349" s="241" t="s">
        <v>3257</v>
      </c>
      <c r="K349" s="241" t="s">
        <v>3258</v>
      </c>
      <c r="L349" s="241" t="s">
        <v>3259</v>
      </c>
      <c r="M349" s="241" t="s">
        <v>3260</v>
      </c>
      <c r="N349" s="241" t="s">
        <v>3261</v>
      </c>
      <c r="O349" s="241" t="s">
        <v>3877</v>
      </c>
      <c r="P349" s="241" t="s">
        <v>3261</v>
      </c>
      <c r="Q349" s="241">
        <v>1</v>
      </c>
      <c r="R349" s="283">
        <v>10000</v>
      </c>
      <c r="S349" s="291">
        <v>10000</v>
      </c>
      <c r="T349" s="277">
        <v>1</v>
      </c>
      <c r="U349" s="277">
        <v>1</v>
      </c>
      <c r="V349" s="277" t="s">
        <v>645</v>
      </c>
      <c r="W349" s="277">
        <v>8</v>
      </c>
      <c r="X349" s="277">
        <v>41</v>
      </c>
      <c r="Y349" s="277">
        <v>29</v>
      </c>
      <c r="Z349" s="277">
        <v>29</v>
      </c>
      <c r="AA349" s="241">
        <v>21</v>
      </c>
      <c r="AB349" s="241" t="s">
        <v>3878</v>
      </c>
      <c r="AC349" s="241" t="s">
        <v>2055</v>
      </c>
      <c r="AD349" s="241">
        <v>3</v>
      </c>
      <c r="AE349" s="241">
        <v>1</v>
      </c>
      <c r="AF349" s="241">
        <v>0</v>
      </c>
      <c r="AG349" s="241"/>
    </row>
    <row r="350" spans="1:33" ht="51" x14ac:dyDescent="0.2">
      <c r="A350" s="149">
        <v>347</v>
      </c>
      <c r="B350" s="241" t="s">
        <v>1065</v>
      </c>
      <c r="C350" s="39">
        <v>5</v>
      </c>
      <c r="D350" s="241" t="s">
        <v>135</v>
      </c>
      <c r="E350" s="241" t="s">
        <v>3214</v>
      </c>
      <c r="F350" s="241" t="s">
        <v>3879</v>
      </c>
      <c r="G350" s="281" t="s">
        <v>3880</v>
      </c>
      <c r="H350" s="281" t="s">
        <v>3881</v>
      </c>
      <c r="I350" s="281" t="s">
        <v>3882</v>
      </c>
      <c r="J350" s="241" t="s">
        <v>3883</v>
      </c>
      <c r="K350" s="241">
        <v>989813434</v>
      </c>
      <c r="L350" s="241" t="s">
        <v>3884</v>
      </c>
      <c r="M350" s="241" t="s">
        <v>3885</v>
      </c>
      <c r="N350" s="241" t="s">
        <v>3886</v>
      </c>
      <c r="O350" s="241" t="s">
        <v>3887</v>
      </c>
      <c r="P350" s="241" t="s">
        <v>3886</v>
      </c>
      <c r="Q350" s="241">
        <v>1</v>
      </c>
      <c r="R350" s="283">
        <v>10000</v>
      </c>
      <c r="S350" s="291">
        <v>10000</v>
      </c>
      <c r="T350" s="277">
        <v>1</v>
      </c>
      <c r="U350" s="277">
        <v>1</v>
      </c>
      <c r="V350" s="277" t="s">
        <v>645</v>
      </c>
      <c r="W350" s="277">
        <v>8</v>
      </c>
      <c r="X350" s="277">
        <v>41</v>
      </c>
      <c r="Y350" s="277">
        <v>29</v>
      </c>
      <c r="Z350" s="277">
        <v>19</v>
      </c>
      <c r="AA350" s="241">
        <v>21</v>
      </c>
      <c r="AB350" s="241" t="s">
        <v>3888</v>
      </c>
      <c r="AC350" s="241" t="s">
        <v>2055</v>
      </c>
      <c r="AD350" s="241">
        <v>2</v>
      </c>
      <c r="AE350" s="241">
        <v>0</v>
      </c>
      <c r="AF350" s="241">
        <v>1</v>
      </c>
      <c r="AG350" s="241"/>
    </row>
    <row r="351" spans="1:33" ht="102" x14ac:dyDescent="0.2">
      <c r="A351" s="149">
        <v>348</v>
      </c>
      <c r="B351" s="241" t="s">
        <v>1065</v>
      </c>
      <c r="C351" s="39">
        <v>5</v>
      </c>
      <c r="D351" s="241" t="s">
        <v>135</v>
      </c>
      <c r="E351" s="241" t="s">
        <v>3214</v>
      </c>
      <c r="F351" s="241" t="s">
        <v>3889</v>
      </c>
      <c r="G351" s="281" t="s">
        <v>1179</v>
      </c>
      <c r="H351" s="281" t="s">
        <v>1180</v>
      </c>
      <c r="I351" s="281" t="s">
        <v>1181</v>
      </c>
      <c r="J351" s="241" t="s">
        <v>3890</v>
      </c>
      <c r="K351" s="241" t="s">
        <v>3891</v>
      </c>
      <c r="L351" s="241" t="s">
        <v>1184</v>
      </c>
      <c r="M351" s="241" t="s">
        <v>1185</v>
      </c>
      <c r="N351" s="241" t="s">
        <v>1186</v>
      </c>
      <c r="O351" s="241" t="s">
        <v>3892</v>
      </c>
      <c r="P351" s="241" t="s">
        <v>1186</v>
      </c>
      <c r="Q351" s="241">
        <v>1</v>
      </c>
      <c r="R351" s="283">
        <v>15000</v>
      </c>
      <c r="S351" s="291">
        <v>15000</v>
      </c>
      <c r="T351" s="277">
        <v>1</v>
      </c>
      <c r="U351" s="277">
        <v>1</v>
      </c>
      <c r="V351" s="277" t="s">
        <v>645</v>
      </c>
      <c r="W351" s="277">
        <v>8</v>
      </c>
      <c r="X351" s="277">
        <v>99</v>
      </c>
      <c r="Y351" s="277">
        <v>29</v>
      </c>
      <c r="Z351" s="277">
        <v>19</v>
      </c>
      <c r="AA351" s="241">
        <v>21</v>
      </c>
      <c r="AB351" s="241" t="s">
        <v>3893</v>
      </c>
      <c r="AC351" s="241" t="s">
        <v>2055</v>
      </c>
      <c r="AD351" s="241">
        <v>9</v>
      </c>
      <c r="AE351" s="241">
        <v>0</v>
      </c>
      <c r="AF351" s="241">
        <v>0</v>
      </c>
      <c r="AG351" s="241"/>
    </row>
    <row r="352" spans="1:33" ht="51" x14ac:dyDescent="0.2">
      <c r="A352" s="149">
        <v>349</v>
      </c>
      <c r="B352" s="241" t="s">
        <v>1065</v>
      </c>
      <c r="C352" s="39">
        <v>5</v>
      </c>
      <c r="D352" s="241" t="s">
        <v>135</v>
      </c>
      <c r="E352" s="241" t="s">
        <v>3214</v>
      </c>
      <c r="F352" s="241" t="s">
        <v>2448</v>
      </c>
      <c r="G352" s="281" t="s">
        <v>2449</v>
      </c>
      <c r="H352" s="281" t="s">
        <v>2450</v>
      </c>
      <c r="I352" s="281" t="s">
        <v>2451</v>
      </c>
      <c r="J352" s="241" t="s">
        <v>2452</v>
      </c>
      <c r="K352" s="241" t="s">
        <v>2453</v>
      </c>
      <c r="L352" s="241" t="s">
        <v>2454</v>
      </c>
      <c r="M352" s="241" t="s">
        <v>2455</v>
      </c>
      <c r="N352" s="241" t="s">
        <v>2456</v>
      </c>
      <c r="O352" s="241" t="s">
        <v>3894</v>
      </c>
      <c r="P352" s="241" t="s">
        <v>2456</v>
      </c>
      <c r="Q352" s="241">
        <v>1</v>
      </c>
      <c r="R352" s="283">
        <v>10000</v>
      </c>
      <c r="S352" s="291">
        <v>10000</v>
      </c>
      <c r="T352" s="277">
        <v>1</v>
      </c>
      <c r="U352" s="277">
        <v>1</v>
      </c>
      <c r="V352" s="277" t="s">
        <v>645</v>
      </c>
      <c r="W352" s="277">
        <v>8</v>
      </c>
      <c r="X352" s="277">
        <v>33</v>
      </c>
      <c r="Y352" s="277">
        <v>19</v>
      </c>
      <c r="Z352" s="277">
        <v>19</v>
      </c>
      <c r="AA352" s="241">
        <v>21</v>
      </c>
      <c r="AB352" s="241" t="s">
        <v>3895</v>
      </c>
      <c r="AC352" s="241" t="s">
        <v>2055</v>
      </c>
      <c r="AD352" s="241">
        <v>0</v>
      </c>
      <c r="AE352" s="241">
        <v>1</v>
      </c>
      <c r="AF352" s="241">
        <v>0</v>
      </c>
      <c r="AG352" s="241"/>
    </row>
    <row r="353" spans="1:33" ht="51" x14ac:dyDescent="0.2">
      <c r="A353" s="149">
        <v>350</v>
      </c>
      <c r="B353" s="241" t="s">
        <v>1065</v>
      </c>
      <c r="C353" s="39">
        <v>5</v>
      </c>
      <c r="D353" s="241" t="s">
        <v>135</v>
      </c>
      <c r="E353" s="241" t="s">
        <v>3214</v>
      </c>
      <c r="F353" s="241" t="s">
        <v>3896</v>
      </c>
      <c r="G353" s="281" t="s">
        <v>3897</v>
      </c>
      <c r="H353" s="281" t="s">
        <v>3898</v>
      </c>
      <c r="I353" s="281" t="s">
        <v>3899</v>
      </c>
      <c r="J353" s="241" t="s">
        <v>3900</v>
      </c>
      <c r="K353" s="241" t="s">
        <v>3901</v>
      </c>
      <c r="L353" s="241" t="s">
        <v>3902</v>
      </c>
      <c r="M353" s="241" t="s">
        <v>3903</v>
      </c>
      <c r="N353" s="241" t="s">
        <v>3904</v>
      </c>
      <c r="O353" s="241" t="s">
        <v>3905</v>
      </c>
      <c r="P353" s="241" t="s">
        <v>3904</v>
      </c>
      <c r="Q353" s="241">
        <v>1</v>
      </c>
      <c r="R353" s="283">
        <v>15000</v>
      </c>
      <c r="S353" s="291">
        <v>15000</v>
      </c>
      <c r="T353" s="277">
        <v>1</v>
      </c>
      <c r="U353" s="277">
        <v>1</v>
      </c>
      <c r="V353" s="277" t="s">
        <v>645</v>
      </c>
      <c r="W353" s="277">
        <v>8</v>
      </c>
      <c r="X353" s="277">
        <v>33</v>
      </c>
      <c r="Y353" s="277">
        <v>19</v>
      </c>
      <c r="Z353" s="277">
        <v>19</v>
      </c>
      <c r="AA353" s="241">
        <v>21</v>
      </c>
      <c r="AB353" s="241" t="s">
        <v>3906</v>
      </c>
      <c r="AC353" s="241" t="s">
        <v>2055</v>
      </c>
      <c r="AD353" s="241">
        <v>0</v>
      </c>
      <c r="AE353" s="241">
        <v>1</v>
      </c>
      <c r="AF353" s="241">
        <v>0</v>
      </c>
      <c r="AG353" s="241"/>
    </row>
    <row r="354" spans="1:33" ht="51" x14ac:dyDescent="0.2">
      <c r="A354" s="149">
        <v>351</v>
      </c>
      <c r="B354" s="241" t="s">
        <v>1065</v>
      </c>
      <c r="C354" s="39">
        <v>5</v>
      </c>
      <c r="D354" s="241" t="s">
        <v>135</v>
      </c>
      <c r="E354" s="241" t="s">
        <v>3214</v>
      </c>
      <c r="F354" s="241" t="s">
        <v>3907</v>
      </c>
      <c r="G354" s="281" t="s">
        <v>3908</v>
      </c>
      <c r="H354" s="281" t="s">
        <v>3909</v>
      </c>
      <c r="I354" s="281" t="s">
        <v>3910</v>
      </c>
      <c r="J354" s="241" t="s">
        <v>3911</v>
      </c>
      <c r="K354" s="241">
        <v>912324224</v>
      </c>
      <c r="L354" s="241" t="s">
        <v>3912</v>
      </c>
      <c r="M354" s="241" t="s">
        <v>3913</v>
      </c>
      <c r="N354" s="241" t="s">
        <v>3914</v>
      </c>
      <c r="O354" s="241" t="s">
        <v>3915</v>
      </c>
      <c r="P354" s="241" t="s">
        <v>3916</v>
      </c>
      <c r="Q354" s="241">
        <v>1</v>
      </c>
      <c r="R354" s="283">
        <v>10000</v>
      </c>
      <c r="S354" s="291">
        <v>10000</v>
      </c>
      <c r="T354" s="277">
        <v>1</v>
      </c>
      <c r="U354" s="277">
        <v>1</v>
      </c>
      <c r="V354" s="277" t="s">
        <v>645</v>
      </c>
      <c r="W354" s="277">
        <v>8</v>
      </c>
      <c r="X354" s="277">
        <v>33</v>
      </c>
      <c r="Y354" s="277">
        <v>19</v>
      </c>
      <c r="Z354" s="277">
        <v>19</v>
      </c>
      <c r="AA354" s="241">
        <v>21</v>
      </c>
      <c r="AB354" s="241" t="s">
        <v>3917</v>
      </c>
      <c r="AC354" s="241" t="s">
        <v>2055</v>
      </c>
      <c r="AD354" s="241">
        <v>3</v>
      </c>
      <c r="AE354" s="241">
        <v>0</v>
      </c>
      <c r="AF354" s="241">
        <v>0</v>
      </c>
      <c r="AG354" s="241"/>
    </row>
    <row r="355" spans="1:33" ht="89.25" x14ac:dyDescent="0.2">
      <c r="A355" s="149">
        <v>352</v>
      </c>
      <c r="B355" s="241" t="s">
        <v>1065</v>
      </c>
      <c r="C355" s="39">
        <v>5</v>
      </c>
      <c r="D355" s="241" t="s">
        <v>135</v>
      </c>
      <c r="E355" s="241" t="s">
        <v>3214</v>
      </c>
      <c r="F355" s="241" t="s">
        <v>2348</v>
      </c>
      <c r="G355" s="281" t="s">
        <v>2349</v>
      </c>
      <c r="H355" s="281" t="s">
        <v>2350</v>
      </c>
      <c r="I355" s="281" t="s">
        <v>14539</v>
      </c>
      <c r="J355" s="241" t="s">
        <v>2351</v>
      </c>
      <c r="K355" s="241" t="s">
        <v>2352</v>
      </c>
      <c r="L355" s="241" t="s">
        <v>2353</v>
      </c>
      <c r="M355" s="241" t="s">
        <v>2354</v>
      </c>
      <c r="N355" s="241" t="s">
        <v>2355</v>
      </c>
      <c r="O355" s="241" t="s">
        <v>3918</v>
      </c>
      <c r="P355" s="241" t="s">
        <v>2355</v>
      </c>
      <c r="Q355" s="241">
        <v>1</v>
      </c>
      <c r="R355" s="283">
        <v>25000</v>
      </c>
      <c r="S355" s="291">
        <v>25000</v>
      </c>
      <c r="T355" s="277">
        <v>1</v>
      </c>
      <c r="U355" s="277">
        <v>1</v>
      </c>
      <c r="V355" s="277" t="s">
        <v>645</v>
      </c>
      <c r="W355" s="277">
        <v>9</v>
      </c>
      <c r="X355" s="277">
        <v>8</v>
      </c>
      <c r="Y355" s="277">
        <v>14</v>
      </c>
      <c r="Z355" s="277">
        <v>19</v>
      </c>
      <c r="AA355" s="241">
        <v>21</v>
      </c>
      <c r="AB355" s="241" t="s">
        <v>3919</v>
      </c>
      <c r="AC355" s="241" t="s">
        <v>2055</v>
      </c>
      <c r="AD355" s="241">
        <v>2</v>
      </c>
      <c r="AE355" s="241">
        <v>2</v>
      </c>
      <c r="AF355" s="241">
        <v>0</v>
      </c>
      <c r="AG355" s="241"/>
    </row>
    <row r="356" spans="1:33" ht="51" x14ac:dyDescent="0.2">
      <c r="A356" s="149">
        <v>353</v>
      </c>
      <c r="B356" s="241" t="s">
        <v>1065</v>
      </c>
      <c r="C356" s="39">
        <v>5</v>
      </c>
      <c r="D356" s="241" t="s">
        <v>135</v>
      </c>
      <c r="E356" s="241" t="s">
        <v>3214</v>
      </c>
      <c r="F356" s="241" t="s">
        <v>3920</v>
      </c>
      <c r="G356" s="281" t="s">
        <v>3921</v>
      </c>
      <c r="H356" s="281" t="s">
        <v>3922</v>
      </c>
      <c r="I356" s="281" t="s">
        <v>3923</v>
      </c>
      <c r="J356" s="241" t="s">
        <v>3924</v>
      </c>
      <c r="K356" s="241" t="s">
        <v>3925</v>
      </c>
      <c r="L356" s="241" t="s">
        <v>3926</v>
      </c>
      <c r="M356" s="241" t="s">
        <v>2159</v>
      </c>
      <c r="N356" s="241" t="s">
        <v>3927</v>
      </c>
      <c r="O356" s="241" t="s">
        <v>3928</v>
      </c>
      <c r="P356" s="241" t="s">
        <v>3927</v>
      </c>
      <c r="Q356" s="241">
        <v>1</v>
      </c>
      <c r="R356" s="283">
        <v>10000</v>
      </c>
      <c r="S356" s="291">
        <v>10000</v>
      </c>
      <c r="T356" s="277">
        <v>1</v>
      </c>
      <c r="U356" s="277">
        <v>1</v>
      </c>
      <c r="V356" s="277" t="s">
        <v>645</v>
      </c>
      <c r="W356" s="277">
        <v>8</v>
      </c>
      <c r="X356" s="277">
        <v>33</v>
      </c>
      <c r="Y356" s="277">
        <v>10</v>
      </c>
      <c r="Z356" s="277">
        <v>19</v>
      </c>
      <c r="AA356" s="241">
        <v>21</v>
      </c>
      <c r="AB356" s="241" t="s">
        <v>3929</v>
      </c>
      <c r="AC356" s="241" t="s">
        <v>2055</v>
      </c>
      <c r="AD356" s="241">
        <v>3</v>
      </c>
      <c r="AE356" s="241">
        <v>0</v>
      </c>
      <c r="AF356" s="241">
        <v>0</v>
      </c>
      <c r="AG356" s="241"/>
    </row>
    <row r="357" spans="1:33" ht="51" x14ac:dyDescent="0.2">
      <c r="A357" s="149">
        <v>354</v>
      </c>
      <c r="B357" s="241" t="s">
        <v>1065</v>
      </c>
      <c r="C357" s="39">
        <v>5</v>
      </c>
      <c r="D357" s="241" t="s">
        <v>135</v>
      </c>
      <c r="E357" s="241" t="s">
        <v>3214</v>
      </c>
      <c r="F357" s="241" t="s">
        <v>3930</v>
      </c>
      <c r="G357" s="281" t="s">
        <v>3931</v>
      </c>
      <c r="H357" s="281" t="s">
        <v>3932</v>
      </c>
      <c r="I357" s="281" t="s">
        <v>3933</v>
      </c>
      <c r="J357" s="241" t="s">
        <v>3934</v>
      </c>
      <c r="K357" s="241" t="s">
        <v>3935</v>
      </c>
      <c r="L357" s="241" t="s">
        <v>3936</v>
      </c>
      <c r="M357" s="241" t="s">
        <v>3937</v>
      </c>
      <c r="N357" s="241" t="s">
        <v>3938</v>
      </c>
      <c r="O357" s="241" t="s">
        <v>3939</v>
      </c>
      <c r="P357" s="241" t="s">
        <v>3940</v>
      </c>
      <c r="Q357" s="241">
        <v>1</v>
      </c>
      <c r="R357" s="283">
        <v>10000</v>
      </c>
      <c r="S357" s="291">
        <v>10000</v>
      </c>
      <c r="T357" s="277">
        <v>1</v>
      </c>
      <c r="U357" s="277">
        <v>1</v>
      </c>
      <c r="V357" s="277" t="s">
        <v>645</v>
      </c>
      <c r="W357" s="277">
        <v>8</v>
      </c>
      <c r="X357" s="277">
        <v>33</v>
      </c>
      <c r="Y357" s="277">
        <v>19</v>
      </c>
      <c r="Z357" s="277">
        <v>19</v>
      </c>
      <c r="AA357" s="241">
        <v>21</v>
      </c>
      <c r="AB357" s="241" t="s">
        <v>3941</v>
      </c>
      <c r="AC357" s="241" t="s">
        <v>2055</v>
      </c>
      <c r="AD357" s="241">
        <v>6</v>
      </c>
      <c r="AE357" s="241">
        <v>0</v>
      </c>
      <c r="AF357" s="241">
        <v>0</v>
      </c>
      <c r="AG357" s="241"/>
    </row>
    <row r="358" spans="1:33" ht="76.5" x14ac:dyDescent="0.2">
      <c r="A358" s="149">
        <v>355</v>
      </c>
      <c r="B358" s="241" t="s">
        <v>1065</v>
      </c>
      <c r="C358" s="39">
        <v>5</v>
      </c>
      <c r="D358" s="241" t="s">
        <v>135</v>
      </c>
      <c r="E358" s="241" t="s">
        <v>3214</v>
      </c>
      <c r="F358" s="241" t="s">
        <v>3930</v>
      </c>
      <c r="G358" s="281" t="s">
        <v>3931</v>
      </c>
      <c r="H358" s="281" t="s">
        <v>3932</v>
      </c>
      <c r="I358" s="281" t="s">
        <v>3933</v>
      </c>
      <c r="J358" s="241" t="s">
        <v>3934</v>
      </c>
      <c r="K358" s="241" t="s">
        <v>3935</v>
      </c>
      <c r="L358" s="241" t="s">
        <v>3936</v>
      </c>
      <c r="M358" s="241" t="s">
        <v>3937</v>
      </c>
      <c r="N358" s="241" t="s">
        <v>3938</v>
      </c>
      <c r="O358" s="241" t="s">
        <v>3942</v>
      </c>
      <c r="P358" s="241" t="s">
        <v>3940</v>
      </c>
      <c r="Q358" s="241">
        <v>1</v>
      </c>
      <c r="R358" s="283">
        <v>10000</v>
      </c>
      <c r="S358" s="291">
        <v>10000</v>
      </c>
      <c r="T358" s="277">
        <v>1</v>
      </c>
      <c r="U358" s="277">
        <v>1</v>
      </c>
      <c r="V358" s="277" t="s">
        <v>645</v>
      </c>
      <c r="W358" s="277">
        <v>10</v>
      </c>
      <c r="X358" s="277">
        <v>15</v>
      </c>
      <c r="Y358" s="277">
        <v>19</v>
      </c>
      <c r="Z358" s="277">
        <v>19</v>
      </c>
      <c r="AA358" s="241">
        <v>21</v>
      </c>
      <c r="AB358" s="241" t="s">
        <v>3943</v>
      </c>
      <c r="AC358" s="241" t="s">
        <v>2055</v>
      </c>
      <c r="AD358" s="241">
        <v>0</v>
      </c>
      <c r="AE358" s="241">
        <v>2</v>
      </c>
      <c r="AF358" s="241">
        <v>0</v>
      </c>
      <c r="AG358" s="241"/>
    </row>
    <row r="359" spans="1:33" ht="51" x14ac:dyDescent="0.2">
      <c r="A359" s="149">
        <v>356</v>
      </c>
      <c r="B359" s="241" t="s">
        <v>1065</v>
      </c>
      <c r="C359" s="39">
        <v>5</v>
      </c>
      <c r="D359" s="241" t="s">
        <v>135</v>
      </c>
      <c r="E359" s="241" t="s">
        <v>3214</v>
      </c>
      <c r="F359" s="241" t="s">
        <v>3944</v>
      </c>
      <c r="G359" s="281" t="s">
        <v>3945</v>
      </c>
      <c r="H359" s="281" t="s">
        <v>3946</v>
      </c>
      <c r="I359" s="281" t="s">
        <v>14540</v>
      </c>
      <c r="J359" s="241" t="s">
        <v>3947</v>
      </c>
      <c r="K359" s="241">
        <v>915834619</v>
      </c>
      <c r="L359" s="241" t="s">
        <v>3948</v>
      </c>
      <c r="M359" s="241" t="s">
        <v>2159</v>
      </c>
      <c r="N359" s="241" t="s">
        <v>3949</v>
      </c>
      <c r="O359" s="241" t="s">
        <v>3950</v>
      </c>
      <c r="P359" s="241" t="s">
        <v>3949</v>
      </c>
      <c r="Q359" s="241">
        <v>1</v>
      </c>
      <c r="R359" s="283">
        <v>15000</v>
      </c>
      <c r="S359" s="291">
        <v>15000</v>
      </c>
      <c r="T359" s="277">
        <v>1</v>
      </c>
      <c r="U359" s="277">
        <v>1</v>
      </c>
      <c r="V359" s="277" t="s">
        <v>645</v>
      </c>
      <c r="W359" s="277">
        <v>8</v>
      </c>
      <c r="X359" s="277">
        <v>41</v>
      </c>
      <c r="Y359" s="277">
        <v>32</v>
      </c>
      <c r="Z359" s="277">
        <v>19</v>
      </c>
      <c r="AA359" s="241">
        <v>21</v>
      </c>
      <c r="AB359" s="241" t="s">
        <v>3951</v>
      </c>
      <c r="AC359" s="241" t="s">
        <v>2055</v>
      </c>
      <c r="AD359" s="241">
        <v>3</v>
      </c>
      <c r="AE359" s="241">
        <v>0</v>
      </c>
      <c r="AF359" s="241">
        <v>0</v>
      </c>
      <c r="AG359" s="241"/>
    </row>
    <row r="360" spans="1:33" ht="51" x14ac:dyDescent="0.2">
      <c r="A360" s="149">
        <v>357</v>
      </c>
      <c r="B360" s="241" t="s">
        <v>1065</v>
      </c>
      <c r="C360" s="39">
        <v>5</v>
      </c>
      <c r="D360" s="241" t="s">
        <v>135</v>
      </c>
      <c r="E360" s="241" t="s">
        <v>3214</v>
      </c>
      <c r="F360" s="241" t="s">
        <v>3952</v>
      </c>
      <c r="G360" s="281" t="s">
        <v>3953</v>
      </c>
      <c r="H360" s="281" t="s">
        <v>3954</v>
      </c>
      <c r="I360" s="281" t="s">
        <v>3955</v>
      </c>
      <c r="J360" s="241" t="s">
        <v>3956</v>
      </c>
      <c r="K360" s="241">
        <v>98314735</v>
      </c>
      <c r="L360" s="241" t="s">
        <v>3957</v>
      </c>
      <c r="M360" s="241" t="s">
        <v>3958</v>
      </c>
      <c r="N360" s="241" t="s">
        <v>3959</v>
      </c>
      <c r="O360" s="241" t="s">
        <v>3960</v>
      </c>
      <c r="P360" s="241" t="s">
        <v>3959</v>
      </c>
      <c r="Q360" s="241">
        <v>1</v>
      </c>
      <c r="R360" s="283">
        <v>15000</v>
      </c>
      <c r="S360" s="291">
        <v>15000</v>
      </c>
      <c r="T360" s="277">
        <v>1</v>
      </c>
      <c r="U360" s="277">
        <v>1</v>
      </c>
      <c r="V360" s="277" t="s">
        <v>645</v>
      </c>
      <c r="W360" s="277">
        <v>8</v>
      </c>
      <c r="X360" s="277">
        <v>41</v>
      </c>
      <c r="Y360" s="277">
        <v>32</v>
      </c>
      <c r="Z360" s="277">
        <v>19</v>
      </c>
      <c r="AA360" s="241">
        <v>21</v>
      </c>
      <c r="AB360" s="241" t="s">
        <v>3961</v>
      </c>
      <c r="AC360" s="241" t="s">
        <v>2055</v>
      </c>
      <c r="AD360" s="241">
        <v>16</v>
      </c>
      <c r="AE360" s="241">
        <v>0</v>
      </c>
      <c r="AF360" s="241">
        <v>0</v>
      </c>
      <c r="AG360" s="241"/>
    </row>
    <row r="361" spans="1:33" ht="51" x14ac:dyDescent="0.2">
      <c r="A361" s="149">
        <v>358</v>
      </c>
      <c r="B361" s="241" t="s">
        <v>1065</v>
      </c>
      <c r="C361" s="39">
        <v>5</v>
      </c>
      <c r="D361" s="241" t="s">
        <v>135</v>
      </c>
      <c r="E361" s="241" t="s">
        <v>3214</v>
      </c>
      <c r="F361" s="241" t="s">
        <v>3952</v>
      </c>
      <c r="G361" s="281" t="s">
        <v>3953</v>
      </c>
      <c r="H361" s="281" t="s">
        <v>3954</v>
      </c>
      <c r="I361" s="281" t="s">
        <v>3955</v>
      </c>
      <c r="J361" s="241" t="s">
        <v>3956</v>
      </c>
      <c r="K361" s="241">
        <v>98314735</v>
      </c>
      <c r="L361" s="241" t="s">
        <v>3957</v>
      </c>
      <c r="M361" s="241" t="s">
        <v>3958</v>
      </c>
      <c r="N361" s="241" t="s">
        <v>3959</v>
      </c>
      <c r="O361" s="241" t="s">
        <v>3962</v>
      </c>
      <c r="P361" s="241" t="s">
        <v>3959</v>
      </c>
      <c r="Q361" s="241">
        <v>1</v>
      </c>
      <c r="R361" s="283">
        <v>20000</v>
      </c>
      <c r="S361" s="291">
        <v>20000</v>
      </c>
      <c r="T361" s="277">
        <v>1</v>
      </c>
      <c r="U361" s="277">
        <v>1</v>
      </c>
      <c r="V361" s="277" t="s">
        <v>645</v>
      </c>
      <c r="W361" s="277">
        <v>8</v>
      </c>
      <c r="X361" s="277">
        <v>41</v>
      </c>
      <c r="Y361" s="277">
        <v>32</v>
      </c>
      <c r="Z361" s="277">
        <v>19</v>
      </c>
      <c r="AA361" s="241">
        <v>21</v>
      </c>
      <c r="AB361" s="241" t="s">
        <v>3963</v>
      </c>
      <c r="AC361" s="241" t="s">
        <v>2055</v>
      </c>
      <c r="AD361" s="241">
        <v>16</v>
      </c>
      <c r="AE361" s="241">
        <v>0</v>
      </c>
      <c r="AF361" s="241">
        <v>0</v>
      </c>
      <c r="AG361" s="241"/>
    </row>
    <row r="362" spans="1:33" ht="51" x14ac:dyDescent="0.2">
      <c r="A362" s="149">
        <v>359</v>
      </c>
      <c r="B362" s="241" t="s">
        <v>1065</v>
      </c>
      <c r="C362" s="39">
        <v>5</v>
      </c>
      <c r="D362" s="241" t="s">
        <v>135</v>
      </c>
      <c r="E362" s="241" t="s">
        <v>3214</v>
      </c>
      <c r="F362" s="241" t="s">
        <v>3964</v>
      </c>
      <c r="G362" s="281" t="s">
        <v>3965</v>
      </c>
      <c r="H362" s="281" t="s">
        <v>3966</v>
      </c>
      <c r="I362" s="281" t="s">
        <v>3967</v>
      </c>
      <c r="J362" s="241" t="s">
        <v>2410</v>
      </c>
      <c r="K362" s="241" t="s">
        <v>3968</v>
      </c>
      <c r="L362" s="241" t="s">
        <v>2159</v>
      </c>
      <c r="M362" s="241" t="s">
        <v>2159</v>
      </c>
      <c r="N362" s="241" t="s">
        <v>3969</v>
      </c>
      <c r="O362" s="241" t="s">
        <v>3970</v>
      </c>
      <c r="P362" s="241" t="s">
        <v>3969</v>
      </c>
      <c r="Q362" s="241">
        <v>1</v>
      </c>
      <c r="R362" s="283">
        <v>10000</v>
      </c>
      <c r="S362" s="291">
        <v>10000</v>
      </c>
      <c r="T362" s="277">
        <v>1</v>
      </c>
      <c r="U362" s="277">
        <v>1</v>
      </c>
      <c r="V362" s="277" t="s">
        <v>645</v>
      </c>
      <c r="W362" s="277">
        <v>8</v>
      </c>
      <c r="X362" s="277">
        <v>33</v>
      </c>
      <c r="Y362" s="277">
        <v>32</v>
      </c>
      <c r="Z362" s="277">
        <v>19</v>
      </c>
      <c r="AA362" s="241">
        <v>21</v>
      </c>
      <c r="AB362" s="241" t="s">
        <v>3971</v>
      </c>
      <c r="AC362" s="241" t="s">
        <v>2055</v>
      </c>
      <c r="AD362" s="241">
        <v>3</v>
      </c>
      <c r="AE362" s="241">
        <v>0</v>
      </c>
      <c r="AF362" s="241">
        <v>0</v>
      </c>
      <c r="AG362" s="241"/>
    </row>
    <row r="363" spans="1:33" ht="51" x14ac:dyDescent="0.2">
      <c r="A363" s="149">
        <v>360</v>
      </c>
      <c r="B363" s="241" t="s">
        <v>1065</v>
      </c>
      <c r="C363" s="39">
        <v>5</v>
      </c>
      <c r="D363" s="241" t="s">
        <v>135</v>
      </c>
      <c r="E363" s="241" t="s">
        <v>3214</v>
      </c>
      <c r="F363" s="241" t="s">
        <v>3972</v>
      </c>
      <c r="G363" s="281" t="s">
        <v>3973</v>
      </c>
      <c r="H363" s="281" t="s">
        <v>3974</v>
      </c>
      <c r="I363" s="281" t="s">
        <v>3975</v>
      </c>
      <c r="J363" s="241" t="s">
        <v>3976</v>
      </c>
      <c r="K363" s="241" t="s">
        <v>3977</v>
      </c>
      <c r="L363" s="241" t="s">
        <v>3978</v>
      </c>
      <c r="M363" s="241" t="s">
        <v>3979</v>
      </c>
      <c r="N363" s="241" t="s">
        <v>3980</v>
      </c>
      <c r="O363" s="241" t="s">
        <v>3981</v>
      </c>
      <c r="P363" s="241" t="s">
        <v>3982</v>
      </c>
      <c r="Q363" s="241">
        <v>1</v>
      </c>
      <c r="R363" s="283">
        <v>20000</v>
      </c>
      <c r="S363" s="291">
        <v>20000</v>
      </c>
      <c r="T363" s="277">
        <v>1</v>
      </c>
      <c r="U363" s="277">
        <v>1</v>
      </c>
      <c r="V363" s="277" t="s">
        <v>645</v>
      </c>
      <c r="W363" s="277">
        <v>8</v>
      </c>
      <c r="X363" s="277">
        <v>33</v>
      </c>
      <c r="Y363" s="277">
        <v>33</v>
      </c>
      <c r="Z363" s="277">
        <v>19</v>
      </c>
      <c r="AA363" s="241">
        <v>21</v>
      </c>
      <c r="AB363" s="241" t="s">
        <v>3983</v>
      </c>
      <c r="AC363" s="241" t="s">
        <v>2055</v>
      </c>
      <c r="AD363" s="241">
        <v>3</v>
      </c>
      <c r="AE363" s="241">
        <v>0</v>
      </c>
      <c r="AF363" s="241">
        <v>0</v>
      </c>
      <c r="AG363" s="241"/>
    </row>
    <row r="364" spans="1:33" ht="51" x14ac:dyDescent="0.2">
      <c r="A364" s="149">
        <v>361</v>
      </c>
      <c r="B364" s="241" t="s">
        <v>1065</v>
      </c>
      <c r="C364" s="39">
        <v>5</v>
      </c>
      <c r="D364" s="241" t="s">
        <v>135</v>
      </c>
      <c r="E364" s="241" t="s">
        <v>3214</v>
      </c>
      <c r="F364" s="241" t="s">
        <v>3984</v>
      </c>
      <c r="G364" s="281" t="s">
        <v>3985</v>
      </c>
      <c r="H364" s="281" t="s">
        <v>3986</v>
      </c>
      <c r="I364" s="281" t="s">
        <v>3987</v>
      </c>
      <c r="J364" s="241" t="s">
        <v>3988</v>
      </c>
      <c r="K364" s="241" t="s">
        <v>3989</v>
      </c>
      <c r="L364" s="241" t="s">
        <v>3990</v>
      </c>
      <c r="M364" s="241" t="s">
        <v>3991</v>
      </c>
      <c r="N364" s="241" t="s">
        <v>3992</v>
      </c>
      <c r="O364" s="241" t="s">
        <v>3993</v>
      </c>
      <c r="P364" s="241" t="s">
        <v>3992</v>
      </c>
      <c r="Q364" s="241">
        <v>1</v>
      </c>
      <c r="R364" s="283">
        <v>15000</v>
      </c>
      <c r="S364" s="291">
        <v>15000</v>
      </c>
      <c r="T364" s="277">
        <v>1</v>
      </c>
      <c r="U364" s="277">
        <v>1</v>
      </c>
      <c r="V364" s="277" t="s">
        <v>645</v>
      </c>
      <c r="W364" s="277">
        <v>8</v>
      </c>
      <c r="X364" s="277">
        <v>33</v>
      </c>
      <c r="Y364" s="277">
        <v>33</v>
      </c>
      <c r="Z364" s="277">
        <v>19</v>
      </c>
      <c r="AA364" s="241">
        <v>21</v>
      </c>
      <c r="AB364" s="241" t="s">
        <v>3994</v>
      </c>
      <c r="AC364" s="241" t="s">
        <v>2055</v>
      </c>
      <c r="AD364" s="241">
        <v>5</v>
      </c>
      <c r="AE364" s="241">
        <v>0</v>
      </c>
      <c r="AF364" s="241">
        <v>0</v>
      </c>
      <c r="AG364" s="241"/>
    </row>
    <row r="365" spans="1:33" ht="51" x14ac:dyDescent="0.2">
      <c r="A365" s="149">
        <v>362</v>
      </c>
      <c r="B365" s="241" t="s">
        <v>1065</v>
      </c>
      <c r="C365" s="39">
        <v>5</v>
      </c>
      <c r="D365" s="241" t="s">
        <v>135</v>
      </c>
      <c r="E365" s="241" t="s">
        <v>3214</v>
      </c>
      <c r="F365" s="241" t="s">
        <v>3995</v>
      </c>
      <c r="G365" s="281" t="s">
        <v>3996</v>
      </c>
      <c r="H365" s="281" t="s">
        <v>3997</v>
      </c>
      <c r="I365" s="281" t="s">
        <v>3998</v>
      </c>
      <c r="J365" s="241" t="s">
        <v>2441</v>
      </c>
      <c r="K365" s="241" t="s">
        <v>3999</v>
      </c>
      <c r="L365" s="241" t="s">
        <v>2443</v>
      </c>
      <c r="M365" s="241" t="s">
        <v>4000</v>
      </c>
      <c r="N365" s="241" t="s">
        <v>2445</v>
      </c>
      <c r="O365" s="241" t="s">
        <v>4001</v>
      </c>
      <c r="P365" s="241" t="s">
        <v>2445</v>
      </c>
      <c r="Q365" s="241">
        <v>1</v>
      </c>
      <c r="R365" s="283">
        <v>10000</v>
      </c>
      <c r="S365" s="291">
        <v>10000</v>
      </c>
      <c r="T365" s="277">
        <v>1</v>
      </c>
      <c r="U365" s="277">
        <v>1</v>
      </c>
      <c r="V365" s="277" t="s">
        <v>645</v>
      </c>
      <c r="W365" s="277">
        <v>8</v>
      </c>
      <c r="X365" s="277">
        <v>41</v>
      </c>
      <c r="Y365" s="277">
        <v>19</v>
      </c>
      <c r="Z365" s="277">
        <v>32</v>
      </c>
      <c r="AA365" s="241">
        <v>21</v>
      </c>
      <c r="AB365" s="241" t="s">
        <v>4002</v>
      </c>
      <c r="AC365" s="241" t="s">
        <v>2055</v>
      </c>
      <c r="AD365" s="241">
        <v>3</v>
      </c>
      <c r="AE365" s="241">
        <v>2</v>
      </c>
      <c r="AF365" s="241">
        <v>0</v>
      </c>
      <c r="AG365" s="241"/>
    </row>
    <row r="366" spans="1:33" ht="51" x14ac:dyDescent="0.2">
      <c r="A366" s="149">
        <v>363</v>
      </c>
      <c r="B366" s="241" t="s">
        <v>1065</v>
      </c>
      <c r="C366" s="39">
        <v>5</v>
      </c>
      <c r="D366" s="241" t="s">
        <v>135</v>
      </c>
      <c r="E366" s="241" t="s">
        <v>3214</v>
      </c>
      <c r="F366" s="241" t="s">
        <v>4003</v>
      </c>
      <c r="G366" s="281" t="s">
        <v>4004</v>
      </c>
      <c r="H366" s="281" t="s">
        <v>1945</v>
      </c>
      <c r="I366" s="281" t="s">
        <v>1946</v>
      </c>
      <c r="J366" s="241" t="s">
        <v>4005</v>
      </c>
      <c r="K366" s="241">
        <v>9859511055</v>
      </c>
      <c r="L366" s="241" t="s">
        <v>4006</v>
      </c>
      <c r="M366" s="241" t="s">
        <v>4007</v>
      </c>
      <c r="N366" s="241" t="s">
        <v>4008</v>
      </c>
      <c r="O366" s="241" t="s">
        <v>4009</v>
      </c>
      <c r="P366" s="241" t="s">
        <v>4010</v>
      </c>
      <c r="Q366" s="241">
        <v>1</v>
      </c>
      <c r="R366" s="283">
        <v>10000</v>
      </c>
      <c r="S366" s="291">
        <v>10000</v>
      </c>
      <c r="T366" s="277">
        <v>1</v>
      </c>
      <c r="U366" s="277">
        <v>1</v>
      </c>
      <c r="V366" s="277" t="s">
        <v>645</v>
      </c>
      <c r="W366" s="277">
        <v>8</v>
      </c>
      <c r="X366" s="277">
        <v>33</v>
      </c>
      <c r="Y366" s="277">
        <v>19</v>
      </c>
      <c r="Z366" s="277">
        <v>19</v>
      </c>
      <c r="AA366" s="241">
        <v>21</v>
      </c>
      <c r="AB366" s="241" t="s">
        <v>4011</v>
      </c>
      <c r="AC366" s="241" t="s">
        <v>2055</v>
      </c>
      <c r="AD366" s="241">
        <v>1</v>
      </c>
      <c r="AE366" s="241">
        <v>1</v>
      </c>
      <c r="AF366" s="241">
        <v>0</v>
      </c>
      <c r="AG366" s="241"/>
    </row>
    <row r="367" spans="1:33" ht="51" x14ac:dyDescent="0.2">
      <c r="A367" s="149">
        <v>364</v>
      </c>
      <c r="B367" s="241" t="s">
        <v>1065</v>
      </c>
      <c r="C367" s="39">
        <v>5</v>
      </c>
      <c r="D367" s="241" t="s">
        <v>135</v>
      </c>
      <c r="E367" s="241" t="s">
        <v>3214</v>
      </c>
      <c r="F367" s="241" t="s">
        <v>4003</v>
      </c>
      <c r="G367" s="281" t="s">
        <v>4004</v>
      </c>
      <c r="H367" s="281" t="s">
        <v>1945</v>
      </c>
      <c r="I367" s="281" t="s">
        <v>1946</v>
      </c>
      <c r="J367" s="241" t="s">
        <v>4005</v>
      </c>
      <c r="K367" s="241">
        <v>9859511055</v>
      </c>
      <c r="L367" s="241" t="s">
        <v>4006</v>
      </c>
      <c r="M367" s="241" t="s">
        <v>4007</v>
      </c>
      <c r="N367" s="241" t="s">
        <v>4008</v>
      </c>
      <c r="O367" s="241" t="s">
        <v>4012</v>
      </c>
      <c r="P367" s="241" t="s">
        <v>4010</v>
      </c>
      <c r="Q367" s="241">
        <v>1</v>
      </c>
      <c r="R367" s="283">
        <v>10000</v>
      </c>
      <c r="S367" s="291">
        <v>10000</v>
      </c>
      <c r="T367" s="277">
        <v>1</v>
      </c>
      <c r="U367" s="277">
        <v>1</v>
      </c>
      <c r="V367" s="277" t="s">
        <v>645</v>
      </c>
      <c r="W367" s="277">
        <v>8</v>
      </c>
      <c r="X367" s="277">
        <v>33</v>
      </c>
      <c r="Y367" s="277">
        <v>33</v>
      </c>
      <c r="Z367" s="277">
        <v>19</v>
      </c>
      <c r="AA367" s="241">
        <v>21</v>
      </c>
      <c r="AB367" s="241" t="s">
        <v>4013</v>
      </c>
      <c r="AC367" s="241" t="s">
        <v>2055</v>
      </c>
      <c r="AD367" s="241">
        <v>7</v>
      </c>
      <c r="AE367" s="241">
        <v>1</v>
      </c>
      <c r="AF367" s="241">
        <v>0</v>
      </c>
      <c r="AG367" s="241"/>
    </row>
    <row r="368" spans="1:33" ht="51" x14ac:dyDescent="0.2">
      <c r="A368" s="149">
        <v>365</v>
      </c>
      <c r="B368" s="241" t="s">
        <v>1065</v>
      </c>
      <c r="C368" s="39">
        <v>5</v>
      </c>
      <c r="D368" s="241" t="s">
        <v>135</v>
      </c>
      <c r="E368" s="241" t="s">
        <v>3214</v>
      </c>
      <c r="F368" s="241" t="s">
        <v>4003</v>
      </c>
      <c r="G368" s="281" t="s">
        <v>4004</v>
      </c>
      <c r="H368" s="281" t="s">
        <v>1945</v>
      </c>
      <c r="I368" s="281" t="s">
        <v>1946</v>
      </c>
      <c r="J368" s="241" t="s">
        <v>4005</v>
      </c>
      <c r="K368" s="241">
        <v>9859511055</v>
      </c>
      <c r="L368" s="241" t="s">
        <v>4006</v>
      </c>
      <c r="M368" s="241" t="s">
        <v>4007</v>
      </c>
      <c r="N368" s="241" t="s">
        <v>4008</v>
      </c>
      <c r="O368" s="241" t="s">
        <v>4014</v>
      </c>
      <c r="P368" s="241" t="s">
        <v>4010</v>
      </c>
      <c r="Q368" s="241">
        <v>1</v>
      </c>
      <c r="R368" s="283">
        <v>10000</v>
      </c>
      <c r="S368" s="291">
        <v>10000</v>
      </c>
      <c r="T368" s="277">
        <v>1</v>
      </c>
      <c r="U368" s="277">
        <v>1</v>
      </c>
      <c r="V368" s="277" t="s">
        <v>645</v>
      </c>
      <c r="W368" s="277">
        <v>8</v>
      </c>
      <c r="X368" s="277">
        <v>33</v>
      </c>
      <c r="Y368" s="277">
        <v>33</v>
      </c>
      <c r="Z368" s="277">
        <v>19</v>
      </c>
      <c r="AA368" s="241">
        <v>21</v>
      </c>
      <c r="AB368" s="241" t="s">
        <v>4015</v>
      </c>
      <c r="AC368" s="241" t="s">
        <v>2055</v>
      </c>
      <c r="AD368" s="241">
        <v>1</v>
      </c>
      <c r="AE368" s="241">
        <v>1</v>
      </c>
      <c r="AF368" s="241">
        <v>1</v>
      </c>
      <c r="AG368" s="241"/>
    </row>
    <row r="369" spans="1:33" ht="63.75" x14ac:dyDescent="0.2">
      <c r="A369" s="149">
        <v>366</v>
      </c>
      <c r="B369" s="241" t="s">
        <v>1065</v>
      </c>
      <c r="C369" s="39">
        <v>5</v>
      </c>
      <c r="D369" s="241" t="s">
        <v>135</v>
      </c>
      <c r="E369" s="241" t="s">
        <v>3214</v>
      </c>
      <c r="F369" s="241" t="s">
        <v>4016</v>
      </c>
      <c r="G369" s="281" t="s">
        <v>4017</v>
      </c>
      <c r="H369" s="281" t="s">
        <v>4018</v>
      </c>
      <c r="I369" s="281" t="s">
        <v>4019</v>
      </c>
      <c r="J369" s="241" t="s">
        <v>4020</v>
      </c>
      <c r="K369" s="241" t="s">
        <v>4021</v>
      </c>
      <c r="L369" s="241" t="s">
        <v>4022</v>
      </c>
      <c r="M369" s="241" t="s">
        <v>4023</v>
      </c>
      <c r="N369" s="241" t="s">
        <v>4024</v>
      </c>
      <c r="O369" s="241" t="s">
        <v>4025</v>
      </c>
      <c r="P369" s="241" t="s">
        <v>4024</v>
      </c>
      <c r="Q369" s="241">
        <v>1</v>
      </c>
      <c r="R369" s="283">
        <v>15000</v>
      </c>
      <c r="S369" s="291">
        <v>15000</v>
      </c>
      <c r="T369" s="277">
        <v>1</v>
      </c>
      <c r="U369" s="277">
        <v>1</v>
      </c>
      <c r="V369" s="277" t="s">
        <v>645</v>
      </c>
      <c r="W369" s="277">
        <v>8</v>
      </c>
      <c r="X369" s="277">
        <v>33</v>
      </c>
      <c r="Y369" s="277">
        <v>32</v>
      </c>
      <c r="Z369" s="277">
        <v>19</v>
      </c>
      <c r="AA369" s="241">
        <v>21</v>
      </c>
      <c r="AB369" s="241" t="s">
        <v>4026</v>
      </c>
      <c r="AC369" s="241" t="s">
        <v>2055</v>
      </c>
      <c r="AD369" s="241">
        <v>16</v>
      </c>
      <c r="AE369" s="241">
        <v>0</v>
      </c>
      <c r="AF369" s="241">
        <v>0</v>
      </c>
      <c r="AG369" s="241"/>
    </row>
    <row r="370" spans="1:33" ht="51" x14ac:dyDescent="0.2">
      <c r="A370" s="149">
        <v>367</v>
      </c>
      <c r="B370" s="241" t="s">
        <v>1065</v>
      </c>
      <c r="C370" s="39">
        <v>5</v>
      </c>
      <c r="D370" s="241" t="s">
        <v>135</v>
      </c>
      <c r="E370" s="241" t="s">
        <v>3214</v>
      </c>
      <c r="F370" s="241" t="s">
        <v>4027</v>
      </c>
      <c r="G370" s="281" t="s">
        <v>4028</v>
      </c>
      <c r="H370" s="281" t="s">
        <v>4029</v>
      </c>
      <c r="I370" s="281" t="s">
        <v>4030</v>
      </c>
      <c r="J370" s="241" t="s">
        <v>4031</v>
      </c>
      <c r="K370" s="241" t="s">
        <v>4032</v>
      </c>
      <c r="L370" s="241" t="s">
        <v>4033</v>
      </c>
      <c r="M370" s="241" t="s">
        <v>4034</v>
      </c>
      <c r="N370" s="241" t="s">
        <v>4035</v>
      </c>
      <c r="O370" s="241" t="s">
        <v>4036</v>
      </c>
      <c r="P370" s="241" t="s">
        <v>4037</v>
      </c>
      <c r="Q370" s="241">
        <v>1</v>
      </c>
      <c r="R370" s="283">
        <v>10000</v>
      </c>
      <c r="S370" s="291">
        <v>10000</v>
      </c>
      <c r="T370" s="277">
        <v>1</v>
      </c>
      <c r="U370" s="277">
        <v>1</v>
      </c>
      <c r="V370" s="277" t="s">
        <v>645</v>
      </c>
      <c r="W370" s="277">
        <v>8</v>
      </c>
      <c r="X370" s="277">
        <v>33</v>
      </c>
      <c r="Y370" s="277">
        <v>32</v>
      </c>
      <c r="Z370" s="277">
        <v>19</v>
      </c>
      <c r="AA370" s="241">
        <v>21</v>
      </c>
      <c r="AB370" s="241" t="s">
        <v>4038</v>
      </c>
      <c r="AC370" s="241" t="s">
        <v>2055</v>
      </c>
      <c r="AD370" s="241">
        <v>0</v>
      </c>
      <c r="AE370" s="241">
        <v>0</v>
      </c>
      <c r="AF370" s="241">
        <v>0</v>
      </c>
      <c r="AG370" s="241"/>
    </row>
    <row r="371" spans="1:33" ht="51" x14ac:dyDescent="0.2">
      <c r="A371" s="149">
        <v>368</v>
      </c>
      <c r="B371" s="241" t="s">
        <v>1065</v>
      </c>
      <c r="C371" s="39">
        <v>5</v>
      </c>
      <c r="D371" s="241" t="s">
        <v>135</v>
      </c>
      <c r="E371" s="241" t="s">
        <v>3214</v>
      </c>
      <c r="F371" s="241" t="s">
        <v>4039</v>
      </c>
      <c r="G371" s="281" t="s">
        <v>4040</v>
      </c>
      <c r="H371" s="281" t="s">
        <v>4041</v>
      </c>
      <c r="I371" s="281" t="s">
        <v>4042</v>
      </c>
      <c r="J371" s="241" t="s">
        <v>4043</v>
      </c>
      <c r="K371" s="241" t="s">
        <v>4044</v>
      </c>
      <c r="L371" s="241" t="s">
        <v>2443</v>
      </c>
      <c r="M371" s="241" t="s">
        <v>4045</v>
      </c>
      <c r="N371" s="241" t="s">
        <v>4046</v>
      </c>
      <c r="O371" s="241" t="s">
        <v>4047</v>
      </c>
      <c r="P371" s="241" t="s">
        <v>3152</v>
      </c>
      <c r="Q371" s="241">
        <v>1</v>
      </c>
      <c r="R371" s="283">
        <v>15000</v>
      </c>
      <c r="S371" s="291">
        <v>15000</v>
      </c>
      <c r="T371" s="277">
        <v>1</v>
      </c>
      <c r="U371" s="277">
        <v>1</v>
      </c>
      <c r="V371" s="277" t="s">
        <v>645</v>
      </c>
      <c r="W371" s="277">
        <v>8</v>
      </c>
      <c r="X371" s="277">
        <v>10</v>
      </c>
      <c r="Y371" s="277">
        <v>32</v>
      </c>
      <c r="Z371" s="277">
        <v>19</v>
      </c>
      <c r="AA371" s="241">
        <v>21</v>
      </c>
      <c r="AB371" s="241" t="s">
        <v>4048</v>
      </c>
      <c r="AC371" s="241" t="s">
        <v>2055</v>
      </c>
      <c r="AD371" s="241">
        <v>4</v>
      </c>
      <c r="AE371" s="241">
        <v>2</v>
      </c>
      <c r="AF371" s="241">
        <v>0</v>
      </c>
      <c r="AG371" s="241"/>
    </row>
    <row r="372" spans="1:33" ht="51" x14ac:dyDescent="0.2">
      <c r="A372" s="149">
        <v>369</v>
      </c>
      <c r="B372" s="241" t="s">
        <v>1065</v>
      </c>
      <c r="C372" s="39">
        <v>5</v>
      </c>
      <c r="D372" s="241" t="s">
        <v>135</v>
      </c>
      <c r="E372" s="241" t="s">
        <v>3214</v>
      </c>
      <c r="F372" s="241" t="s">
        <v>4039</v>
      </c>
      <c r="G372" s="281" t="s">
        <v>4040</v>
      </c>
      <c r="H372" s="281" t="s">
        <v>4041</v>
      </c>
      <c r="I372" s="281" t="s">
        <v>4042</v>
      </c>
      <c r="J372" s="241" t="s">
        <v>4043</v>
      </c>
      <c r="K372" s="241" t="s">
        <v>4044</v>
      </c>
      <c r="L372" s="241" t="s">
        <v>2443</v>
      </c>
      <c r="M372" s="241" t="s">
        <v>4045</v>
      </c>
      <c r="N372" s="241" t="s">
        <v>4046</v>
      </c>
      <c r="O372" s="241" t="s">
        <v>4049</v>
      </c>
      <c r="P372" s="241" t="s">
        <v>3152</v>
      </c>
      <c r="Q372" s="241">
        <v>1</v>
      </c>
      <c r="R372" s="283">
        <v>15000</v>
      </c>
      <c r="S372" s="291">
        <v>15000</v>
      </c>
      <c r="T372" s="277">
        <v>1</v>
      </c>
      <c r="U372" s="277">
        <v>1</v>
      </c>
      <c r="V372" s="277" t="s">
        <v>645</v>
      </c>
      <c r="W372" s="277">
        <v>8</v>
      </c>
      <c r="X372" s="277">
        <v>10</v>
      </c>
      <c r="Y372" s="277">
        <v>32</v>
      </c>
      <c r="Z372" s="277">
        <v>19</v>
      </c>
      <c r="AA372" s="241">
        <v>21</v>
      </c>
      <c r="AB372" s="241" t="s">
        <v>4050</v>
      </c>
      <c r="AC372" s="241" t="s">
        <v>2055</v>
      </c>
      <c r="AD372" s="241">
        <v>4</v>
      </c>
      <c r="AE372" s="241">
        <v>2</v>
      </c>
      <c r="AF372" s="241">
        <v>0</v>
      </c>
      <c r="AG372" s="241"/>
    </row>
    <row r="373" spans="1:33" ht="76.5" x14ac:dyDescent="0.2">
      <c r="A373" s="149">
        <v>370</v>
      </c>
      <c r="B373" s="241" t="s">
        <v>1065</v>
      </c>
      <c r="C373" s="39">
        <v>5</v>
      </c>
      <c r="D373" s="241" t="s">
        <v>135</v>
      </c>
      <c r="E373" s="241" t="s">
        <v>3214</v>
      </c>
      <c r="F373" s="241" t="s">
        <v>4051</v>
      </c>
      <c r="G373" s="281" t="s">
        <v>4052</v>
      </c>
      <c r="H373" s="281" t="s">
        <v>4053</v>
      </c>
      <c r="I373" s="281" t="s">
        <v>4054</v>
      </c>
      <c r="J373" s="241" t="s">
        <v>4055</v>
      </c>
      <c r="K373" s="241" t="s">
        <v>4056</v>
      </c>
      <c r="L373" s="241" t="s">
        <v>4057</v>
      </c>
      <c r="M373" s="241" t="s">
        <v>4058</v>
      </c>
      <c r="N373" s="241" t="s">
        <v>3959</v>
      </c>
      <c r="O373" s="241" t="s">
        <v>4059</v>
      </c>
      <c r="P373" s="241" t="s">
        <v>3959</v>
      </c>
      <c r="Q373" s="241">
        <v>1</v>
      </c>
      <c r="R373" s="283">
        <v>10000</v>
      </c>
      <c r="S373" s="291">
        <v>10000</v>
      </c>
      <c r="T373" s="277">
        <v>1</v>
      </c>
      <c r="U373" s="277">
        <v>1</v>
      </c>
      <c r="V373" s="277" t="s">
        <v>645</v>
      </c>
      <c r="W373" s="277">
        <v>8</v>
      </c>
      <c r="X373" s="277">
        <v>15</v>
      </c>
      <c r="Y373" s="277">
        <v>32</v>
      </c>
      <c r="Z373" s="277">
        <v>19</v>
      </c>
      <c r="AA373" s="241">
        <v>21</v>
      </c>
      <c r="AB373" s="241" t="s">
        <v>4060</v>
      </c>
      <c r="AC373" s="241" t="s">
        <v>2055</v>
      </c>
      <c r="AD373" s="241">
        <v>6</v>
      </c>
      <c r="AE373" s="241">
        <v>0</v>
      </c>
      <c r="AF373" s="241">
        <v>0</v>
      </c>
      <c r="AG373" s="241"/>
    </row>
    <row r="374" spans="1:33" ht="114.75" x14ac:dyDescent="0.2">
      <c r="A374" s="149">
        <v>371</v>
      </c>
      <c r="B374" s="241" t="s">
        <v>1065</v>
      </c>
      <c r="C374" s="39">
        <v>5</v>
      </c>
      <c r="D374" s="241" t="s">
        <v>135</v>
      </c>
      <c r="E374" s="241" t="s">
        <v>3214</v>
      </c>
      <c r="F374" s="241" t="s">
        <v>4051</v>
      </c>
      <c r="G374" s="281" t="s">
        <v>4052</v>
      </c>
      <c r="H374" s="281" t="s">
        <v>4053</v>
      </c>
      <c r="I374" s="281" t="s">
        <v>4054</v>
      </c>
      <c r="J374" s="241" t="s">
        <v>4055</v>
      </c>
      <c r="K374" s="241" t="s">
        <v>4056</v>
      </c>
      <c r="L374" s="241" t="s">
        <v>4057</v>
      </c>
      <c r="M374" s="241" t="s">
        <v>4058</v>
      </c>
      <c r="N374" s="241" t="s">
        <v>3959</v>
      </c>
      <c r="O374" s="241" t="s">
        <v>4061</v>
      </c>
      <c r="P374" s="241" t="s">
        <v>3959</v>
      </c>
      <c r="Q374" s="241">
        <v>1</v>
      </c>
      <c r="R374" s="283">
        <v>15000</v>
      </c>
      <c r="S374" s="283">
        <v>15000</v>
      </c>
      <c r="T374" s="277">
        <v>1</v>
      </c>
      <c r="U374" s="277">
        <v>1</v>
      </c>
      <c r="V374" s="277" t="s">
        <v>645</v>
      </c>
      <c r="W374" s="277">
        <v>8</v>
      </c>
      <c r="X374" s="277">
        <v>33</v>
      </c>
      <c r="Y374" s="277">
        <v>32</v>
      </c>
      <c r="Z374" s="277">
        <v>32</v>
      </c>
      <c r="AA374" s="241">
        <v>21</v>
      </c>
      <c r="AB374" s="241" t="s">
        <v>4062</v>
      </c>
      <c r="AC374" s="241" t="s">
        <v>2055</v>
      </c>
      <c r="AD374" s="241">
        <v>7</v>
      </c>
      <c r="AE374" s="241">
        <v>0</v>
      </c>
      <c r="AF374" s="241">
        <v>0</v>
      </c>
      <c r="AG374" s="241"/>
    </row>
    <row r="375" spans="1:33" ht="51" x14ac:dyDescent="0.2">
      <c r="A375" s="149">
        <v>372</v>
      </c>
      <c r="B375" s="241" t="s">
        <v>1065</v>
      </c>
      <c r="C375" s="39">
        <v>5</v>
      </c>
      <c r="D375" s="241" t="s">
        <v>135</v>
      </c>
      <c r="E375" s="241" t="s">
        <v>3214</v>
      </c>
      <c r="F375" s="241" t="s">
        <v>4063</v>
      </c>
      <c r="G375" s="281" t="s">
        <v>4064</v>
      </c>
      <c r="H375" s="281" t="s">
        <v>4065</v>
      </c>
      <c r="I375" s="281" t="s">
        <v>4066</v>
      </c>
      <c r="J375" s="241" t="s">
        <v>4067</v>
      </c>
      <c r="K375" s="241" t="s">
        <v>4068</v>
      </c>
      <c r="L375" s="241" t="s">
        <v>4069</v>
      </c>
      <c r="M375" s="241" t="s">
        <v>4070</v>
      </c>
      <c r="N375" s="241" t="s">
        <v>4071</v>
      </c>
      <c r="O375" s="241" t="s">
        <v>4072</v>
      </c>
      <c r="P375" s="241" t="s">
        <v>4071</v>
      </c>
      <c r="Q375" s="241">
        <v>1</v>
      </c>
      <c r="R375" s="283">
        <v>10000</v>
      </c>
      <c r="S375" s="291">
        <v>10000</v>
      </c>
      <c r="T375" s="277">
        <v>1</v>
      </c>
      <c r="U375" s="277">
        <v>1</v>
      </c>
      <c r="V375" s="277" t="s">
        <v>645</v>
      </c>
      <c r="W375" s="277">
        <v>8</v>
      </c>
      <c r="X375" s="277">
        <v>33</v>
      </c>
      <c r="Y375" s="277">
        <v>32</v>
      </c>
      <c r="Z375" s="277">
        <v>32</v>
      </c>
      <c r="AA375" s="241">
        <v>21</v>
      </c>
      <c r="AB375" s="241" t="s">
        <v>4073</v>
      </c>
      <c r="AC375" s="241" t="s">
        <v>2055</v>
      </c>
      <c r="AD375" s="241">
        <v>3</v>
      </c>
      <c r="AE375" s="241">
        <v>0</v>
      </c>
      <c r="AF375" s="241">
        <v>0</v>
      </c>
      <c r="AG375" s="241"/>
    </row>
    <row r="376" spans="1:33" ht="51" x14ac:dyDescent="0.2">
      <c r="A376" s="149">
        <v>373</v>
      </c>
      <c r="B376" s="241" t="s">
        <v>1065</v>
      </c>
      <c r="C376" s="39">
        <v>5</v>
      </c>
      <c r="D376" s="241" t="s">
        <v>135</v>
      </c>
      <c r="E376" s="241" t="s">
        <v>3214</v>
      </c>
      <c r="F376" s="241" t="s">
        <v>4074</v>
      </c>
      <c r="G376" s="281" t="s">
        <v>1893</v>
      </c>
      <c r="H376" s="281" t="s">
        <v>1894</v>
      </c>
      <c r="I376" s="281" t="s">
        <v>1895</v>
      </c>
      <c r="J376" s="241" t="s">
        <v>1896</v>
      </c>
      <c r="K376" s="241">
        <v>98353628</v>
      </c>
      <c r="L376" s="241" t="s">
        <v>3389</v>
      </c>
      <c r="M376" s="241" t="s">
        <v>1897</v>
      </c>
      <c r="N376" s="241" t="s">
        <v>4075</v>
      </c>
      <c r="O376" s="241" t="s">
        <v>4076</v>
      </c>
      <c r="P376" s="241" t="s">
        <v>3392</v>
      </c>
      <c r="Q376" s="241">
        <v>1</v>
      </c>
      <c r="R376" s="283">
        <v>15000</v>
      </c>
      <c r="S376" s="291">
        <v>15000</v>
      </c>
      <c r="T376" s="277">
        <v>1</v>
      </c>
      <c r="U376" s="277">
        <v>1</v>
      </c>
      <c r="V376" s="277" t="s">
        <v>645</v>
      </c>
      <c r="W376" s="277">
        <v>8</v>
      </c>
      <c r="X376" s="277">
        <v>33</v>
      </c>
      <c r="Y376" s="277">
        <v>32</v>
      </c>
      <c r="Z376" s="277">
        <v>32</v>
      </c>
      <c r="AA376" s="241">
        <v>21</v>
      </c>
      <c r="AB376" s="241" t="s">
        <v>4077</v>
      </c>
      <c r="AC376" s="241" t="s">
        <v>2055</v>
      </c>
      <c r="AD376" s="241">
        <v>28</v>
      </c>
      <c r="AE376" s="241">
        <v>0</v>
      </c>
      <c r="AF376" s="241">
        <v>0</v>
      </c>
      <c r="AG376" s="241"/>
    </row>
    <row r="377" spans="1:33" ht="114.75" x14ac:dyDescent="0.2">
      <c r="A377" s="149">
        <v>374</v>
      </c>
      <c r="B377" s="241" t="s">
        <v>1065</v>
      </c>
      <c r="C377" s="39">
        <v>5</v>
      </c>
      <c r="D377" s="241" t="s">
        <v>135</v>
      </c>
      <c r="E377" s="241" t="s">
        <v>3214</v>
      </c>
      <c r="F377" s="241" t="s">
        <v>4078</v>
      </c>
      <c r="G377" s="281" t="s">
        <v>3274</v>
      </c>
      <c r="H377" s="281" t="s">
        <v>3275</v>
      </c>
      <c r="I377" s="281" t="s">
        <v>5651</v>
      </c>
      <c r="J377" s="241" t="s">
        <v>3276</v>
      </c>
      <c r="K377" s="241" t="s">
        <v>3277</v>
      </c>
      <c r="L377" s="241" t="s">
        <v>3278</v>
      </c>
      <c r="M377" s="241" t="s">
        <v>3279</v>
      </c>
      <c r="N377" s="241" t="s">
        <v>3280</v>
      </c>
      <c r="O377" s="241" t="s">
        <v>4079</v>
      </c>
      <c r="P377" s="241" t="s">
        <v>3280</v>
      </c>
      <c r="Q377" s="241">
        <v>1</v>
      </c>
      <c r="R377" s="283">
        <v>15000</v>
      </c>
      <c r="S377" s="291">
        <v>15000</v>
      </c>
      <c r="T377" s="277">
        <v>1</v>
      </c>
      <c r="U377" s="277">
        <v>1</v>
      </c>
      <c r="V377" s="277" t="s">
        <v>645</v>
      </c>
      <c r="W377" s="277">
        <v>33</v>
      </c>
      <c r="X377" s="277">
        <v>61</v>
      </c>
      <c r="Y377" s="277">
        <v>33</v>
      </c>
      <c r="Z377" s="277">
        <v>19</v>
      </c>
      <c r="AA377" s="241">
        <v>21</v>
      </c>
      <c r="AB377" s="241" t="s">
        <v>4080</v>
      </c>
      <c r="AC377" s="241" t="s">
        <v>2055</v>
      </c>
      <c r="AD377" s="241">
        <v>5</v>
      </c>
      <c r="AE377" s="241">
        <v>1</v>
      </c>
      <c r="AF377" s="241">
        <v>0</v>
      </c>
      <c r="AG377" s="241"/>
    </row>
    <row r="378" spans="1:33" ht="51" x14ac:dyDescent="0.2">
      <c r="A378" s="149">
        <v>375</v>
      </c>
      <c r="B378" s="241" t="s">
        <v>1065</v>
      </c>
      <c r="C378" s="39">
        <v>5</v>
      </c>
      <c r="D378" s="241" t="s">
        <v>135</v>
      </c>
      <c r="E378" s="241" t="s">
        <v>3214</v>
      </c>
      <c r="F378" s="241" t="s">
        <v>4081</v>
      </c>
      <c r="G378" s="281" t="s">
        <v>3274</v>
      </c>
      <c r="H378" s="281" t="s">
        <v>3275</v>
      </c>
      <c r="I378" s="281" t="s">
        <v>5651</v>
      </c>
      <c r="J378" s="241" t="s">
        <v>3276</v>
      </c>
      <c r="K378" s="241" t="s">
        <v>3277</v>
      </c>
      <c r="L378" s="241" t="s">
        <v>3278</v>
      </c>
      <c r="M378" s="241" t="s">
        <v>3279</v>
      </c>
      <c r="N378" s="241" t="s">
        <v>4082</v>
      </c>
      <c r="O378" s="241" t="s">
        <v>4083</v>
      </c>
      <c r="P378" s="241" t="s">
        <v>4082</v>
      </c>
      <c r="Q378" s="241">
        <v>1</v>
      </c>
      <c r="R378" s="283">
        <v>10000</v>
      </c>
      <c r="S378" s="291">
        <v>10000</v>
      </c>
      <c r="T378" s="277">
        <v>1</v>
      </c>
      <c r="U378" s="277">
        <v>1</v>
      </c>
      <c r="V378" s="277" t="s">
        <v>645</v>
      </c>
      <c r="W378" s="277">
        <v>8</v>
      </c>
      <c r="X378" s="277">
        <v>33</v>
      </c>
      <c r="Y378" s="277">
        <v>33</v>
      </c>
      <c r="Z378" s="277">
        <v>19</v>
      </c>
      <c r="AA378" s="241">
        <v>21</v>
      </c>
      <c r="AB378" s="241" t="s">
        <v>4084</v>
      </c>
      <c r="AC378" s="241" t="s">
        <v>2055</v>
      </c>
      <c r="AD378" s="241">
        <v>3</v>
      </c>
      <c r="AE378" s="241">
        <v>2</v>
      </c>
      <c r="AF378" s="241">
        <v>0</v>
      </c>
      <c r="AG378" s="241"/>
    </row>
    <row r="379" spans="1:33" ht="102" x14ac:dyDescent="0.2">
      <c r="A379" s="149">
        <v>376</v>
      </c>
      <c r="B379" s="241" t="s">
        <v>1065</v>
      </c>
      <c r="C379" s="39">
        <v>5</v>
      </c>
      <c r="D379" s="241" t="s">
        <v>135</v>
      </c>
      <c r="E379" s="241" t="s">
        <v>3214</v>
      </c>
      <c r="F379" s="241" t="s">
        <v>4085</v>
      </c>
      <c r="G379" s="281" t="s">
        <v>4086</v>
      </c>
      <c r="H379" s="281" t="s">
        <v>4087</v>
      </c>
      <c r="I379" s="281" t="s">
        <v>4088</v>
      </c>
      <c r="J379" s="241" t="s">
        <v>4089</v>
      </c>
      <c r="K379" s="241" t="s">
        <v>4090</v>
      </c>
      <c r="L379" s="241" t="s">
        <v>4091</v>
      </c>
      <c r="M379" s="241" t="s">
        <v>4092</v>
      </c>
      <c r="N379" s="241" t="s">
        <v>4093</v>
      </c>
      <c r="O379" s="241" t="s">
        <v>4094</v>
      </c>
      <c r="P379" s="241" t="s">
        <v>4093</v>
      </c>
      <c r="Q379" s="241">
        <v>1</v>
      </c>
      <c r="R379" s="283">
        <v>15000</v>
      </c>
      <c r="S379" s="291">
        <v>15000</v>
      </c>
      <c r="T379" s="277">
        <v>1</v>
      </c>
      <c r="U379" s="277">
        <v>1</v>
      </c>
      <c r="V379" s="277" t="s">
        <v>645</v>
      </c>
      <c r="W379" s="277">
        <v>8</v>
      </c>
      <c r="X379" s="277">
        <v>33</v>
      </c>
      <c r="Y379" s="277">
        <v>32</v>
      </c>
      <c r="Z379" s="277">
        <v>32</v>
      </c>
      <c r="AA379" s="241">
        <v>21</v>
      </c>
      <c r="AB379" s="241" t="s">
        <v>4095</v>
      </c>
      <c r="AC379" s="241" t="s">
        <v>2055</v>
      </c>
      <c r="AD379" s="241">
        <v>0</v>
      </c>
      <c r="AE379" s="241">
        <v>0</v>
      </c>
      <c r="AF379" s="241">
        <v>3</v>
      </c>
      <c r="AG379" s="241"/>
    </row>
    <row r="380" spans="1:33" ht="51" x14ac:dyDescent="0.2">
      <c r="A380" s="149">
        <v>377</v>
      </c>
      <c r="B380" s="241" t="s">
        <v>1065</v>
      </c>
      <c r="C380" s="39">
        <v>5</v>
      </c>
      <c r="D380" s="241" t="s">
        <v>135</v>
      </c>
      <c r="E380" s="241" t="s">
        <v>3214</v>
      </c>
      <c r="F380" s="241" t="s">
        <v>4096</v>
      </c>
      <c r="G380" s="281" t="s">
        <v>4097</v>
      </c>
      <c r="H380" s="281" t="s">
        <v>4098</v>
      </c>
      <c r="I380" s="281" t="s">
        <v>4099</v>
      </c>
      <c r="J380" s="241" t="s">
        <v>4100</v>
      </c>
      <c r="K380" s="241" t="s">
        <v>4101</v>
      </c>
      <c r="L380" s="241" t="s">
        <v>4102</v>
      </c>
      <c r="M380" s="241" t="s">
        <v>4103</v>
      </c>
      <c r="N380" s="241" t="s">
        <v>4104</v>
      </c>
      <c r="O380" s="241" t="s">
        <v>4105</v>
      </c>
      <c r="P380" s="241" t="s">
        <v>4104</v>
      </c>
      <c r="Q380" s="241">
        <v>1</v>
      </c>
      <c r="R380" s="283">
        <v>10000</v>
      </c>
      <c r="S380" s="291">
        <v>10000</v>
      </c>
      <c r="T380" s="277">
        <v>1</v>
      </c>
      <c r="U380" s="277">
        <v>1</v>
      </c>
      <c r="V380" s="277" t="s">
        <v>645</v>
      </c>
      <c r="W380" s="277">
        <v>8</v>
      </c>
      <c r="X380" s="277">
        <v>33</v>
      </c>
      <c r="Y380" s="277">
        <v>32</v>
      </c>
      <c r="Z380" s="277">
        <v>32</v>
      </c>
      <c r="AA380" s="241">
        <v>21</v>
      </c>
      <c r="AB380" s="241" t="s">
        <v>4106</v>
      </c>
      <c r="AC380" s="241" t="s">
        <v>2055</v>
      </c>
      <c r="AD380" s="241">
        <v>4</v>
      </c>
      <c r="AE380" s="241">
        <v>0</v>
      </c>
      <c r="AF380" s="241">
        <v>0</v>
      </c>
      <c r="AG380" s="241"/>
    </row>
    <row r="381" spans="1:33" ht="51" x14ac:dyDescent="0.2">
      <c r="A381" s="149">
        <v>378</v>
      </c>
      <c r="B381" s="241" t="s">
        <v>1065</v>
      </c>
      <c r="C381" s="39">
        <v>5</v>
      </c>
      <c r="D381" s="241" t="s">
        <v>135</v>
      </c>
      <c r="E381" s="241" t="s">
        <v>3214</v>
      </c>
      <c r="F381" s="241" t="s">
        <v>4107</v>
      </c>
      <c r="G381" s="281" t="s">
        <v>3147</v>
      </c>
      <c r="H381" s="281" t="s">
        <v>3148</v>
      </c>
      <c r="I381" s="281" t="s">
        <v>14536</v>
      </c>
      <c r="J381" s="241" t="s">
        <v>3149</v>
      </c>
      <c r="K381" s="241">
        <v>959130235</v>
      </c>
      <c r="L381" s="241" t="s">
        <v>3150</v>
      </c>
      <c r="M381" s="241" t="s">
        <v>3151</v>
      </c>
      <c r="N381" s="241" t="s">
        <v>4108</v>
      </c>
      <c r="O381" s="241" t="s">
        <v>4109</v>
      </c>
      <c r="P381" s="241" t="s">
        <v>3152</v>
      </c>
      <c r="Q381" s="241">
        <v>1</v>
      </c>
      <c r="R381" s="283">
        <v>10000</v>
      </c>
      <c r="S381" s="291">
        <v>10000</v>
      </c>
      <c r="T381" s="277">
        <v>1</v>
      </c>
      <c r="U381" s="277">
        <v>1</v>
      </c>
      <c r="V381" s="277" t="s">
        <v>645</v>
      </c>
      <c r="W381" s="277">
        <v>8</v>
      </c>
      <c r="X381" s="277">
        <v>33</v>
      </c>
      <c r="Y381" s="277">
        <v>32</v>
      </c>
      <c r="Z381" s="277">
        <v>32</v>
      </c>
      <c r="AA381" s="241">
        <v>21</v>
      </c>
      <c r="AB381" s="241" t="s">
        <v>4110</v>
      </c>
      <c r="AC381" s="241" t="s">
        <v>2055</v>
      </c>
      <c r="AD381" s="241">
        <v>3</v>
      </c>
      <c r="AE381" s="241">
        <v>2</v>
      </c>
      <c r="AF381" s="241">
        <v>0</v>
      </c>
      <c r="AG381" s="241"/>
    </row>
    <row r="382" spans="1:33" ht="51" x14ac:dyDescent="0.2">
      <c r="A382" s="149">
        <v>379</v>
      </c>
      <c r="B382" s="241" t="s">
        <v>1065</v>
      </c>
      <c r="C382" s="39">
        <v>5</v>
      </c>
      <c r="D382" s="241" t="s">
        <v>135</v>
      </c>
      <c r="E382" s="241" t="s">
        <v>3214</v>
      </c>
      <c r="F382" s="241" t="s">
        <v>4107</v>
      </c>
      <c r="G382" s="281" t="s">
        <v>3147</v>
      </c>
      <c r="H382" s="281" t="s">
        <v>3148</v>
      </c>
      <c r="I382" s="281" t="s">
        <v>14536</v>
      </c>
      <c r="J382" s="241" t="s">
        <v>3149</v>
      </c>
      <c r="K382" s="241">
        <v>959130235</v>
      </c>
      <c r="L382" s="241" t="s">
        <v>3150</v>
      </c>
      <c r="M382" s="241" t="s">
        <v>3151</v>
      </c>
      <c r="N382" s="241" t="s">
        <v>4108</v>
      </c>
      <c r="O382" s="241" t="s">
        <v>4111</v>
      </c>
      <c r="P382" s="241" t="s">
        <v>3152</v>
      </c>
      <c r="Q382" s="241">
        <v>1</v>
      </c>
      <c r="R382" s="283">
        <v>10000</v>
      </c>
      <c r="S382" s="291">
        <v>10000</v>
      </c>
      <c r="T382" s="277">
        <v>1</v>
      </c>
      <c r="U382" s="277">
        <v>1</v>
      </c>
      <c r="V382" s="277" t="s">
        <v>645</v>
      </c>
      <c r="W382" s="277">
        <v>8</v>
      </c>
      <c r="X382" s="277">
        <v>33</v>
      </c>
      <c r="Y382" s="277">
        <v>32</v>
      </c>
      <c r="Z382" s="277">
        <v>32</v>
      </c>
      <c r="AA382" s="241">
        <v>21</v>
      </c>
      <c r="AB382" s="241" t="s">
        <v>4112</v>
      </c>
      <c r="AC382" s="241" t="s">
        <v>2055</v>
      </c>
      <c r="AD382" s="241">
        <v>3</v>
      </c>
      <c r="AE382" s="241">
        <v>2</v>
      </c>
      <c r="AF382" s="241">
        <v>0</v>
      </c>
      <c r="AG382" s="241"/>
    </row>
    <row r="383" spans="1:33" ht="51" x14ac:dyDescent="0.2">
      <c r="A383" s="149">
        <v>380</v>
      </c>
      <c r="B383" s="241" t="s">
        <v>1065</v>
      </c>
      <c r="C383" s="39">
        <v>5</v>
      </c>
      <c r="D383" s="241" t="s">
        <v>135</v>
      </c>
      <c r="E383" s="241" t="s">
        <v>3214</v>
      </c>
      <c r="F383" s="241" t="s">
        <v>4113</v>
      </c>
      <c r="G383" s="281" t="s">
        <v>4114</v>
      </c>
      <c r="H383" s="281" t="s">
        <v>4115</v>
      </c>
      <c r="I383" s="281" t="s">
        <v>9079</v>
      </c>
      <c r="J383" s="241" t="s">
        <v>4116</v>
      </c>
      <c r="K383" s="241" t="s">
        <v>4117</v>
      </c>
      <c r="L383" s="241" t="s">
        <v>4118</v>
      </c>
      <c r="M383" s="241" t="s">
        <v>2159</v>
      </c>
      <c r="N383" s="241" t="s">
        <v>4119</v>
      </c>
      <c r="O383" s="241" t="s">
        <v>4120</v>
      </c>
      <c r="P383" s="241" t="s">
        <v>4121</v>
      </c>
      <c r="Q383" s="241">
        <v>1</v>
      </c>
      <c r="R383" s="283">
        <v>10000</v>
      </c>
      <c r="S383" s="291">
        <v>10000</v>
      </c>
      <c r="T383" s="277">
        <v>1</v>
      </c>
      <c r="U383" s="277">
        <v>1</v>
      </c>
      <c r="V383" s="277" t="s">
        <v>645</v>
      </c>
      <c r="W383" s="277">
        <v>8</v>
      </c>
      <c r="X383" s="277">
        <v>33</v>
      </c>
      <c r="Y383" s="277">
        <v>32</v>
      </c>
      <c r="Z383" s="277">
        <v>32</v>
      </c>
      <c r="AA383" s="241">
        <v>21</v>
      </c>
      <c r="AB383" s="241" t="s">
        <v>4122</v>
      </c>
      <c r="AC383" s="241" t="s">
        <v>2055</v>
      </c>
      <c r="AD383" s="241">
        <v>0</v>
      </c>
      <c r="AE383" s="241">
        <v>0</v>
      </c>
      <c r="AF383" s="241">
        <v>0</v>
      </c>
      <c r="AG383" s="241"/>
    </row>
    <row r="384" spans="1:33" ht="51" x14ac:dyDescent="0.2">
      <c r="A384" s="149">
        <v>381</v>
      </c>
      <c r="B384" s="241" t="s">
        <v>1065</v>
      </c>
      <c r="C384" s="39">
        <v>5</v>
      </c>
      <c r="D384" s="241" t="s">
        <v>135</v>
      </c>
      <c r="E384" s="241" t="s">
        <v>3214</v>
      </c>
      <c r="F384" s="241" t="s">
        <v>2437</v>
      </c>
      <c r="G384" s="281" t="s">
        <v>2438</v>
      </c>
      <c r="H384" s="281" t="s">
        <v>2439</v>
      </c>
      <c r="I384" s="281" t="s">
        <v>2440</v>
      </c>
      <c r="J384" s="241" t="s">
        <v>2441</v>
      </c>
      <c r="K384" s="241" t="s">
        <v>2442</v>
      </c>
      <c r="L384" s="241" t="s">
        <v>2443</v>
      </c>
      <c r="M384" s="241" t="s">
        <v>2444</v>
      </c>
      <c r="N384" s="241" t="s">
        <v>2445</v>
      </c>
      <c r="O384" s="241" t="s">
        <v>4123</v>
      </c>
      <c r="P384" s="241" t="s">
        <v>2445</v>
      </c>
      <c r="Q384" s="241">
        <v>1</v>
      </c>
      <c r="R384" s="283">
        <v>25000</v>
      </c>
      <c r="S384" s="291">
        <v>25000</v>
      </c>
      <c r="T384" s="277">
        <v>1</v>
      </c>
      <c r="U384" s="277">
        <v>1</v>
      </c>
      <c r="V384" s="277" t="s">
        <v>645</v>
      </c>
      <c r="W384" s="277">
        <v>8</v>
      </c>
      <c r="X384" s="277">
        <v>33</v>
      </c>
      <c r="Y384" s="277">
        <v>32</v>
      </c>
      <c r="Z384" s="277">
        <v>32</v>
      </c>
      <c r="AA384" s="241">
        <v>21</v>
      </c>
      <c r="AB384" s="241" t="s">
        <v>4124</v>
      </c>
      <c r="AC384" s="241" t="s">
        <v>2055</v>
      </c>
      <c r="AD384" s="241">
        <v>6</v>
      </c>
      <c r="AE384" s="241">
        <v>0</v>
      </c>
      <c r="AF384" s="241">
        <v>4</v>
      </c>
      <c r="AG384" s="241"/>
    </row>
    <row r="385" spans="1:33" ht="51" x14ac:dyDescent="0.2">
      <c r="A385" s="149">
        <v>382</v>
      </c>
      <c r="B385" s="241" t="s">
        <v>1065</v>
      </c>
      <c r="C385" s="39">
        <v>5</v>
      </c>
      <c r="D385" s="241" t="s">
        <v>135</v>
      </c>
      <c r="E385" s="241" t="s">
        <v>3214</v>
      </c>
      <c r="F385" s="241" t="s">
        <v>2437</v>
      </c>
      <c r="G385" s="281" t="s">
        <v>2438</v>
      </c>
      <c r="H385" s="281" t="s">
        <v>2439</v>
      </c>
      <c r="I385" s="281" t="s">
        <v>2440</v>
      </c>
      <c r="J385" s="241" t="s">
        <v>2441</v>
      </c>
      <c r="K385" s="241" t="s">
        <v>2442</v>
      </c>
      <c r="L385" s="241" t="s">
        <v>2443</v>
      </c>
      <c r="M385" s="241" t="s">
        <v>2444</v>
      </c>
      <c r="N385" s="241" t="s">
        <v>2445</v>
      </c>
      <c r="O385" s="241" t="s">
        <v>4125</v>
      </c>
      <c r="P385" s="241" t="s">
        <v>2445</v>
      </c>
      <c r="Q385" s="241">
        <v>1</v>
      </c>
      <c r="R385" s="283">
        <v>15000</v>
      </c>
      <c r="S385" s="291">
        <v>15000</v>
      </c>
      <c r="T385" s="277">
        <v>1</v>
      </c>
      <c r="U385" s="277">
        <v>1</v>
      </c>
      <c r="V385" s="277" t="s">
        <v>645</v>
      </c>
      <c r="W385" s="277">
        <v>8</v>
      </c>
      <c r="X385" s="277">
        <v>33</v>
      </c>
      <c r="Y385" s="277">
        <v>32</v>
      </c>
      <c r="Z385" s="277">
        <v>32</v>
      </c>
      <c r="AA385" s="241">
        <v>21</v>
      </c>
      <c r="AB385" s="241" t="s">
        <v>4126</v>
      </c>
      <c r="AC385" s="241" t="s">
        <v>2055</v>
      </c>
      <c r="AD385" s="241">
        <v>6</v>
      </c>
      <c r="AE385" s="241">
        <v>0</v>
      </c>
      <c r="AF385" s="241">
        <v>4</v>
      </c>
      <c r="AG385" s="241"/>
    </row>
    <row r="386" spans="1:33" ht="63.75" x14ac:dyDescent="0.2">
      <c r="A386" s="149">
        <v>383</v>
      </c>
      <c r="B386" s="241" t="s">
        <v>1065</v>
      </c>
      <c r="C386" s="39">
        <v>5</v>
      </c>
      <c r="D386" s="241" t="s">
        <v>135</v>
      </c>
      <c r="E386" s="241" t="s">
        <v>3214</v>
      </c>
      <c r="F386" s="241" t="s">
        <v>4127</v>
      </c>
      <c r="G386" s="281" t="s">
        <v>4128</v>
      </c>
      <c r="H386" s="281" t="s">
        <v>4129</v>
      </c>
      <c r="I386" s="281" t="s">
        <v>4130</v>
      </c>
      <c r="J386" s="241" t="s">
        <v>4131</v>
      </c>
      <c r="K386" s="241" t="s">
        <v>4132</v>
      </c>
      <c r="L386" s="241" t="s">
        <v>4133</v>
      </c>
      <c r="M386" s="241" t="s">
        <v>4134</v>
      </c>
      <c r="N386" s="241" t="s">
        <v>4135</v>
      </c>
      <c r="O386" s="241" t="s">
        <v>4136</v>
      </c>
      <c r="P386" s="241" t="s">
        <v>4137</v>
      </c>
      <c r="Q386" s="241">
        <v>1</v>
      </c>
      <c r="R386" s="283">
        <v>25000</v>
      </c>
      <c r="S386" s="291">
        <v>25000</v>
      </c>
      <c r="T386" s="277">
        <v>1</v>
      </c>
      <c r="U386" s="277">
        <v>1</v>
      </c>
      <c r="V386" s="277" t="s">
        <v>645</v>
      </c>
      <c r="W386" s="277">
        <v>8</v>
      </c>
      <c r="X386" s="277">
        <v>33</v>
      </c>
      <c r="Y386" s="277">
        <v>32</v>
      </c>
      <c r="Z386" s="277">
        <v>32</v>
      </c>
      <c r="AA386" s="241">
        <v>21</v>
      </c>
      <c r="AB386" s="241" t="s">
        <v>4138</v>
      </c>
      <c r="AC386" s="241" t="s">
        <v>2055</v>
      </c>
      <c r="AD386" s="241">
        <v>6</v>
      </c>
      <c r="AE386" s="241">
        <v>0</v>
      </c>
      <c r="AF386" s="241">
        <v>0</v>
      </c>
      <c r="AG386" s="241"/>
    </row>
    <row r="387" spans="1:33" ht="51" x14ac:dyDescent="0.2">
      <c r="A387" s="149">
        <v>384</v>
      </c>
      <c r="B387" s="241" t="s">
        <v>1065</v>
      </c>
      <c r="C387" s="39">
        <v>5</v>
      </c>
      <c r="D387" s="241" t="s">
        <v>135</v>
      </c>
      <c r="E387" s="241" t="s">
        <v>3214</v>
      </c>
      <c r="F387" s="241" t="s">
        <v>4139</v>
      </c>
      <c r="G387" s="281" t="s">
        <v>4140</v>
      </c>
      <c r="H387" s="281" t="s">
        <v>4141</v>
      </c>
      <c r="I387" s="281" t="s">
        <v>4142</v>
      </c>
      <c r="J387" s="241" t="s">
        <v>4143</v>
      </c>
      <c r="K387" s="241" t="s">
        <v>4144</v>
      </c>
      <c r="L387" s="241" t="s">
        <v>4145</v>
      </c>
      <c r="M387" s="241" t="s">
        <v>4146</v>
      </c>
      <c r="N387" s="241" t="s">
        <v>4147</v>
      </c>
      <c r="O387" s="241" t="s">
        <v>4148</v>
      </c>
      <c r="P387" s="241" t="s">
        <v>4149</v>
      </c>
      <c r="Q387" s="241">
        <v>1</v>
      </c>
      <c r="R387" s="283">
        <v>30000</v>
      </c>
      <c r="S387" s="291">
        <v>30000</v>
      </c>
      <c r="T387" s="277">
        <v>1</v>
      </c>
      <c r="U387" s="277">
        <v>1</v>
      </c>
      <c r="V387" s="277" t="s">
        <v>645</v>
      </c>
      <c r="W387" s="277">
        <v>8</v>
      </c>
      <c r="X387" s="277">
        <v>33</v>
      </c>
      <c r="Y387" s="277">
        <v>32</v>
      </c>
      <c r="Z387" s="277">
        <v>32</v>
      </c>
      <c r="AA387" s="241">
        <v>21</v>
      </c>
      <c r="AB387" s="241" t="s">
        <v>4150</v>
      </c>
      <c r="AC387" s="241" t="s">
        <v>2055</v>
      </c>
      <c r="AD387" s="241">
        <v>0</v>
      </c>
      <c r="AE387" s="241">
        <v>0</v>
      </c>
      <c r="AF387" s="241">
        <v>0</v>
      </c>
      <c r="AG387" s="241"/>
    </row>
    <row r="388" spans="1:33" ht="51" x14ac:dyDescent="0.2">
      <c r="A388" s="149">
        <v>385</v>
      </c>
      <c r="B388" s="241" t="s">
        <v>1065</v>
      </c>
      <c r="C388" s="39">
        <v>5</v>
      </c>
      <c r="D388" s="241" t="s">
        <v>135</v>
      </c>
      <c r="E388" s="241" t="s">
        <v>3214</v>
      </c>
      <c r="F388" s="241" t="s">
        <v>4139</v>
      </c>
      <c r="G388" s="281" t="s">
        <v>4140</v>
      </c>
      <c r="H388" s="281" t="s">
        <v>4141</v>
      </c>
      <c r="I388" s="281" t="s">
        <v>4142</v>
      </c>
      <c r="J388" s="241" t="s">
        <v>4143</v>
      </c>
      <c r="K388" s="241" t="s">
        <v>4144</v>
      </c>
      <c r="L388" s="241" t="s">
        <v>4145</v>
      </c>
      <c r="M388" s="241" t="s">
        <v>4146</v>
      </c>
      <c r="N388" s="241" t="s">
        <v>4147</v>
      </c>
      <c r="O388" s="241" t="s">
        <v>4151</v>
      </c>
      <c r="P388" s="241" t="s">
        <v>4149</v>
      </c>
      <c r="Q388" s="241">
        <v>1</v>
      </c>
      <c r="R388" s="283">
        <v>10000</v>
      </c>
      <c r="S388" s="291">
        <v>10000</v>
      </c>
      <c r="T388" s="277">
        <v>1</v>
      </c>
      <c r="U388" s="277">
        <v>1</v>
      </c>
      <c r="V388" s="277" t="s">
        <v>645</v>
      </c>
      <c r="W388" s="277">
        <v>8</v>
      </c>
      <c r="X388" s="277">
        <v>33</v>
      </c>
      <c r="Y388" s="277">
        <v>32</v>
      </c>
      <c r="Z388" s="277">
        <v>32</v>
      </c>
      <c r="AA388" s="241">
        <v>21</v>
      </c>
      <c r="AB388" s="241" t="s">
        <v>4152</v>
      </c>
      <c r="AC388" s="241" t="s">
        <v>2055</v>
      </c>
      <c r="AD388" s="241">
        <v>0</v>
      </c>
      <c r="AE388" s="241">
        <v>0</v>
      </c>
      <c r="AF388" s="241">
        <v>0</v>
      </c>
      <c r="AG388" s="241"/>
    </row>
    <row r="389" spans="1:33" ht="51" x14ac:dyDescent="0.2">
      <c r="A389" s="149">
        <v>386</v>
      </c>
      <c r="B389" s="241" t="s">
        <v>1065</v>
      </c>
      <c r="C389" s="39">
        <v>5</v>
      </c>
      <c r="D389" s="241" t="s">
        <v>135</v>
      </c>
      <c r="E389" s="241" t="s">
        <v>3214</v>
      </c>
      <c r="F389" s="241" t="s">
        <v>4153</v>
      </c>
      <c r="G389" s="281" t="s">
        <v>1126</v>
      </c>
      <c r="H389" s="281" t="s">
        <v>1127</v>
      </c>
      <c r="I389" s="281" t="s">
        <v>1128</v>
      </c>
      <c r="J389" s="241" t="s">
        <v>4154</v>
      </c>
      <c r="K389" s="241" t="s">
        <v>4155</v>
      </c>
      <c r="L389" s="241" t="s">
        <v>4156</v>
      </c>
      <c r="M389" s="241" t="s">
        <v>4157</v>
      </c>
      <c r="N389" s="241" t="s">
        <v>4158</v>
      </c>
      <c r="O389" s="241" t="s">
        <v>4159</v>
      </c>
      <c r="P389" s="241" t="s">
        <v>4160</v>
      </c>
      <c r="Q389" s="241">
        <v>1</v>
      </c>
      <c r="R389" s="283">
        <v>10000</v>
      </c>
      <c r="S389" s="291">
        <v>10000</v>
      </c>
      <c r="T389" s="277">
        <v>1</v>
      </c>
      <c r="U389" s="277">
        <v>1</v>
      </c>
      <c r="V389" s="277" t="s">
        <v>645</v>
      </c>
      <c r="W389" s="277">
        <v>8</v>
      </c>
      <c r="X389" s="277">
        <v>33</v>
      </c>
      <c r="Y389" s="277">
        <v>32</v>
      </c>
      <c r="Z389" s="277">
        <v>32</v>
      </c>
      <c r="AA389" s="241">
        <v>21</v>
      </c>
      <c r="AB389" s="241" t="s">
        <v>4161</v>
      </c>
      <c r="AC389" s="241" t="s">
        <v>2055</v>
      </c>
      <c r="AD389" s="241">
        <v>4</v>
      </c>
      <c r="AE389" s="241">
        <v>0</v>
      </c>
      <c r="AF389" s="241">
        <v>0</v>
      </c>
      <c r="AG389" s="241"/>
    </row>
    <row r="390" spans="1:33" ht="51" x14ac:dyDescent="0.2">
      <c r="A390" s="149">
        <v>387</v>
      </c>
      <c r="B390" s="241" t="s">
        <v>1065</v>
      </c>
      <c r="C390" s="39">
        <v>5</v>
      </c>
      <c r="D390" s="241" t="s">
        <v>135</v>
      </c>
      <c r="E390" s="241" t="s">
        <v>3214</v>
      </c>
      <c r="F390" s="241" t="s">
        <v>4162</v>
      </c>
      <c r="G390" s="281" t="s">
        <v>4163</v>
      </c>
      <c r="H390" s="281" t="s">
        <v>4164</v>
      </c>
      <c r="I390" s="281" t="s">
        <v>4165</v>
      </c>
      <c r="J390" s="241" t="s">
        <v>4166</v>
      </c>
      <c r="K390" s="241" t="s">
        <v>4167</v>
      </c>
      <c r="L390" s="241" t="s">
        <v>4168</v>
      </c>
      <c r="M390" s="241" t="s">
        <v>4169</v>
      </c>
      <c r="N390" s="241" t="s">
        <v>4170</v>
      </c>
      <c r="O390" s="241" t="s">
        <v>4171</v>
      </c>
      <c r="P390" s="241" t="s">
        <v>4172</v>
      </c>
      <c r="Q390" s="241">
        <v>1</v>
      </c>
      <c r="R390" s="283">
        <v>10000</v>
      </c>
      <c r="S390" s="291">
        <v>10000</v>
      </c>
      <c r="T390" s="277">
        <v>1</v>
      </c>
      <c r="U390" s="277">
        <v>1</v>
      </c>
      <c r="V390" s="277" t="s">
        <v>645</v>
      </c>
      <c r="W390" s="277">
        <v>8</v>
      </c>
      <c r="X390" s="277">
        <v>33</v>
      </c>
      <c r="Y390" s="277">
        <v>32</v>
      </c>
      <c r="Z390" s="277">
        <v>32</v>
      </c>
      <c r="AA390" s="241">
        <v>21</v>
      </c>
      <c r="AB390" s="241" t="s">
        <v>4173</v>
      </c>
      <c r="AC390" s="241" t="s">
        <v>2055</v>
      </c>
      <c r="AD390" s="241">
        <v>4</v>
      </c>
      <c r="AE390" s="241">
        <v>1</v>
      </c>
      <c r="AF390" s="241">
        <v>0</v>
      </c>
      <c r="AG390" s="241"/>
    </row>
    <row r="391" spans="1:33" ht="51" x14ac:dyDescent="0.2">
      <c r="A391" s="149">
        <v>388</v>
      </c>
      <c r="B391" s="241" t="s">
        <v>1065</v>
      </c>
      <c r="C391" s="39">
        <v>5</v>
      </c>
      <c r="D391" s="241" t="s">
        <v>135</v>
      </c>
      <c r="E391" s="241" t="s">
        <v>3214</v>
      </c>
      <c r="F391" s="241" t="s">
        <v>4162</v>
      </c>
      <c r="G391" s="281" t="s">
        <v>4163</v>
      </c>
      <c r="H391" s="281" t="s">
        <v>4164</v>
      </c>
      <c r="I391" s="281" t="s">
        <v>4165</v>
      </c>
      <c r="J391" s="241" t="s">
        <v>4166</v>
      </c>
      <c r="K391" s="241" t="s">
        <v>4167</v>
      </c>
      <c r="L391" s="241" t="s">
        <v>4168</v>
      </c>
      <c r="M391" s="241" t="s">
        <v>4169</v>
      </c>
      <c r="N391" s="241" t="s">
        <v>4170</v>
      </c>
      <c r="O391" s="241" t="s">
        <v>4174</v>
      </c>
      <c r="P391" s="241" t="s">
        <v>4172</v>
      </c>
      <c r="Q391" s="241">
        <v>1</v>
      </c>
      <c r="R391" s="283">
        <v>10000</v>
      </c>
      <c r="S391" s="291">
        <v>10000</v>
      </c>
      <c r="T391" s="277">
        <v>1</v>
      </c>
      <c r="U391" s="277">
        <v>1</v>
      </c>
      <c r="V391" s="277" t="s">
        <v>645</v>
      </c>
      <c r="W391" s="277">
        <v>8</v>
      </c>
      <c r="X391" s="277">
        <v>33</v>
      </c>
      <c r="Y391" s="277">
        <v>32</v>
      </c>
      <c r="Z391" s="277">
        <v>32</v>
      </c>
      <c r="AA391" s="241">
        <v>21</v>
      </c>
      <c r="AB391" s="241" t="s">
        <v>4175</v>
      </c>
      <c r="AC391" s="241" t="s">
        <v>2055</v>
      </c>
      <c r="AD391" s="241">
        <v>4</v>
      </c>
      <c r="AE391" s="241">
        <v>1</v>
      </c>
      <c r="AF391" s="241">
        <v>0</v>
      </c>
      <c r="AG391" s="241"/>
    </row>
    <row r="392" spans="1:33" ht="51" x14ac:dyDescent="0.2">
      <c r="A392" s="149">
        <v>389</v>
      </c>
      <c r="B392" s="241" t="s">
        <v>1065</v>
      </c>
      <c r="C392" s="39">
        <v>5</v>
      </c>
      <c r="D392" s="241" t="s">
        <v>135</v>
      </c>
      <c r="E392" s="241" t="s">
        <v>3214</v>
      </c>
      <c r="F392" s="241" t="s">
        <v>4176</v>
      </c>
      <c r="G392" s="281" t="s">
        <v>4177</v>
      </c>
      <c r="H392" s="281" t="s">
        <v>4178</v>
      </c>
      <c r="I392" s="281" t="s">
        <v>4179</v>
      </c>
      <c r="J392" s="241" t="s">
        <v>4180</v>
      </c>
      <c r="K392" s="241" t="s">
        <v>4181</v>
      </c>
      <c r="L392" s="241" t="s">
        <v>4182</v>
      </c>
      <c r="M392" s="241" t="s">
        <v>2159</v>
      </c>
      <c r="N392" s="241" t="s">
        <v>4183</v>
      </c>
      <c r="O392" s="241" t="s">
        <v>4184</v>
      </c>
      <c r="P392" s="241" t="s">
        <v>4185</v>
      </c>
      <c r="Q392" s="241">
        <v>1</v>
      </c>
      <c r="R392" s="283">
        <v>10000</v>
      </c>
      <c r="S392" s="291">
        <v>10000</v>
      </c>
      <c r="T392" s="277">
        <v>1</v>
      </c>
      <c r="U392" s="277">
        <v>1</v>
      </c>
      <c r="V392" s="277" t="s">
        <v>645</v>
      </c>
      <c r="W392" s="277">
        <v>8</v>
      </c>
      <c r="X392" s="277">
        <v>33</v>
      </c>
      <c r="Y392" s="277">
        <v>32</v>
      </c>
      <c r="Z392" s="277">
        <v>32</v>
      </c>
      <c r="AA392" s="241">
        <v>21</v>
      </c>
      <c r="AB392" s="241" t="s">
        <v>4186</v>
      </c>
      <c r="AC392" s="241" t="s">
        <v>2055</v>
      </c>
      <c r="AD392" s="241">
        <v>2</v>
      </c>
      <c r="AE392" s="241">
        <v>0</v>
      </c>
      <c r="AF392" s="241">
        <v>0</v>
      </c>
      <c r="AG392" s="241"/>
    </row>
    <row r="393" spans="1:33" ht="102" x14ac:dyDescent="0.2">
      <c r="A393" s="149">
        <v>390</v>
      </c>
      <c r="B393" s="241" t="s">
        <v>1065</v>
      </c>
      <c r="C393" s="39">
        <v>5</v>
      </c>
      <c r="D393" s="241" t="s">
        <v>135</v>
      </c>
      <c r="E393" s="241" t="s">
        <v>3214</v>
      </c>
      <c r="F393" s="241" t="s">
        <v>4187</v>
      </c>
      <c r="G393" s="281" t="s">
        <v>4188</v>
      </c>
      <c r="H393" s="281" t="s">
        <v>4189</v>
      </c>
      <c r="I393" s="281" t="s">
        <v>4190</v>
      </c>
      <c r="J393" s="241" t="s">
        <v>4191</v>
      </c>
      <c r="K393" s="241">
        <v>989803919</v>
      </c>
      <c r="L393" s="241" t="s">
        <v>4192</v>
      </c>
      <c r="M393" s="241" t="s">
        <v>4193</v>
      </c>
      <c r="N393" s="241" t="s">
        <v>4194</v>
      </c>
      <c r="O393" s="241" t="s">
        <v>4195</v>
      </c>
      <c r="P393" s="241" t="s">
        <v>4194</v>
      </c>
      <c r="Q393" s="241">
        <v>1</v>
      </c>
      <c r="R393" s="283">
        <v>27000</v>
      </c>
      <c r="S393" s="291">
        <v>27000</v>
      </c>
      <c r="T393" s="277">
        <v>1</v>
      </c>
      <c r="U393" s="277">
        <v>1</v>
      </c>
      <c r="V393" s="277" t="s">
        <v>645</v>
      </c>
      <c r="W393" s="277">
        <v>8</v>
      </c>
      <c r="X393" s="277">
        <v>33</v>
      </c>
      <c r="Y393" s="277">
        <v>19</v>
      </c>
      <c r="Z393" s="277">
        <v>19</v>
      </c>
      <c r="AA393" s="241">
        <v>21</v>
      </c>
      <c r="AB393" s="241" t="s">
        <v>4196</v>
      </c>
      <c r="AC393" s="241" t="s">
        <v>2055</v>
      </c>
      <c r="AD393" s="241">
        <v>10</v>
      </c>
      <c r="AE393" s="241">
        <v>6</v>
      </c>
      <c r="AF393" s="241">
        <v>0</v>
      </c>
      <c r="AG393" s="241"/>
    </row>
    <row r="394" spans="1:33" ht="51" x14ac:dyDescent="0.2">
      <c r="A394" s="149">
        <v>391</v>
      </c>
      <c r="B394" s="241" t="s">
        <v>1065</v>
      </c>
      <c r="C394" s="39">
        <v>5</v>
      </c>
      <c r="D394" s="241" t="s">
        <v>135</v>
      </c>
      <c r="E394" s="241" t="s">
        <v>3214</v>
      </c>
      <c r="F394" s="241" t="s">
        <v>4197</v>
      </c>
      <c r="G394" s="281" t="s">
        <v>4198</v>
      </c>
      <c r="H394" s="281" t="s">
        <v>4199</v>
      </c>
      <c r="I394" s="281" t="s">
        <v>4200</v>
      </c>
      <c r="J394" s="241" t="s">
        <v>4201</v>
      </c>
      <c r="K394" s="241" t="s">
        <v>4202</v>
      </c>
      <c r="L394" s="241" t="s">
        <v>4203</v>
      </c>
      <c r="M394" s="241" t="s">
        <v>4204</v>
      </c>
      <c r="N394" s="241" t="s">
        <v>4205</v>
      </c>
      <c r="O394" s="241" t="s">
        <v>4206</v>
      </c>
      <c r="P394" s="241" t="s">
        <v>4205</v>
      </c>
      <c r="Q394" s="241">
        <v>1</v>
      </c>
      <c r="R394" s="283">
        <v>10000</v>
      </c>
      <c r="S394" s="291">
        <v>10000</v>
      </c>
      <c r="T394" s="277">
        <v>1</v>
      </c>
      <c r="U394" s="277">
        <v>1</v>
      </c>
      <c r="V394" s="277" t="s">
        <v>645</v>
      </c>
      <c r="W394" s="277">
        <v>8</v>
      </c>
      <c r="X394" s="277">
        <v>33</v>
      </c>
      <c r="Y394" s="277">
        <v>19</v>
      </c>
      <c r="Z394" s="277">
        <v>19</v>
      </c>
      <c r="AA394" s="241">
        <v>21</v>
      </c>
      <c r="AB394" s="241" t="s">
        <v>4207</v>
      </c>
      <c r="AC394" s="241" t="s">
        <v>2055</v>
      </c>
      <c r="AD394" s="241">
        <v>3</v>
      </c>
      <c r="AE394" s="241">
        <v>0</v>
      </c>
      <c r="AF394" s="241">
        <v>0</v>
      </c>
      <c r="AG394" s="241"/>
    </row>
    <row r="395" spans="1:33" ht="51" x14ac:dyDescent="0.2">
      <c r="A395" s="149">
        <v>392</v>
      </c>
      <c r="B395" s="241" t="s">
        <v>1065</v>
      </c>
      <c r="C395" s="39">
        <v>5</v>
      </c>
      <c r="D395" s="241" t="s">
        <v>135</v>
      </c>
      <c r="E395" s="241" t="s">
        <v>3214</v>
      </c>
      <c r="F395" s="241" t="s">
        <v>4208</v>
      </c>
      <c r="G395" s="281" t="s">
        <v>2998</v>
      </c>
      <c r="H395" s="281" t="s">
        <v>2999</v>
      </c>
      <c r="I395" s="281" t="s">
        <v>14533</v>
      </c>
      <c r="J395" s="241" t="s">
        <v>3000</v>
      </c>
      <c r="K395" s="241">
        <v>916226666</v>
      </c>
      <c r="L395" s="241" t="s">
        <v>3001</v>
      </c>
      <c r="M395" s="241" t="s">
        <v>3002</v>
      </c>
      <c r="N395" s="241" t="s">
        <v>3003</v>
      </c>
      <c r="O395" s="241" t="s">
        <v>4209</v>
      </c>
      <c r="P395" s="241" t="s">
        <v>3003</v>
      </c>
      <c r="Q395" s="241">
        <v>1</v>
      </c>
      <c r="R395" s="283">
        <v>40000</v>
      </c>
      <c r="S395" s="291">
        <v>40000</v>
      </c>
      <c r="T395" s="277">
        <v>1</v>
      </c>
      <c r="U395" s="277">
        <v>1</v>
      </c>
      <c r="V395" s="277" t="s">
        <v>645</v>
      </c>
      <c r="W395" s="277">
        <v>8</v>
      </c>
      <c r="X395" s="277">
        <v>33</v>
      </c>
      <c r="Y395" s="277">
        <v>19</v>
      </c>
      <c r="Z395" s="277">
        <v>19</v>
      </c>
      <c r="AA395" s="241">
        <v>21</v>
      </c>
      <c r="AB395" s="241" t="s">
        <v>4210</v>
      </c>
      <c r="AC395" s="241" t="s">
        <v>2055</v>
      </c>
      <c r="AD395" s="241">
        <v>1</v>
      </c>
      <c r="AE395" s="241">
        <v>0</v>
      </c>
      <c r="AF395" s="241">
        <v>0</v>
      </c>
      <c r="AG395" s="241"/>
    </row>
    <row r="396" spans="1:33" ht="51" x14ac:dyDescent="0.2">
      <c r="A396" s="149">
        <v>393</v>
      </c>
      <c r="B396" s="241" t="s">
        <v>1065</v>
      </c>
      <c r="C396" s="39">
        <v>5</v>
      </c>
      <c r="D396" s="241" t="s">
        <v>135</v>
      </c>
      <c r="E396" s="241" t="s">
        <v>3214</v>
      </c>
      <c r="F396" s="241" t="s">
        <v>4211</v>
      </c>
      <c r="G396" s="281" t="s">
        <v>2322</v>
      </c>
      <c r="H396" s="281" t="s">
        <v>2999</v>
      </c>
      <c r="I396" s="281" t="s">
        <v>1171</v>
      </c>
      <c r="J396" s="241" t="s">
        <v>4212</v>
      </c>
      <c r="K396" s="241" t="s">
        <v>2324</v>
      </c>
      <c r="L396" s="241" t="s">
        <v>1174</v>
      </c>
      <c r="M396" s="241" t="s">
        <v>2055</v>
      </c>
      <c r="N396" s="241" t="s">
        <v>1175</v>
      </c>
      <c r="O396" s="241" t="s">
        <v>4213</v>
      </c>
      <c r="P396" s="241" t="s">
        <v>1175</v>
      </c>
      <c r="Q396" s="241">
        <v>1</v>
      </c>
      <c r="R396" s="283">
        <v>35000</v>
      </c>
      <c r="S396" s="291">
        <v>35000</v>
      </c>
      <c r="T396" s="277">
        <v>1</v>
      </c>
      <c r="U396" s="277">
        <v>1</v>
      </c>
      <c r="V396" s="277" t="s">
        <v>645</v>
      </c>
      <c r="W396" s="277">
        <v>8</v>
      </c>
      <c r="X396" s="277">
        <v>33</v>
      </c>
      <c r="Y396" s="277">
        <v>19</v>
      </c>
      <c r="Z396" s="277">
        <v>32</v>
      </c>
      <c r="AA396" s="241">
        <v>21</v>
      </c>
      <c r="AB396" s="241" t="s">
        <v>4214</v>
      </c>
      <c r="AC396" s="241" t="s">
        <v>2055</v>
      </c>
      <c r="AD396" s="241">
        <v>10</v>
      </c>
      <c r="AE396" s="241">
        <v>0</v>
      </c>
      <c r="AF396" s="241">
        <v>0</v>
      </c>
      <c r="AG396" s="241"/>
    </row>
    <row r="397" spans="1:33" ht="51" x14ac:dyDescent="0.2">
      <c r="A397" s="149">
        <v>394</v>
      </c>
      <c r="B397" s="241" t="s">
        <v>1065</v>
      </c>
      <c r="C397" s="39">
        <v>5</v>
      </c>
      <c r="D397" s="241" t="s">
        <v>135</v>
      </c>
      <c r="E397" s="241" t="s">
        <v>3214</v>
      </c>
      <c r="F397" s="241" t="s">
        <v>4215</v>
      </c>
      <c r="G397" s="281" t="s">
        <v>4216</v>
      </c>
      <c r="H397" s="281" t="s">
        <v>4217</v>
      </c>
      <c r="I397" s="281" t="s">
        <v>4218</v>
      </c>
      <c r="J397" s="241" t="s">
        <v>4219</v>
      </c>
      <c r="K397" s="241" t="s">
        <v>4220</v>
      </c>
      <c r="L397" s="241" t="s">
        <v>4221</v>
      </c>
      <c r="M397" s="241" t="s">
        <v>4222</v>
      </c>
      <c r="N397" s="241" t="s">
        <v>4223</v>
      </c>
      <c r="O397" s="241" t="s">
        <v>4224</v>
      </c>
      <c r="P397" s="241" t="s">
        <v>4225</v>
      </c>
      <c r="Q397" s="241">
        <v>1</v>
      </c>
      <c r="R397" s="283">
        <v>15000</v>
      </c>
      <c r="S397" s="291">
        <v>15000</v>
      </c>
      <c r="T397" s="277">
        <v>1</v>
      </c>
      <c r="U397" s="277">
        <v>1</v>
      </c>
      <c r="V397" s="277" t="s">
        <v>645</v>
      </c>
      <c r="W397" s="277">
        <v>8</v>
      </c>
      <c r="X397" s="277">
        <v>33</v>
      </c>
      <c r="Y397" s="277">
        <v>19</v>
      </c>
      <c r="Z397" s="277">
        <v>32</v>
      </c>
      <c r="AA397" s="241">
        <v>21</v>
      </c>
      <c r="AB397" s="241" t="s">
        <v>4226</v>
      </c>
      <c r="AC397" s="241" t="s">
        <v>2055</v>
      </c>
      <c r="AD397" s="241">
        <v>4</v>
      </c>
      <c r="AE397" s="241">
        <v>0</v>
      </c>
      <c r="AF397" s="241">
        <v>0</v>
      </c>
      <c r="AG397" s="241"/>
    </row>
    <row r="398" spans="1:33" ht="51" x14ac:dyDescent="0.2">
      <c r="A398" s="149">
        <v>395</v>
      </c>
      <c r="B398" s="241" t="s">
        <v>1065</v>
      </c>
      <c r="C398" s="39">
        <v>5</v>
      </c>
      <c r="D398" s="241" t="s">
        <v>135</v>
      </c>
      <c r="E398" s="241" t="s">
        <v>3214</v>
      </c>
      <c r="F398" s="241" t="s">
        <v>4227</v>
      </c>
      <c r="G398" s="281" t="s">
        <v>2373</v>
      </c>
      <c r="H398" s="281" t="s">
        <v>2374</v>
      </c>
      <c r="I398" s="281" t="s">
        <v>2375</v>
      </c>
      <c r="J398" s="241" t="s">
        <v>2376</v>
      </c>
      <c r="K398" s="241" t="s">
        <v>2377</v>
      </c>
      <c r="L398" s="241" t="s">
        <v>2378</v>
      </c>
      <c r="M398" s="241" t="s">
        <v>2379</v>
      </c>
      <c r="N398" s="241" t="s">
        <v>4228</v>
      </c>
      <c r="O398" s="241" t="s">
        <v>4229</v>
      </c>
      <c r="P398" s="241" t="s">
        <v>4230</v>
      </c>
      <c r="Q398" s="241">
        <v>1</v>
      </c>
      <c r="R398" s="283">
        <v>20000</v>
      </c>
      <c r="S398" s="291">
        <v>20000</v>
      </c>
      <c r="T398" s="277">
        <v>1</v>
      </c>
      <c r="U398" s="277">
        <v>1</v>
      </c>
      <c r="V398" s="277" t="s">
        <v>645</v>
      </c>
      <c r="W398" s="277">
        <v>8</v>
      </c>
      <c r="X398" s="277">
        <v>33</v>
      </c>
      <c r="Y398" s="277">
        <v>19</v>
      </c>
      <c r="Z398" s="277">
        <v>32</v>
      </c>
      <c r="AA398" s="241">
        <v>21</v>
      </c>
      <c r="AB398" s="241" t="s">
        <v>4231</v>
      </c>
      <c r="AC398" s="241" t="s">
        <v>2055</v>
      </c>
      <c r="AD398" s="241">
        <v>28</v>
      </c>
      <c r="AE398" s="241">
        <v>0</v>
      </c>
      <c r="AF398" s="241">
        <v>0</v>
      </c>
      <c r="AG398" s="241"/>
    </row>
    <row r="399" spans="1:33" ht="51" x14ac:dyDescent="0.2">
      <c r="A399" s="149">
        <v>396</v>
      </c>
      <c r="B399" s="241" t="s">
        <v>1065</v>
      </c>
      <c r="C399" s="39">
        <v>5</v>
      </c>
      <c r="D399" s="241" t="s">
        <v>135</v>
      </c>
      <c r="E399" s="241" t="s">
        <v>3214</v>
      </c>
      <c r="F399" s="241" t="s">
        <v>4227</v>
      </c>
      <c r="G399" s="281" t="s">
        <v>2373</v>
      </c>
      <c r="H399" s="281" t="s">
        <v>2374</v>
      </c>
      <c r="I399" s="281" t="s">
        <v>2375</v>
      </c>
      <c r="J399" s="241" t="s">
        <v>2376</v>
      </c>
      <c r="K399" s="241" t="s">
        <v>2377</v>
      </c>
      <c r="L399" s="241" t="s">
        <v>2378</v>
      </c>
      <c r="M399" s="241" t="s">
        <v>2379</v>
      </c>
      <c r="N399" s="241" t="s">
        <v>4232</v>
      </c>
      <c r="O399" s="241" t="s">
        <v>4233</v>
      </c>
      <c r="P399" s="241" t="s">
        <v>4234</v>
      </c>
      <c r="Q399" s="241">
        <v>1</v>
      </c>
      <c r="R399" s="283">
        <v>45000</v>
      </c>
      <c r="S399" s="291">
        <v>45000</v>
      </c>
      <c r="T399" s="277">
        <v>1</v>
      </c>
      <c r="U399" s="277">
        <v>1</v>
      </c>
      <c r="V399" s="277" t="s">
        <v>645</v>
      </c>
      <c r="W399" s="277">
        <v>8</v>
      </c>
      <c r="X399" s="277">
        <v>33</v>
      </c>
      <c r="Y399" s="277">
        <v>19</v>
      </c>
      <c r="Z399" s="277">
        <v>32</v>
      </c>
      <c r="AA399" s="241">
        <v>21</v>
      </c>
      <c r="AB399" s="241" t="s">
        <v>4235</v>
      </c>
      <c r="AC399" s="241" t="s">
        <v>2055</v>
      </c>
      <c r="AD399" s="241">
        <v>0</v>
      </c>
      <c r="AE399" s="241">
        <v>1</v>
      </c>
      <c r="AF399" s="241">
        <v>0</v>
      </c>
      <c r="AG399" s="241"/>
    </row>
    <row r="400" spans="1:33" ht="51" x14ac:dyDescent="0.2">
      <c r="A400" s="149">
        <v>397</v>
      </c>
      <c r="B400" s="241" t="s">
        <v>1065</v>
      </c>
      <c r="C400" s="39">
        <v>5</v>
      </c>
      <c r="D400" s="241" t="s">
        <v>135</v>
      </c>
      <c r="E400" s="241" t="s">
        <v>3214</v>
      </c>
      <c r="F400" s="241" t="s">
        <v>4236</v>
      </c>
      <c r="G400" s="281" t="s">
        <v>4237</v>
      </c>
      <c r="H400" s="281" t="s">
        <v>4238</v>
      </c>
      <c r="I400" s="281" t="s">
        <v>9882</v>
      </c>
      <c r="J400" s="241" t="s">
        <v>4239</v>
      </c>
      <c r="K400" s="241" t="s">
        <v>4240</v>
      </c>
      <c r="L400" s="241" t="s">
        <v>4241</v>
      </c>
      <c r="M400" s="241" t="s">
        <v>4242</v>
      </c>
      <c r="N400" s="241" t="s">
        <v>4243</v>
      </c>
      <c r="O400" s="241" t="s">
        <v>4244</v>
      </c>
      <c r="P400" s="241" t="s">
        <v>4243</v>
      </c>
      <c r="Q400" s="241">
        <v>1</v>
      </c>
      <c r="R400" s="283">
        <v>20000</v>
      </c>
      <c r="S400" s="291">
        <v>20000</v>
      </c>
      <c r="T400" s="277">
        <v>1</v>
      </c>
      <c r="U400" s="277">
        <v>1</v>
      </c>
      <c r="V400" s="277" t="s">
        <v>645</v>
      </c>
      <c r="W400" s="277">
        <v>8</v>
      </c>
      <c r="X400" s="277">
        <v>33</v>
      </c>
      <c r="Y400" s="277">
        <v>19</v>
      </c>
      <c r="Z400" s="277">
        <v>32</v>
      </c>
      <c r="AA400" s="241">
        <v>21</v>
      </c>
      <c r="AB400" s="241" t="s">
        <v>4245</v>
      </c>
      <c r="AC400" s="241" t="s">
        <v>2055</v>
      </c>
      <c r="AD400" s="241">
        <v>0</v>
      </c>
      <c r="AE400" s="241">
        <v>1</v>
      </c>
      <c r="AF400" s="241">
        <v>0</v>
      </c>
      <c r="AG400" s="241"/>
    </row>
    <row r="401" spans="1:33" ht="102" x14ac:dyDescent="0.2">
      <c r="A401" s="149">
        <v>398</v>
      </c>
      <c r="B401" s="241" t="s">
        <v>1065</v>
      </c>
      <c r="C401" s="39">
        <v>5</v>
      </c>
      <c r="D401" s="241" t="s">
        <v>135</v>
      </c>
      <c r="E401" s="241" t="s">
        <v>3214</v>
      </c>
      <c r="F401" s="241" t="s">
        <v>2544</v>
      </c>
      <c r="G401" s="281" t="s">
        <v>2545</v>
      </c>
      <c r="H401" s="281" t="s">
        <v>2546</v>
      </c>
      <c r="I401" s="281" t="s">
        <v>2547</v>
      </c>
      <c r="J401" s="241" t="s">
        <v>2548</v>
      </c>
      <c r="K401" s="241">
        <v>98315632</v>
      </c>
      <c r="L401" s="241" t="s">
        <v>2549</v>
      </c>
      <c r="M401" s="241" t="s">
        <v>2550</v>
      </c>
      <c r="N401" s="241" t="s">
        <v>2551</v>
      </c>
      <c r="O401" s="241" t="s">
        <v>4246</v>
      </c>
      <c r="P401" s="241" t="s">
        <v>2551</v>
      </c>
      <c r="Q401" s="241">
        <v>1</v>
      </c>
      <c r="R401" s="283">
        <v>25000</v>
      </c>
      <c r="S401" s="291">
        <v>25000</v>
      </c>
      <c r="T401" s="277">
        <v>1</v>
      </c>
      <c r="U401" s="277">
        <v>1</v>
      </c>
      <c r="V401" s="277" t="s">
        <v>645</v>
      </c>
      <c r="W401" s="277">
        <v>8</v>
      </c>
      <c r="X401" s="277">
        <v>33</v>
      </c>
      <c r="Y401" s="277">
        <v>19</v>
      </c>
      <c r="Z401" s="277">
        <v>32</v>
      </c>
      <c r="AA401" s="241">
        <v>21</v>
      </c>
      <c r="AB401" s="241" t="s">
        <v>4247</v>
      </c>
      <c r="AC401" s="241" t="s">
        <v>2055</v>
      </c>
      <c r="AD401" s="241">
        <v>2</v>
      </c>
      <c r="AE401" s="241">
        <v>0</v>
      </c>
      <c r="AF401" s="241">
        <v>0</v>
      </c>
      <c r="AG401" s="241"/>
    </row>
    <row r="402" spans="1:33" ht="51" x14ac:dyDescent="0.2">
      <c r="A402" s="149">
        <v>399</v>
      </c>
      <c r="B402" s="241" t="s">
        <v>1065</v>
      </c>
      <c r="C402" s="39">
        <v>5</v>
      </c>
      <c r="D402" s="241" t="s">
        <v>135</v>
      </c>
      <c r="E402" s="241" t="s">
        <v>3214</v>
      </c>
      <c r="F402" s="241" t="s">
        <v>4248</v>
      </c>
      <c r="G402" s="281" t="s">
        <v>2545</v>
      </c>
      <c r="H402" s="281" t="s">
        <v>4263</v>
      </c>
      <c r="I402" s="281" t="s">
        <v>2486</v>
      </c>
      <c r="J402" s="241" t="s">
        <v>2487</v>
      </c>
      <c r="K402" s="241" t="s">
        <v>2488</v>
      </c>
      <c r="L402" s="241" t="s">
        <v>2489</v>
      </c>
      <c r="M402" s="241" t="s">
        <v>2055</v>
      </c>
      <c r="N402" s="241" t="s">
        <v>2490</v>
      </c>
      <c r="O402" s="241" t="s">
        <v>4249</v>
      </c>
      <c r="P402" s="241" t="s">
        <v>2492</v>
      </c>
      <c r="Q402" s="241">
        <v>1</v>
      </c>
      <c r="R402" s="283">
        <v>18000</v>
      </c>
      <c r="S402" s="291">
        <v>18000</v>
      </c>
      <c r="T402" s="277">
        <v>1</v>
      </c>
      <c r="U402" s="277">
        <v>1</v>
      </c>
      <c r="V402" s="277" t="s">
        <v>645</v>
      </c>
      <c r="W402" s="277">
        <v>8</v>
      </c>
      <c r="X402" s="277">
        <v>33</v>
      </c>
      <c r="Y402" s="277">
        <v>19</v>
      </c>
      <c r="Z402" s="277">
        <v>19</v>
      </c>
      <c r="AA402" s="241">
        <v>21</v>
      </c>
      <c r="AB402" s="241" t="s">
        <v>4250</v>
      </c>
      <c r="AC402" s="241" t="s">
        <v>2055</v>
      </c>
      <c r="AD402" s="241">
        <v>1</v>
      </c>
      <c r="AE402" s="241">
        <v>1</v>
      </c>
      <c r="AF402" s="241">
        <v>0</v>
      </c>
      <c r="AG402" s="241"/>
    </row>
    <row r="403" spans="1:33" ht="51" x14ac:dyDescent="0.2">
      <c r="A403" s="149">
        <v>400</v>
      </c>
      <c r="B403" s="241" t="s">
        <v>1065</v>
      </c>
      <c r="C403" s="39">
        <v>5</v>
      </c>
      <c r="D403" s="241" t="s">
        <v>135</v>
      </c>
      <c r="E403" s="241" t="s">
        <v>3214</v>
      </c>
      <c r="F403" s="241" t="s">
        <v>4251</v>
      </c>
      <c r="G403" s="281" t="s">
        <v>4252</v>
      </c>
      <c r="H403" s="281" t="s">
        <v>4253</v>
      </c>
      <c r="I403" s="281" t="s">
        <v>4254</v>
      </c>
      <c r="J403" s="241" t="s">
        <v>4255</v>
      </c>
      <c r="K403" s="241" t="s">
        <v>4256</v>
      </c>
      <c r="L403" s="241" t="s">
        <v>4257</v>
      </c>
      <c r="M403" s="241" t="s">
        <v>2159</v>
      </c>
      <c r="N403" s="241" t="s">
        <v>4258</v>
      </c>
      <c r="O403" s="241" t="s">
        <v>4259</v>
      </c>
      <c r="P403" s="241" t="s">
        <v>4258</v>
      </c>
      <c r="Q403" s="241">
        <v>1</v>
      </c>
      <c r="R403" s="283">
        <v>10000</v>
      </c>
      <c r="S403" s="291">
        <v>10000</v>
      </c>
      <c r="T403" s="277">
        <v>1</v>
      </c>
      <c r="U403" s="277">
        <v>1</v>
      </c>
      <c r="V403" s="277" t="s">
        <v>645</v>
      </c>
      <c r="W403" s="277">
        <v>8</v>
      </c>
      <c r="X403" s="277">
        <v>33</v>
      </c>
      <c r="Y403" s="277">
        <v>19</v>
      </c>
      <c r="Z403" s="277">
        <v>33</v>
      </c>
      <c r="AA403" s="241">
        <v>21</v>
      </c>
      <c r="AB403" s="241" t="s">
        <v>4260</v>
      </c>
      <c r="AC403" s="241" t="s">
        <v>2055</v>
      </c>
      <c r="AD403" s="241">
        <v>0</v>
      </c>
      <c r="AE403" s="241">
        <v>0</v>
      </c>
      <c r="AF403" s="241">
        <v>0</v>
      </c>
      <c r="AG403" s="241"/>
    </row>
    <row r="404" spans="1:33" ht="51" x14ac:dyDescent="0.2">
      <c r="A404" s="149">
        <v>401</v>
      </c>
      <c r="B404" s="241" t="s">
        <v>1065</v>
      </c>
      <c r="C404" s="39">
        <v>5</v>
      </c>
      <c r="D404" s="241" t="s">
        <v>135</v>
      </c>
      <c r="E404" s="241" t="s">
        <v>3214</v>
      </c>
      <c r="F404" s="241" t="s">
        <v>4261</v>
      </c>
      <c r="G404" s="281" t="s">
        <v>4262</v>
      </c>
      <c r="H404" s="281" t="s">
        <v>4263</v>
      </c>
      <c r="I404" s="281" t="s">
        <v>4264</v>
      </c>
      <c r="J404" s="241" t="s">
        <v>4265</v>
      </c>
      <c r="K404" s="241" t="s">
        <v>4266</v>
      </c>
      <c r="L404" s="241" t="s">
        <v>4267</v>
      </c>
      <c r="M404" s="241" t="s">
        <v>2159</v>
      </c>
      <c r="N404" s="241" t="s">
        <v>4268</v>
      </c>
      <c r="O404" s="241" t="s">
        <v>4269</v>
      </c>
      <c r="P404" s="241" t="s">
        <v>3791</v>
      </c>
      <c r="Q404" s="241">
        <v>1</v>
      </c>
      <c r="R404" s="283">
        <v>10000</v>
      </c>
      <c r="S404" s="291">
        <v>10000</v>
      </c>
      <c r="T404" s="277">
        <v>1</v>
      </c>
      <c r="U404" s="277">
        <v>1</v>
      </c>
      <c r="V404" s="277" t="s">
        <v>645</v>
      </c>
      <c r="W404" s="277">
        <v>8</v>
      </c>
      <c r="X404" s="277">
        <v>33</v>
      </c>
      <c r="Y404" s="277">
        <v>19</v>
      </c>
      <c r="Z404" s="277">
        <v>33</v>
      </c>
      <c r="AA404" s="241">
        <v>21</v>
      </c>
      <c r="AB404" s="241" t="s">
        <v>4270</v>
      </c>
      <c r="AC404" s="241" t="s">
        <v>2055</v>
      </c>
      <c r="AD404" s="241">
        <v>4</v>
      </c>
      <c r="AE404" s="241">
        <v>0</v>
      </c>
      <c r="AF404" s="241">
        <v>0</v>
      </c>
      <c r="AG404" s="241"/>
    </row>
    <row r="405" spans="1:33" ht="102" x14ac:dyDescent="0.2">
      <c r="A405" s="149">
        <v>402</v>
      </c>
      <c r="B405" s="241" t="s">
        <v>1065</v>
      </c>
      <c r="C405" s="39">
        <v>5</v>
      </c>
      <c r="D405" s="241" t="s">
        <v>135</v>
      </c>
      <c r="E405" s="241" t="s">
        <v>3214</v>
      </c>
      <c r="F405" s="241" t="s">
        <v>4271</v>
      </c>
      <c r="G405" s="281" t="s">
        <v>4272</v>
      </c>
      <c r="H405" s="281" t="s">
        <v>4273</v>
      </c>
      <c r="I405" s="281" t="s">
        <v>4274</v>
      </c>
      <c r="J405" s="241" t="s">
        <v>4275</v>
      </c>
      <c r="K405" s="241" t="s">
        <v>4276</v>
      </c>
      <c r="L405" s="241" t="s">
        <v>4277</v>
      </c>
      <c r="M405" s="241" t="s">
        <v>4278</v>
      </c>
      <c r="N405" s="241" t="s">
        <v>4279</v>
      </c>
      <c r="O405" s="241" t="s">
        <v>4280</v>
      </c>
      <c r="P405" s="241" t="s">
        <v>4281</v>
      </c>
      <c r="Q405" s="241">
        <v>1</v>
      </c>
      <c r="R405" s="283">
        <v>10000</v>
      </c>
      <c r="S405" s="291">
        <v>10000</v>
      </c>
      <c r="T405" s="277">
        <v>1</v>
      </c>
      <c r="U405" s="277">
        <v>1</v>
      </c>
      <c r="V405" s="277" t="s">
        <v>645</v>
      </c>
      <c r="W405" s="277">
        <v>8</v>
      </c>
      <c r="X405" s="277">
        <v>33</v>
      </c>
      <c r="Y405" s="277">
        <v>19</v>
      </c>
      <c r="Z405" s="277">
        <v>33</v>
      </c>
      <c r="AA405" s="241">
        <v>21</v>
      </c>
      <c r="AB405" s="241" t="s">
        <v>4282</v>
      </c>
      <c r="AC405" s="241" t="s">
        <v>2055</v>
      </c>
      <c r="AD405" s="241">
        <v>2</v>
      </c>
      <c r="AE405" s="241">
        <v>1</v>
      </c>
      <c r="AF405" s="241">
        <v>0</v>
      </c>
      <c r="AG405" s="241"/>
    </row>
    <row r="406" spans="1:33" ht="51" x14ac:dyDescent="0.2">
      <c r="A406" s="149">
        <v>403</v>
      </c>
      <c r="B406" s="241" t="s">
        <v>1065</v>
      </c>
      <c r="C406" s="39">
        <v>5</v>
      </c>
      <c r="D406" s="241" t="s">
        <v>135</v>
      </c>
      <c r="E406" s="241" t="s">
        <v>3214</v>
      </c>
      <c r="F406" s="241" t="s">
        <v>4271</v>
      </c>
      <c r="G406" s="281" t="s">
        <v>4272</v>
      </c>
      <c r="H406" s="281" t="s">
        <v>4273</v>
      </c>
      <c r="I406" s="281" t="s">
        <v>4274</v>
      </c>
      <c r="J406" s="241" t="s">
        <v>4275</v>
      </c>
      <c r="K406" s="241" t="s">
        <v>4276</v>
      </c>
      <c r="L406" s="241" t="s">
        <v>4277</v>
      </c>
      <c r="M406" s="241" t="s">
        <v>4278</v>
      </c>
      <c r="N406" s="241" t="s">
        <v>4279</v>
      </c>
      <c r="O406" s="241" t="s">
        <v>4283</v>
      </c>
      <c r="P406" s="241" t="s">
        <v>4281</v>
      </c>
      <c r="Q406" s="241">
        <v>1</v>
      </c>
      <c r="R406" s="283">
        <v>12000</v>
      </c>
      <c r="S406" s="291">
        <v>12000</v>
      </c>
      <c r="T406" s="277">
        <v>1</v>
      </c>
      <c r="U406" s="277">
        <v>1</v>
      </c>
      <c r="V406" s="277" t="s">
        <v>645</v>
      </c>
      <c r="W406" s="277">
        <v>8</v>
      </c>
      <c r="X406" s="277">
        <v>33</v>
      </c>
      <c r="Y406" s="277">
        <v>19</v>
      </c>
      <c r="Z406" s="277">
        <v>33</v>
      </c>
      <c r="AA406" s="241">
        <v>21</v>
      </c>
      <c r="AB406" s="241" t="s">
        <v>4284</v>
      </c>
      <c r="AC406" s="241" t="s">
        <v>2055</v>
      </c>
      <c r="AD406" s="241">
        <v>2</v>
      </c>
      <c r="AE406" s="241">
        <v>1</v>
      </c>
      <c r="AF406" s="241">
        <v>0</v>
      </c>
      <c r="AG406" s="241"/>
    </row>
    <row r="407" spans="1:33" ht="51" x14ac:dyDescent="0.2">
      <c r="A407" s="149">
        <v>404</v>
      </c>
      <c r="B407" s="241" t="s">
        <v>1065</v>
      </c>
      <c r="C407" s="39">
        <v>5</v>
      </c>
      <c r="D407" s="241" t="s">
        <v>135</v>
      </c>
      <c r="E407" s="241" t="s">
        <v>3214</v>
      </c>
      <c r="F407" s="241" t="s">
        <v>4271</v>
      </c>
      <c r="G407" s="281" t="s">
        <v>4272</v>
      </c>
      <c r="H407" s="281" t="s">
        <v>4273</v>
      </c>
      <c r="I407" s="281" t="s">
        <v>4274</v>
      </c>
      <c r="J407" s="241" t="s">
        <v>4275</v>
      </c>
      <c r="K407" s="241" t="s">
        <v>4276</v>
      </c>
      <c r="L407" s="241" t="s">
        <v>4277</v>
      </c>
      <c r="M407" s="241" t="s">
        <v>4278</v>
      </c>
      <c r="N407" s="241" t="s">
        <v>4279</v>
      </c>
      <c r="O407" s="241" t="s">
        <v>4285</v>
      </c>
      <c r="P407" s="241" t="s">
        <v>4286</v>
      </c>
      <c r="Q407" s="241">
        <v>1</v>
      </c>
      <c r="R407" s="283">
        <v>15000</v>
      </c>
      <c r="S407" s="291">
        <v>15000</v>
      </c>
      <c r="T407" s="277">
        <v>1</v>
      </c>
      <c r="U407" s="277">
        <v>1</v>
      </c>
      <c r="V407" s="277" t="s">
        <v>645</v>
      </c>
      <c r="W407" s="277">
        <v>8</v>
      </c>
      <c r="X407" s="277">
        <v>33</v>
      </c>
      <c r="Y407" s="277">
        <v>19</v>
      </c>
      <c r="Z407" s="277">
        <v>19</v>
      </c>
      <c r="AA407" s="241">
        <v>21</v>
      </c>
      <c r="AB407" s="241" t="s">
        <v>4287</v>
      </c>
      <c r="AC407" s="241" t="s">
        <v>2055</v>
      </c>
      <c r="AD407" s="241">
        <v>3</v>
      </c>
      <c r="AE407" s="241">
        <v>1</v>
      </c>
      <c r="AF407" s="241">
        <v>0</v>
      </c>
      <c r="AG407" s="241"/>
    </row>
    <row r="408" spans="1:33" ht="140.25" x14ac:dyDescent="0.2">
      <c r="A408" s="149">
        <v>405</v>
      </c>
      <c r="B408" s="241" t="s">
        <v>1065</v>
      </c>
      <c r="C408" s="39">
        <v>5</v>
      </c>
      <c r="D408" s="241" t="s">
        <v>135</v>
      </c>
      <c r="E408" s="241" t="s">
        <v>3214</v>
      </c>
      <c r="F408" s="241" t="s">
        <v>4288</v>
      </c>
      <c r="G408" s="281" t="s">
        <v>4289</v>
      </c>
      <c r="H408" s="281" t="s">
        <v>4290</v>
      </c>
      <c r="I408" s="281" t="s">
        <v>4291</v>
      </c>
      <c r="J408" s="241" t="s">
        <v>4292</v>
      </c>
      <c r="K408" s="241" t="s">
        <v>4293</v>
      </c>
      <c r="L408" s="241" t="s">
        <v>4294</v>
      </c>
      <c r="M408" s="241" t="s">
        <v>4295</v>
      </c>
      <c r="N408" s="241" t="s">
        <v>4296</v>
      </c>
      <c r="O408" s="241" t="s">
        <v>4297</v>
      </c>
      <c r="P408" s="241" t="s">
        <v>4296</v>
      </c>
      <c r="Q408" s="241">
        <v>1</v>
      </c>
      <c r="R408" s="283">
        <v>20000</v>
      </c>
      <c r="S408" s="291">
        <v>20000</v>
      </c>
      <c r="T408" s="277">
        <v>1</v>
      </c>
      <c r="U408" s="277">
        <v>1</v>
      </c>
      <c r="V408" s="277" t="s">
        <v>645</v>
      </c>
      <c r="W408" s="277">
        <v>8</v>
      </c>
      <c r="X408" s="277">
        <v>33</v>
      </c>
      <c r="Y408" s="277">
        <v>19</v>
      </c>
      <c r="Z408" s="277">
        <v>19</v>
      </c>
      <c r="AA408" s="241">
        <v>21</v>
      </c>
      <c r="AB408" s="241" t="s">
        <v>4298</v>
      </c>
      <c r="AC408" s="241" t="s">
        <v>2055</v>
      </c>
      <c r="AD408" s="241">
        <v>2</v>
      </c>
      <c r="AE408" s="241">
        <v>0</v>
      </c>
      <c r="AF408" s="241">
        <v>0</v>
      </c>
      <c r="AG408" s="241"/>
    </row>
    <row r="409" spans="1:33" ht="63.75" x14ac:dyDescent="0.2">
      <c r="A409" s="149">
        <v>406</v>
      </c>
      <c r="B409" s="241" t="s">
        <v>1065</v>
      </c>
      <c r="C409" s="39">
        <v>5</v>
      </c>
      <c r="D409" s="241" t="s">
        <v>135</v>
      </c>
      <c r="E409" s="241" t="s">
        <v>3214</v>
      </c>
      <c r="F409" s="241" t="s">
        <v>4299</v>
      </c>
      <c r="G409" s="281" t="s">
        <v>4300</v>
      </c>
      <c r="H409" s="281" t="s">
        <v>1321</v>
      </c>
      <c r="I409" s="281" t="s">
        <v>1322</v>
      </c>
      <c r="J409" s="241" t="s">
        <v>4301</v>
      </c>
      <c r="K409" s="241">
        <v>958561270</v>
      </c>
      <c r="L409" s="241" t="s">
        <v>1325</v>
      </c>
      <c r="M409" s="241" t="s">
        <v>4302</v>
      </c>
      <c r="N409" s="241" t="s">
        <v>4303</v>
      </c>
      <c r="O409" s="241" t="s">
        <v>4304</v>
      </c>
      <c r="P409" s="241" t="s">
        <v>4303</v>
      </c>
      <c r="Q409" s="241">
        <v>1</v>
      </c>
      <c r="R409" s="283">
        <v>20000</v>
      </c>
      <c r="S409" s="291">
        <v>20000</v>
      </c>
      <c r="T409" s="277">
        <v>1</v>
      </c>
      <c r="U409" s="277">
        <v>1</v>
      </c>
      <c r="V409" s="277" t="s">
        <v>645</v>
      </c>
      <c r="W409" s="277">
        <v>8</v>
      </c>
      <c r="X409" s="277">
        <v>33</v>
      </c>
      <c r="Y409" s="277">
        <v>44</v>
      </c>
      <c r="Z409" s="277">
        <v>19</v>
      </c>
      <c r="AA409" s="241">
        <v>21</v>
      </c>
      <c r="AB409" s="241" t="s">
        <v>4305</v>
      </c>
      <c r="AC409" s="241" t="s">
        <v>2055</v>
      </c>
      <c r="AD409" s="241">
        <v>7</v>
      </c>
      <c r="AE409" s="241">
        <v>0</v>
      </c>
      <c r="AF409" s="241">
        <v>0</v>
      </c>
      <c r="AG409" s="241"/>
    </row>
    <row r="410" spans="1:33" ht="51" x14ac:dyDescent="0.2">
      <c r="A410" s="149">
        <v>407</v>
      </c>
      <c r="B410" s="241" t="s">
        <v>1065</v>
      </c>
      <c r="C410" s="39">
        <v>5</v>
      </c>
      <c r="D410" s="241" t="s">
        <v>135</v>
      </c>
      <c r="E410" s="241" t="s">
        <v>3214</v>
      </c>
      <c r="F410" s="241" t="s">
        <v>4306</v>
      </c>
      <c r="G410" s="281" t="s">
        <v>4307</v>
      </c>
      <c r="H410" s="281" t="s">
        <v>4308</v>
      </c>
      <c r="I410" s="281" t="s">
        <v>14541</v>
      </c>
      <c r="J410" s="241" t="s">
        <v>4309</v>
      </c>
      <c r="K410" s="241">
        <v>996169027</v>
      </c>
      <c r="L410" s="241" t="s">
        <v>4310</v>
      </c>
      <c r="M410" s="241" t="s">
        <v>4311</v>
      </c>
      <c r="N410" s="241" t="s">
        <v>4312</v>
      </c>
      <c r="O410" s="241" t="s">
        <v>4313</v>
      </c>
      <c r="P410" s="241" t="s">
        <v>4312</v>
      </c>
      <c r="Q410" s="241">
        <v>1</v>
      </c>
      <c r="R410" s="283">
        <v>10000</v>
      </c>
      <c r="S410" s="291">
        <v>10000</v>
      </c>
      <c r="T410" s="277">
        <v>1</v>
      </c>
      <c r="U410" s="277">
        <v>1</v>
      </c>
      <c r="V410" s="277" t="s">
        <v>645</v>
      </c>
      <c r="W410" s="277">
        <v>8</v>
      </c>
      <c r="X410" s="277">
        <v>33</v>
      </c>
      <c r="Y410" s="277">
        <v>19</v>
      </c>
      <c r="Z410" s="277">
        <v>19</v>
      </c>
      <c r="AA410" s="241">
        <v>21</v>
      </c>
      <c r="AB410" s="241" t="s">
        <v>4314</v>
      </c>
      <c r="AC410" s="241" t="s">
        <v>2055</v>
      </c>
      <c r="AD410" s="241">
        <v>8</v>
      </c>
      <c r="AE410" s="241">
        <v>1</v>
      </c>
      <c r="AF410" s="241">
        <v>5</v>
      </c>
      <c r="AG410" s="241"/>
    </row>
    <row r="411" spans="1:33" ht="76.5" x14ac:dyDescent="0.2">
      <c r="A411" s="149">
        <v>408</v>
      </c>
      <c r="B411" s="241" t="s">
        <v>1065</v>
      </c>
      <c r="C411" s="39">
        <v>5</v>
      </c>
      <c r="D411" s="241" t="s">
        <v>135</v>
      </c>
      <c r="E411" s="241" t="s">
        <v>3214</v>
      </c>
      <c r="F411" s="241" t="s">
        <v>4306</v>
      </c>
      <c r="G411" s="281" t="s">
        <v>4307</v>
      </c>
      <c r="H411" s="281" t="s">
        <v>4308</v>
      </c>
      <c r="I411" s="281" t="s">
        <v>14541</v>
      </c>
      <c r="J411" s="241" t="s">
        <v>4309</v>
      </c>
      <c r="K411" s="241">
        <v>996169027</v>
      </c>
      <c r="L411" s="241" t="s">
        <v>4310</v>
      </c>
      <c r="M411" s="241" t="s">
        <v>4311</v>
      </c>
      <c r="N411" s="241" t="s">
        <v>4312</v>
      </c>
      <c r="O411" s="241" t="s">
        <v>4315</v>
      </c>
      <c r="P411" s="241" t="s">
        <v>4316</v>
      </c>
      <c r="Q411" s="241">
        <v>1</v>
      </c>
      <c r="R411" s="283">
        <v>15000</v>
      </c>
      <c r="S411" s="291">
        <v>15000</v>
      </c>
      <c r="T411" s="277">
        <v>1</v>
      </c>
      <c r="U411" s="277">
        <v>1</v>
      </c>
      <c r="V411" s="277" t="s">
        <v>645</v>
      </c>
      <c r="W411" s="277">
        <v>8</v>
      </c>
      <c r="X411" s="277">
        <v>33</v>
      </c>
      <c r="Y411" s="277">
        <v>14</v>
      </c>
      <c r="Z411" s="277">
        <v>19</v>
      </c>
      <c r="AA411" s="241">
        <v>21</v>
      </c>
      <c r="AB411" s="241" t="s">
        <v>4317</v>
      </c>
      <c r="AC411" s="241" t="s">
        <v>2055</v>
      </c>
      <c r="AD411" s="241">
        <v>10</v>
      </c>
      <c r="AE411" s="241">
        <v>0</v>
      </c>
      <c r="AF411" s="241">
        <v>1</v>
      </c>
      <c r="AG411" s="241"/>
    </row>
    <row r="412" spans="1:33" ht="51" x14ac:dyDescent="0.2">
      <c r="A412" s="149">
        <v>409</v>
      </c>
      <c r="B412" s="241" t="s">
        <v>1065</v>
      </c>
      <c r="C412" s="39">
        <v>5</v>
      </c>
      <c r="D412" s="241" t="s">
        <v>135</v>
      </c>
      <c r="E412" s="241" t="s">
        <v>3214</v>
      </c>
      <c r="F412" s="241" t="s">
        <v>3634</v>
      </c>
      <c r="G412" s="281" t="s">
        <v>3635</v>
      </c>
      <c r="H412" s="281" t="s">
        <v>3636</v>
      </c>
      <c r="I412" s="281" t="s">
        <v>3637</v>
      </c>
      <c r="J412" s="241" t="s">
        <v>3638</v>
      </c>
      <c r="K412" s="241" t="s">
        <v>3639</v>
      </c>
      <c r="L412" s="241" t="s">
        <v>3640</v>
      </c>
      <c r="M412" s="241" t="s">
        <v>3641</v>
      </c>
      <c r="N412" s="241" t="s">
        <v>3642</v>
      </c>
      <c r="O412" s="241" t="s">
        <v>4318</v>
      </c>
      <c r="P412" s="241" t="s">
        <v>4319</v>
      </c>
      <c r="Q412" s="241">
        <v>1</v>
      </c>
      <c r="R412" s="283">
        <v>10000</v>
      </c>
      <c r="S412" s="291">
        <v>10000</v>
      </c>
      <c r="T412" s="277">
        <v>1</v>
      </c>
      <c r="U412" s="277">
        <v>1</v>
      </c>
      <c r="V412" s="277" t="s">
        <v>645</v>
      </c>
      <c r="W412" s="277">
        <v>12</v>
      </c>
      <c r="X412" s="277">
        <v>16</v>
      </c>
      <c r="Y412" s="277">
        <v>19</v>
      </c>
      <c r="Z412" s="277">
        <v>19</v>
      </c>
      <c r="AA412" s="241">
        <v>21</v>
      </c>
      <c r="AB412" s="241" t="s">
        <v>4320</v>
      </c>
      <c r="AC412" s="241" t="s">
        <v>2055</v>
      </c>
      <c r="AD412" s="241">
        <v>3</v>
      </c>
      <c r="AE412" s="241">
        <v>2</v>
      </c>
      <c r="AF412" s="241">
        <v>0</v>
      </c>
      <c r="AG412" s="241"/>
    </row>
    <row r="413" spans="1:33" ht="63.75" x14ac:dyDescent="0.2">
      <c r="A413" s="149">
        <v>410</v>
      </c>
      <c r="B413" s="241" t="s">
        <v>1065</v>
      </c>
      <c r="C413" s="39">
        <v>5</v>
      </c>
      <c r="D413" s="241" t="s">
        <v>135</v>
      </c>
      <c r="E413" s="241" t="s">
        <v>3214</v>
      </c>
      <c r="F413" s="241" t="s">
        <v>3634</v>
      </c>
      <c r="G413" s="281" t="s">
        <v>3635</v>
      </c>
      <c r="H413" s="281" t="s">
        <v>3636</v>
      </c>
      <c r="I413" s="281" t="s">
        <v>3637</v>
      </c>
      <c r="J413" s="241" t="s">
        <v>3638</v>
      </c>
      <c r="K413" s="241" t="s">
        <v>3639</v>
      </c>
      <c r="L413" s="241" t="s">
        <v>3640</v>
      </c>
      <c r="M413" s="241" t="s">
        <v>3641</v>
      </c>
      <c r="N413" s="241" t="s">
        <v>3642</v>
      </c>
      <c r="O413" s="241" t="s">
        <v>4321</v>
      </c>
      <c r="P413" s="241" t="s">
        <v>3642</v>
      </c>
      <c r="Q413" s="241">
        <v>1</v>
      </c>
      <c r="R413" s="283">
        <v>10000</v>
      </c>
      <c r="S413" s="291">
        <v>10000</v>
      </c>
      <c r="T413" s="277">
        <v>1</v>
      </c>
      <c r="U413" s="277">
        <v>1</v>
      </c>
      <c r="V413" s="277" t="s">
        <v>645</v>
      </c>
      <c r="W413" s="277">
        <v>8</v>
      </c>
      <c r="X413" s="277">
        <v>9</v>
      </c>
      <c r="Y413" s="277">
        <v>19</v>
      </c>
      <c r="Z413" s="277">
        <v>19</v>
      </c>
      <c r="AA413" s="241">
        <v>21</v>
      </c>
      <c r="AB413" s="241" t="s">
        <v>4322</v>
      </c>
      <c r="AC413" s="241" t="s">
        <v>2055</v>
      </c>
      <c r="AD413" s="241">
        <v>1</v>
      </c>
      <c r="AE413" s="241">
        <v>1</v>
      </c>
      <c r="AF413" s="241">
        <v>0</v>
      </c>
      <c r="AG413" s="241"/>
    </row>
    <row r="414" spans="1:33" ht="51" x14ac:dyDescent="0.2">
      <c r="A414" s="149">
        <v>411</v>
      </c>
      <c r="B414" s="241" t="s">
        <v>1065</v>
      </c>
      <c r="C414" s="39">
        <v>5</v>
      </c>
      <c r="D414" s="241" t="s">
        <v>135</v>
      </c>
      <c r="E414" s="241" t="s">
        <v>3214</v>
      </c>
      <c r="F414" s="241" t="s">
        <v>4323</v>
      </c>
      <c r="G414" s="281" t="s">
        <v>1307</v>
      </c>
      <c r="H414" s="281" t="s">
        <v>1308</v>
      </c>
      <c r="I414" s="281" t="s">
        <v>1309</v>
      </c>
      <c r="J414" s="241" t="s">
        <v>4324</v>
      </c>
      <c r="K414" s="241" t="s">
        <v>4325</v>
      </c>
      <c r="L414" s="241" t="s">
        <v>1312</v>
      </c>
      <c r="M414" s="241" t="s">
        <v>1313</v>
      </c>
      <c r="N414" s="241" t="s">
        <v>1314</v>
      </c>
      <c r="O414" s="241" t="s">
        <v>1315</v>
      </c>
      <c r="P414" s="241" t="s">
        <v>4326</v>
      </c>
      <c r="Q414" s="241">
        <v>1</v>
      </c>
      <c r="R414" s="283">
        <v>10000</v>
      </c>
      <c r="S414" s="291">
        <v>10000</v>
      </c>
      <c r="T414" s="277">
        <v>1</v>
      </c>
      <c r="U414" s="277">
        <v>1</v>
      </c>
      <c r="V414" s="277" t="s">
        <v>645</v>
      </c>
      <c r="W414" s="277">
        <v>8</v>
      </c>
      <c r="X414" s="277">
        <v>33</v>
      </c>
      <c r="Y414" s="277">
        <v>44</v>
      </c>
      <c r="Z414" s="277">
        <v>19</v>
      </c>
      <c r="AA414" s="241">
        <v>21</v>
      </c>
      <c r="AB414" s="241" t="s">
        <v>4327</v>
      </c>
      <c r="AC414" s="241" t="s">
        <v>2055</v>
      </c>
      <c r="AD414" s="241">
        <v>5</v>
      </c>
      <c r="AE414" s="241">
        <v>1</v>
      </c>
      <c r="AF414" s="241">
        <v>0</v>
      </c>
      <c r="AG414" s="241"/>
    </row>
    <row r="415" spans="1:33" ht="76.5" x14ac:dyDescent="0.2">
      <c r="A415" s="149">
        <v>412</v>
      </c>
      <c r="B415" s="241" t="s">
        <v>1065</v>
      </c>
      <c r="C415" s="39">
        <v>5</v>
      </c>
      <c r="D415" s="241" t="s">
        <v>135</v>
      </c>
      <c r="E415" s="241" t="s">
        <v>3214</v>
      </c>
      <c r="F415" s="241" t="s">
        <v>4323</v>
      </c>
      <c r="G415" s="281" t="s">
        <v>1307</v>
      </c>
      <c r="H415" s="281" t="s">
        <v>1308</v>
      </c>
      <c r="I415" s="281" t="s">
        <v>1309</v>
      </c>
      <c r="J415" s="241" t="s">
        <v>4324</v>
      </c>
      <c r="K415" s="241" t="s">
        <v>4325</v>
      </c>
      <c r="L415" s="241" t="s">
        <v>1312</v>
      </c>
      <c r="M415" s="241" t="s">
        <v>1313</v>
      </c>
      <c r="N415" s="241" t="s">
        <v>1314</v>
      </c>
      <c r="O415" s="241" t="s">
        <v>4328</v>
      </c>
      <c r="P415" s="241" t="s">
        <v>1316</v>
      </c>
      <c r="Q415" s="241">
        <v>1</v>
      </c>
      <c r="R415" s="283">
        <v>10000</v>
      </c>
      <c r="S415" s="291">
        <v>10000</v>
      </c>
      <c r="T415" s="277">
        <v>1</v>
      </c>
      <c r="U415" s="277">
        <v>1</v>
      </c>
      <c r="V415" s="277" t="s">
        <v>645</v>
      </c>
      <c r="W415" s="277">
        <v>8</v>
      </c>
      <c r="X415" s="277">
        <v>33</v>
      </c>
      <c r="Y415" s="277">
        <v>44</v>
      </c>
      <c r="Z415" s="277">
        <v>19</v>
      </c>
      <c r="AA415" s="241">
        <v>21</v>
      </c>
      <c r="AB415" s="241" t="s">
        <v>4329</v>
      </c>
      <c r="AC415" s="241" t="s">
        <v>2055</v>
      </c>
      <c r="AD415" s="241">
        <v>3</v>
      </c>
      <c r="AE415" s="241">
        <v>1</v>
      </c>
      <c r="AF415" s="241">
        <v>0</v>
      </c>
      <c r="AG415" s="241"/>
    </row>
    <row r="416" spans="1:33" ht="63.75" x14ac:dyDescent="0.2">
      <c r="A416" s="149">
        <v>413</v>
      </c>
      <c r="B416" s="241" t="s">
        <v>1065</v>
      </c>
      <c r="C416" s="39">
        <v>5</v>
      </c>
      <c r="D416" s="241" t="s">
        <v>135</v>
      </c>
      <c r="E416" s="241" t="s">
        <v>3214</v>
      </c>
      <c r="F416" s="241" t="s">
        <v>4330</v>
      </c>
      <c r="G416" s="281" t="s">
        <v>4331</v>
      </c>
      <c r="H416" s="281" t="s">
        <v>4332</v>
      </c>
      <c r="I416" s="281" t="s">
        <v>4333</v>
      </c>
      <c r="J416" s="241" t="s">
        <v>4334</v>
      </c>
      <c r="K416" s="241" t="s">
        <v>4335</v>
      </c>
      <c r="L416" s="241" t="s">
        <v>4336</v>
      </c>
      <c r="M416" s="241" t="s">
        <v>2159</v>
      </c>
      <c r="N416" s="241" t="s">
        <v>4337</v>
      </c>
      <c r="O416" s="241" t="s">
        <v>4338</v>
      </c>
      <c r="P416" s="241" t="s">
        <v>4337</v>
      </c>
      <c r="Q416" s="241">
        <v>1</v>
      </c>
      <c r="R416" s="283">
        <v>15000</v>
      </c>
      <c r="S416" s="291">
        <v>15000</v>
      </c>
      <c r="T416" s="277">
        <v>1</v>
      </c>
      <c r="U416" s="277">
        <v>1</v>
      </c>
      <c r="V416" s="277" t="s">
        <v>645</v>
      </c>
      <c r="W416" s="277">
        <v>8</v>
      </c>
      <c r="X416" s="277">
        <v>33</v>
      </c>
      <c r="Y416" s="277">
        <v>19</v>
      </c>
      <c r="Z416" s="277">
        <v>19</v>
      </c>
      <c r="AA416" s="241">
        <v>21</v>
      </c>
      <c r="AB416" s="241" t="s">
        <v>4339</v>
      </c>
      <c r="AC416" s="241" t="s">
        <v>2055</v>
      </c>
      <c r="AD416" s="241">
        <v>5</v>
      </c>
      <c r="AE416" s="241">
        <v>0</v>
      </c>
      <c r="AF416" s="241">
        <v>1</v>
      </c>
      <c r="AG416" s="241"/>
    </row>
    <row r="417" spans="1:33" ht="76.5" x14ac:dyDescent="0.2">
      <c r="A417" s="149">
        <v>414</v>
      </c>
      <c r="B417" s="241" t="s">
        <v>1065</v>
      </c>
      <c r="C417" s="39">
        <v>5</v>
      </c>
      <c r="D417" s="241" t="s">
        <v>135</v>
      </c>
      <c r="E417" s="241" t="s">
        <v>3214</v>
      </c>
      <c r="F417" s="241" t="s">
        <v>4340</v>
      </c>
      <c r="G417" s="281" t="s">
        <v>4341</v>
      </c>
      <c r="H417" s="281" t="s">
        <v>4342</v>
      </c>
      <c r="I417" s="281" t="s">
        <v>4343</v>
      </c>
      <c r="J417" s="241" t="s">
        <v>4344</v>
      </c>
      <c r="K417" s="241" t="s">
        <v>4345</v>
      </c>
      <c r="L417" s="241" t="s">
        <v>4346</v>
      </c>
      <c r="M417" s="241" t="s">
        <v>4347</v>
      </c>
      <c r="N417" s="241" t="s">
        <v>4348</v>
      </c>
      <c r="O417" s="241" t="s">
        <v>4349</v>
      </c>
      <c r="P417" s="241" t="s">
        <v>4350</v>
      </c>
      <c r="Q417" s="241">
        <v>1</v>
      </c>
      <c r="R417" s="283">
        <v>10000</v>
      </c>
      <c r="S417" s="291">
        <v>10000</v>
      </c>
      <c r="T417" s="277">
        <v>1</v>
      </c>
      <c r="U417" s="277">
        <v>1</v>
      </c>
      <c r="V417" s="277" t="s">
        <v>645</v>
      </c>
      <c r="W417" s="277">
        <v>8</v>
      </c>
      <c r="X417" s="277">
        <v>10</v>
      </c>
      <c r="Y417" s="277">
        <v>19</v>
      </c>
      <c r="Z417" s="277">
        <v>19</v>
      </c>
      <c r="AA417" s="241">
        <v>21</v>
      </c>
      <c r="AB417" s="241" t="s">
        <v>4351</v>
      </c>
      <c r="AC417" s="241" t="s">
        <v>2055</v>
      </c>
      <c r="AD417" s="241">
        <v>3</v>
      </c>
      <c r="AE417" s="241">
        <v>0</v>
      </c>
      <c r="AF417" s="241">
        <v>1</v>
      </c>
      <c r="AG417" s="241"/>
    </row>
    <row r="418" spans="1:33" ht="51" x14ac:dyDescent="0.2">
      <c r="A418" s="149">
        <v>415</v>
      </c>
      <c r="B418" s="241" t="s">
        <v>1065</v>
      </c>
      <c r="C418" s="39">
        <v>5</v>
      </c>
      <c r="D418" s="241" t="s">
        <v>135</v>
      </c>
      <c r="E418" s="241" t="s">
        <v>3214</v>
      </c>
      <c r="F418" s="241" t="s">
        <v>4352</v>
      </c>
      <c r="G418" s="281" t="s">
        <v>4353</v>
      </c>
      <c r="H418" s="281" t="s">
        <v>4354</v>
      </c>
      <c r="I418" s="281" t="s">
        <v>4355</v>
      </c>
      <c r="J418" s="241" t="s">
        <v>4356</v>
      </c>
      <c r="K418" s="241" t="s">
        <v>4357</v>
      </c>
      <c r="L418" s="241" t="s">
        <v>4358</v>
      </c>
      <c r="M418" s="241" t="s">
        <v>4359</v>
      </c>
      <c r="N418" s="241" t="s">
        <v>4360</v>
      </c>
      <c r="O418" s="241" t="s">
        <v>4361</v>
      </c>
      <c r="P418" s="241" t="s">
        <v>4360</v>
      </c>
      <c r="Q418" s="241">
        <v>1</v>
      </c>
      <c r="R418" s="283">
        <v>10000</v>
      </c>
      <c r="S418" s="291">
        <v>10000</v>
      </c>
      <c r="T418" s="277">
        <v>1</v>
      </c>
      <c r="U418" s="277">
        <v>1</v>
      </c>
      <c r="V418" s="277" t="s">
        <v>638</v>
      </c>
      <c r="W418" s="277">
        <v>8</v>
      </c>
      <c r="X418" s="277">
        <v>31</v>
      </c>
      <c r="Y418" s="277">
        <v>30</v>
      </c>
      <c r="Z418" s="277">
        <v>29</v>
      </c>
      <c r="AA418" s="241">
        <v>21</v>
      </c>
      <c r="AB418" s="241" t="s">
        <v>4362</v>
      </c>
      <c r="AC418" s="241" t="s">
        <v>2055</v>
      </c>
      <c r="AD418" s="241">
        <v>1</v>
      </c>
      <c r="AE418" s="241">
        <v>1</v>
      </c>
      <c r="AF418" s="241">
        <v>0</v>
      </c>
      <c r="AG418" s="241"/>
    </row>
    <row r="419" spans="1:33" ht="51" x14ac:dyDescent="0.2">
      <c r="A419" s="149">
        <v>416</v>
      </c>
      <c r="B419" s="241" t="s">
        <v>1065</v>
      </c>
      <c r="C419" s="39">
        <v>5</v>
      </c>
      <c r="D419" s="241" t="s">
        <v>135</v>
      </c>
      <c r="E419" s="241" t="s">
        <v>3214</v>
      </c>
      <c r="F419" s="241" t="s">
        <v>4363</v>
      </c>
      <c r="G419" s="281" t="s">
        <v>2396</v>
      </c>
      <c r="H419" s="281" t="s">
        <v>2397</v>
      </c>
      <c r="I419" s="281" t="s">
        <v>2398</v>
      </c>
      <c r="J419" s="241" t="s">
        <v>2399</v>
      </c>
      <c r="K419" s="241" t="s">
        <v>2400</v>
      </c>
      <c r="L419" s="241" t="s">
        <v>2401</v>
      </c>
      <c r="M419" s="241" t="s">
        <v>2402</v>
      </c>
      <c r="N419" s="241" t="s">
        <v>2403</v>
      </c>
      <c r="O419" s="241" t="s">
        <v>4364</v>
      </c>
      <c r="P419" s="241" t="s">
        <v>2403</v>
      </c>
      <c r="Q419" s="241">
        <v>1</v>
      </c>
      <c r="R419" s="283">
        <v>38000</v>
      </c>
      <c r="S419" s="291">
        <v>38000</v>
      </c>
      <c r="T419" s="277">
        <v>1</v>
      </c>
      <c r="U419" s="277">
        <v>1</v>
      </c>
      <c r="V419" s="277" t="s">
        <v>645</v>
      </c>
      <c r="W419" s="277">
        <v>8</v>
      </c>
      <c r="X419" s="277">
        <v>33</v>
      </c>
      <c r="Y419" s="277">
        <v>19</v>
      </c>
      <c r="Z419" s="277">
        <v>19</v>
      </c>
      <c r="AA419" s="241">
        <v>21</v>
      </c>
      <c r="AB419" s="241" t="s">
        <v>4365</v>
      </c>
      <c r="AC419" s="241" t="s">
        <v>2055</v>
      </c>
      <c r="AD419" s="241">
        <v>0</v>
      </c>
      <c r="AE419" s="241">
        <v>0</v>
      </c>
      <c r="AF419" s="241">
        <v>7</v>
      </c>
      <c r="AG419" s="241"/>
    </row>
    <row r="420" spans="1:33" ht="76.5" x14ac:dyDescent="0.2">
      <c r="A420" s="149">
        <v>417</v>
      </c>
      <c r="B420" s="241" t="s">
        <v>1065</v>
      </c>
      <c r="C420" s="39">
        <v>5</v>
      </c>
      <c r="D420" s="241" t="s">
        <v>135</v>
      </c>
      <c r="E420" s="241" t="s">
        <v>3214</v>
      </c>
      <c r="F420" s="241" t="s">
        <v>4366</v>
      </c>
      <c r="G420" s="281" t="s">
        <v>4367</v>
      </c>
      <c r="H420" s="281" t="s">
        <v>4368</v>
      </c>
      <c r="I420" s="281" t="s">
        <v>4369</v>
      </c>
      <c r="J420" s="241" t="s">
        <v>4370</v>
      </c>
      <c r="K420" s="241" t="s">
        <v>4371</v>
      </c>
      <c r="L420" s="241" t="s">
        <v>4372</v>
      </c>
      <c r="M420" s="241" t="s">
        <v>4373</v>
      </c>
      <c r="N420" s="241" t="s">
        <v>4374</v>
      </c>
      <c r="O420" s="241" t="s">
        <v>4375</v>
      </c>
      <c r="P420" s="241" t="s">
        <v>3105</v>
      </c>
      <c r="Q420" s="241">
        <v>1</v>
      </c>
      <c r="R420" s="283">
        <v>30000</v>
      </c>
      <c r="S420" s="291">
        <v>30000</v>
      </c>
      <c r="T420" s="277">
        <v>1</v>
      </c>
      <c r="U420" s="277">
        <v>1</v>
      </c>
      <c r="V420" s="277" t="s">
        <v>645</v>
      </c>
      <c r="W420" s="277">
        <v>8</v>
      </c>
      <c r="X420" s="277">
        <v>33</v>
      </c>
      <c r="Y420" s="277">
        <v>19</v>
      </c>
      <c r="Z420" s="277">
        <v>19</v>
      </c>
      <c r="AA420" s="241">
        <v>21</v>
      </c>
      <c r="AB420" s="241" t="s">
        <v>4376</v>
      </c>
      <c r="AC420" s="241" t="s">
        <v>2055</v>
      </c>
      <c r="AD420" s="241">
        <v>2</v>
      </c>
      <c r="AE420" s="241">
        <v>2</v>
      </c>
      <c r="AF420" s="241">
        <v>0</v>
      </c>
      <c r="AG420" s="241"/>
    </row>
    <row r="421" spans="1:33" ht="76.5" x14ac:dyDescent="0.2">
      <c r="A421" s="149">
        <v>418</v>
      </c>
      <c r="B421" s="241" t="s">
        <v>1065</v>
      </c>
      <c r="C421" s="39">
        <v>5</v>
      </c>
      <c r="D421" s="241" t="s">
        <v>135</v>
      </c>
      <c r="E421" s="241" t="s">
        <v>3214</v>
      </c>
      <c r="F421" s="241" t="s">
        <v>4377</v>
      </c>
      <c r="G421" s="281" t="s">
        <v>4378</v>
      </c>
      <c r="H421" s="281" t="s">
        <v>4379</v>
      </c>
      <c r="I421" s="281" t="s">
        <v>9553</v>
      </c>
      <c r="J421" s="241" t="s">
        <v>2410</v>
      </c>
      <c r="K421" s="241" t="s">
        <v>4380</v>
      </c>
      <c r="L421" s="241" t="s">
        <v>4381</v>
      </c>
      <c r="M421" s="241" t="s">
        <v>4382</v>
      </c>
      <c r="N421" s="241" t="s">
        <v>2414</v>
      </c>
      <c r="O421" s="241" t="s">
        <v>4383</v>
      </c>
      <c r="P421" s="241" t="s">
        <v>4384</v>
      </c>
      <c r="Q421" s="241">
        <v>1</v>
      </c>
      <c r="R421" s="283">
        <v>30000</v>
      </c>
      <c r="S421" s="291">
        <v>30000</v>
      </c>
      <c r="T421" s="277">
        <v>1</v>
      </c>
      <c r="U421" s="277">
        <v>1</v>
      </c>
      <c r="V421" s="277" t="s">
        <v>645</v>
      </c>
      <c r="W421" s="277">
        <v>8</v>
      </c>
      <c r="X421" s="277">
        <v>33</v>
      </c>
      <c r="Y421" s="277">
        <v>33</v>
      </c>
      <c r="Z421" s="277">
        <v>19</v>
      </c>
      <c r="AA421" s="241">
        <v>21</v>
      </c>
      <c r="AB421" s="241" t="s">
        <v>4385</v>
      </c>
      <c r="AC421" s="241" t="s">
        <v>2055</v>
      </c>
      <c r="AD421" s="241">
        <v>3</v>
      </c>
      <c r="AE421" s="241">
        <v>0</v>
      </c>
      <c r="AF421" s="241">
        <v>0</v>
      </c>
      <c r="AG421" s="241"/>
    </row>
    <row r="422" spans="1:33" ht="76.5" x14ac:dyDescent="0.2">
      <c r="A422" s="149">
        <v>419</v>
      </c>
      <c r="B422" s="241" t="s">
        <v>1065</v>
      </c>
      <c r="C422" s="39">
        <v>5</v>
      </c>
      <c r="D422" s="241" t="s">
        <v>135</v>
      </c>
      <c r="E422" s="241" t="s">
        <v>3214</v>
      </c>
      <c r="F422" s="241" t="s">
        <v>4386</v>
      </c>
      <c r="G422" s="281" t="s">
        <v>2407</v>
      </c>
      <c r="H422" s="281" t="s">
        <v>2408</v>
      </c>
      <c r="I422" s="281" t="s">
        <v>2409</v>
      </c>
      <c r="J422" s="241" t="s">
        <v>2410</v>
      </c>
      <c r="K422" s="241" t="s">
        <v>2411</v>
      </c>
      <c r="L422" s="241" t="s">
        <v>2412</v>
      </c>
      <c r="M422" s="241" t="s">
        <v>2413</v>
      </c>
      <c r="N422" s="241" t="s">
        <v>2414</v>
      </c>
      <c r="O422" s="241" t="s">
        <v>4387</v>
      </c>
      <c r="P422" s="241" t="s">
        <v>4388</v>
      </c>
      <c r="Q422" s="241">
        <v>1</v>
      </c>
      <c r="R422" s="283">
        <v>22000</v>
      </c>
      <c r="S422" s="291">
        <v>22000</v>
      </c>
      <c r="T422" s="277">
        <v>1</v>
      </c>
      <c r="U422" s="277">
        <v>1</v>
      </c>
      <c r="V422" s="277" t="s">
        <v>645</v>
      </c>
      <c r="W422" s="277">
        <v>8</v>
      </c>
      <c r="X422" s="277">
        <v>33</v>
      </c>
      <c r="Y422" s="277">
        <v>19</v>
      </c>
      <c r="Z422" s="277">
        <v>19</v>
      </c>
      <c r="AA422" s="241">
        <v>21</v>
      </c>
      <c r="AB422" s="241" t="s">
        <v>4389</v>
      </c>
      <c r="AC422" s="241" t="s">
        <v>2055</v>
      </c>
      <c r="AD422" s="241">
        <v>0</v>
      </c>
      <c r="AE422" s="241">
        <v>0</v>
      </c>
      <c r="AF422" s="241">
        <v>0</v>
      </c>
      <c r="AG422" s="241"/>
    </row>
    <row r="423" spans="1:33" ht="76.5" x14ac:dyDescent="0.2">
      <c r="A423" s="149">
        <v>420</v>
      </c>
      <c r="B423" s="241" t="s">
        <v>1065</v>
      </c>
      <c r="C423" s="39">
        <v>5</v>
      </c>
      <c r="D423" s="241" t="s">
        <v>135</v>
      </c>
      <c r="E423" s="241" t="s">
        <v>3214</v>
      </c>
      <c r="F423" s="241" t="s">
        <v>4390</v>
      </c>
      <c r="G423" s="281" t="s">
        <v>4391</v>
      </c>
      <c r="H423" s="281" t="s">
        <v>2016</v>
      </c>
      <c r="I423" s="281" t="s">
        <v>2017</v>
      </c>
      <c r="J423" s="241" t="s">
        <v>2018</v>
      </c>
      <c r="K423" s="241" t="s">
        <v>4392</v>
      </c>
      <c r="L423" s="241" t="s">
        <v>3912</v>
      </c>
      <c r="M423" s="241" t="s">
        <v>4393</v>
      </c>
      <c r="N423" s="241" t="s">
        <v>3916</v>
      </c>
      <c r="O423" s="241" t="s">
        <v>4394</v>
      </c>
      <c r="P423" s="241" t="s">
        <v>3916</v>
      </c>
      <c r="Q423" s="241">
        <v>1</v>
      </c>
      <c r="R423" s="283">
        <v>10000</v>
      </c>
      <c r="S423" s="291">
        <v>10000</v>
      </c>
      <c r="T423" s="277">
        <v>1</v>
      </c>
      <c r="U423" s="277">
        <v>1</v>
      </c>
      <c r="V423" s="277" t="s">
        <v>645</v>
      </c>
      <c r="W423" s="277">
        <v>8</v>
      </c>
      <c r="X423" s="277">
        <v>33</v>
      </c>
      <c r="Y423" s="277">
        <v>19</v>
      </c>
      <c r="Z423" s="277">
        <v>19</v>
      </c>
      <c r="AA423" s="241">
        <v>21</v>
      </c>
      <c r="AB423" s="241" t="s">
        <v>4395</v>
      </c>
      <c r="AC423" s="241" t="s">
        <v>2055</v>
      </c>
      <c r="AD423" s="241">
        <v>3</v>
      </c>
      <c r="AE423" s="241">
        <v>0</v>
      </c>
      <c r="AF423" s="241">
        <v>0</v>
      </c>
      <c r="AG423" s="241"/>
    </row>
    <row r="424" spans="1:33" ht="51" x14ac:dyDescent="0.2">
      <c r="A424" s="149">
        <v>421</v>
      </c>
      <c r="B424" s="241" t="s">
        <v>1065</v>
      </c>
      <c r="C424" s="39">
        <v>5</v>
      </c>
      <c r="D424" s="241" t="s">
        <v>135</v>
      </c>
      <c r="E424" s="241" t="s">
        <v>3214</v>
      </c>
      <c r="F424" s="241" t="s">
        <v>4396</v>
      </c>
      <c r="G424" s="281" t="s">
        <v>4397</v>
      </c>
      <c r="H424" s="281" t="s">
        <v>4398</v>
      </c>
      <c r="I424" s="281" t="s">
        <v>14542</v>
      </c>
      <c r="J424" s="241" t="s">
        <v>4399</v>
      </c>
      <c r="K424" s="241" t="s">
        <v>4400</v>
      </c>
      <c r="L424" s="241" t="s">
        <v>4401</v>
      </c>
      <c r="M424" s="241" t="s">
        <v>4402</v>
      </c>
      <c r="N424" s="241" t="s">
        <v>4403</v>
      </c>
      <c r="O424" s="241" t="s">
        <v>4404</v>
      </c>
      <c r="P424" s="241" t="s">
        <v>4405</v>
      </c>
      <c r="Q424" s="241">
        <v>1</v>
      </c>
      <c r="R424" s="283">
        <v>15000</v>
      </c>
      <c r="S424" s="291">
        <v>15000</v>
      </c>
      <c r="T424" s="277">
        <v>1</v>
      </c>
      <c r="U424" s="277">
        <v>1</v>
      </c>
      <c r="V424" s="277" t="s">
        <v>645</v>
      </c>
      <c r="W424" s="277">
        <v>8</v>
      </c>
      <c r="X424" s="277">
        <v>33</v>
      </c>
      <c r="Y424" s="277">
        <v>33</v>
      </c>
      <c r="Z424" s="277">
        <v>19</v>
      </c>
      <c r="AA424" s="241">
        <v>21</v>
      </c>
      <c r="AB424" s="241" t="s">
        <v>4406</v>
      </c>
      <c r="AC424" s="241" t="s">
        <v>2055</v>
      </c>
      <c r="AD424" s="241">
        <v>4</v>
      </c>
      <c r="AE424" s="241">
        <v>0</v>
      </c>
      <c r="AF424" s="241">
        <v>4</v>
      </c>
      <c r="AG424" s="241"/>
    </row>
    <row r="425" spans="1:33" ht="76.5" x14ac:dyDescent="0.2">
      <c r="A425" s="149">
        <v>422</v>
      </c>
      <c r="B425" s="241" t="s">
        <v>1065</v>
      </c>
      <c r="C425" s="39">
        <v>5</v>
      </c>
      <c r="D425" s="241" t="s">
        <v>135</v>
      </c>
      <c r="E425" s="241" t="s">
        <v>3214</v>
      </c>
      <c r="F425" s="241" t="s">
        <v>4396</v>
      </c>
      <c r="G425" s="281" t="s">
        <v>4397</v>
      </c>
      <c r="H425" s="281" t="s">
        <v>4398</v>
      </c>
      <c r="I425" s="281" t="s">
        <v>14542</v>
      </c>
      <c r="J425" s="241" t="s">
        <v>4399</v>
      </c>
      <c r="K425" s="241" t="s">
        <v>4400</v>
      </c>
      <c r="L425" s="241" t="s">
        <v>4401</v>
      </c>
      <c r="M425" s="241" t="s">
        <v>4402</v>
      </c>
      <c r="N425" s="241" t="s">
        <v>4403</v>
      </c>
      <c r="O425" s="241" t="s">
        <v>4407</v>
      </c>
      <c r="P425" s="241" t="s">
        <v>4408</v>
      </c>
      <c r="Q425" s="241">
        <v>1</v>
      </c>
      <c r="R425" s="283">
        <v>15000</v>
      </c>
      <c r="S425" s="291">
        <v>15000</v>
      </c>
      <c r="T425" s="277">
        <v>1</v>
      </c>
      <c r="U425" s="277">
        <v>1</v>
      </c>
      <c r="V425" s="277" t="s">
        <v>645</v>
      </c>
      <c r="W425" s="277">
        <v>8</v>
      </c>
      <c r="X425" s="277">
        <v>33</v>
      </c>
      <c r="Y425" s="277">
        <v>33</v>
      </c>
      <c r="Z425" s="277">
        <v>19</v>
      </c>
      <c r="AA425" s="241">
        <v>21</v>
      </c>
      <c r="AB425" s="241" t="s">
        <v>4409</v>
      </c>
      <c r="AC425" s="241" t="s">
        <v>2055</v>
      </c>
      <c r="AD425" s="241">
        <v>4</v>
      </c>
      <c r="AE425" s="241">
        <v>0</v>
      </c>
      <c r="AF425" s="241">
        <v>4</v>
      </c>
      <c r="AG425" s="241"/>
    </row>
    <row r="426" spans="1:33" ht="51" x14ac:dyDescent="0.2">
      <c r="A426" s="149">
        <v>423</v>
      </c>
      <c r="B426" s="241" t="s">
        <v>1065</v>
      </c>
      <c r="C426" s="39">
        <v>5</v>
      </c>
      <c r="D426" s="241" t="s">
        <v>135</v>
      </c>
      <c r="E426" s="241" t="s">
        <v>3214</v>
      </c>
      <c r="F426" s="241" t="s">
        <v>4410</v>
      </c>
      <c r="G426" s="281" t="s">
        <v>4411</v>
      </c>
      <c r="H426" s="281" t="s">
        <v>4412</v>
      </c>
      <c r="I426" s="281" t="s">
        <v>4413</v>
      </c>
      <c r="J426" s="241" t="s">
        <v>2410</v>
      </c>
      <c r="K426" s="241" t="s">
        <v>4414</v>
      </c>
      <c r="L426" s="241" t="s">
        <v>4415</v>
      </c>
      <c r="M426" s="241" t="s">
        <v>4416</v>
      </c>
      <c r="N426" s="241" t="s">
        <v>4417</v>
      </c>
      <c r="O426" s="241" t="s">
        <v>4418</v>
      </c>
      <c r="P426" s="241" t="s">
        <v>4417</v>
      </c>
      <c r="Q426" s="241">
        <v>1</v>
      </c>
      <c r="R426" s="283">
        <v>10000</v>
      </c>
      <c r="S426" s="291">
        <v>10000</v>
      </c>
      <c r="T426" s="277">
        <v>1</v>
      </c>
      <c r="U426" s="277">
        <v>1</v>
      </c>
      <c r="V426" s="277" t="s">
        <v>645</v>
      </c>
      <c r="W426" s="277">
        <v>8</v>
      </c>
      <c r="X426" s="277">
        <v>33</v>
      </c>
      <c r="Y426" s="277">
        <v>33</v>
      </c>
      <c r="Z426" s="277">
        <v>19</v>
      </c>
      <c r="AA426" s="241">
        <v>21</v>
      </c>
      <c r="AB426" s="241" t="s">
        <v>4419</v>
      </c>
      <c r="AC426" s="241" t="s">
        <v>2055</v>
      </c>
      <c r="AD426" s="241">
        <v>3</v>
      </c>
      <c r="AE426" s="241">
        <v>0</v>
      </c>
      <c r="AF426" s="241">
        <v>0</v>
      </c>
      <c r="AG426" s="241"/>
    </row>
    <row r="427" spans="1:33" ht="76.5" x14ac:dyDescent="0.2">
      <c r="A427" s="149">
        <v>424</v>
      </c>
      <c r="B427" s="241" t="s">
        <v>1065</v>
      </c>
      <c r="C427" s="39">
        <v>5</v>
      </c>
      <c r="D427" s="241" t="s">
        <v>135</v>
      </c>
      <c r="E427" s="241" t="s">
        <v>3214</v>
      </c>
      <c r="F427" s="241" t="s">
        <v>4420</v>
      </c>
      <c r="G427" s="281" t="s">
        <v>4421</v>
      </c>
      <c r="H427" s="281" t="s">
        <v>4422</v>
      </c>
      <c r="I427" s="281" t="s">
        <v>4423</v>
      </c>
      <c r="J427" s="241" t="s">
        <v>2410</v>
      </c>
      <c r="K427" s="241" t="s">
        <v>4424</v>
      </c>
      <c r="L427" s="241" t="s">
        <v>4425</v>
      </c>
      <c r="M427" s="241" t="s">
        <v>4426</v>
      </c>
      <c r="N427" s="241" t="s">
        <v>3969</v>
      </c>
      <c r="O427" s="241" t="s">
        <v>4427</v>
      </c>
      <c r="P427" s="241" t="s">
        <v>3969</v>
      </c>
      <c r="Q427" s="241">
        <v>1</v>
      </c>
      <c r="R427" s="283">
        <v>40000</v>
      </c>
      <c r="S427" s="291">
        <v>40000</v>
      </c>
      <c r="T427" s="277">
        <v>1</v>
      </c>
      <c r="U427" s="277">
        <v>1</v>
      </c>
      <c r="V427" s="277" t="s">
        <v>645</v>
      </c>
      <c r="W427" s="277">
        <v>8</v>
      </c>
      <c r="X427" s="277">
        <v>33</v>
      </c>
      <c r="Y427" s="277">
        <v>33</v>
      </c>
      <c r="Z427" s="277">
        <v>19</v>
      </c>
      <c r="AA427" s="241">
        <v>21</v>
      </c>
      <c r="AB427" s="241" t="s">
        <v>4428</v>
      </c>
      <c r="AC427" s="241" t="s">
        <v>2055</v>
      </c>
      <c r="AD427" s="241">
        <v>0</v>
      </c>
      <c r="AE427" s="241">
        <v>0</v>
      </c>
      <c r="AF427" s="241">
        <v>0</v>
      </c>
      <c r="AG427" s="241"/>
    </row>
    <row r="428" spans="1:33" ht="102" x14ac:dyDescent="0.2">
      <c r="A428" s="149">
        <v>425</v>
      </c>
      <c r="B428" s="241" t="s">
        <v>1065</v>
      </c>
      <c r="C428" s="39">
        <v>5</v>
      </c>
      <c r="D428" s="241" t="s">
        <v>135</v>
      </c>
      <c r="E428" s="241" t="s">
        <v>3214</v>
      </c>
      <c r="F428" s="241" t="s">
        <v>4429</v>
      </c>
      <c r="G428" s="281" t="s">
        <v>4430</v>
      </c>
      <c r="H428" s="281" t="s">
        <v>4431</v>
      </c>
      <c r="I428" s="281" t="s">
        <v>4432</v>
      </c>
      <c r="J428" s="241" t="s">
        <v>4433</v>
      </c>
      <c r="K428" s="241" t="s">
        <v>4434</v>
      </c>
      <c r="L428" s="241" t="s">
        <v>4435</v>
      </c>
      <c r="M428" s="241" t="s">
        <v>4436</v>
      </c>
      <c r="N428" s="241" t="s">
        <v>4437</v>
      </c>
      <c r="O428" s="241" t="s">
        <v>4438</v>
      </c>
      <c r="P428" s="241" t="s">
        <v>4439</v>
      </c>
      <c r="Q428" s="241">
        <v>1</v>
      </c>
      <c r="R428" s="283">
        <v>10000</v>
      </c>
      <c r="S428" s="291">
        <v>10000</v>
      </c>
      <c r="T428" s="277">
        <v>1</v>
      </c>
      <c r="U428" s="277">
        <v>1</v>
      </c>
      <c r="V428" s="277" t="s">
        <v>645</v>
      </c>
      <c r="W428" s="277">
        <v>8</v>
      </c>
      <c r="X428" s="277">
        <v>33</v>
      </c>
      <c r="Y428" s="277">
        <v>44</v>
      </c>
      <c r="Z428" s="277">
        <v>19</v>
      </c>
      <c r="AA428" s="241">
        <v>21</v>
      </c>
      <c r="AB428" s="241" t="s">
        <v>4440</v>
      </c>
      <c r="AC428" s="241" t="s">
        <v>2055</v>
      </c>
      <c r="AD428" s="241">
        <v>11</v>
      </c>
      <c r="AE428" s="241">
        <v>1</v>
      </c>
      <c r="AF428" s="241">
        <v>3</v>
      </c>
      <c r="AG428" s="241"/>
    </row>
    <row r="429" spans="1:33" ht="63.75" x14ac:dyDescent="0.2">
      <c r="A429" s="149">
        <v>426</v>
      </c>
      <c r="B429" s="241" t="s">
        <v>1065</v>
      </c>
      <c r="C429" s="39">
        <v>5</v>
      </c>
      <c r="D429" s="241" t="s">
        <v>135</v>
      </c>
      <c r="E429" s="241" t="s">
        <v>3214</v>
      </c>
      <c r="F429" s="241" t="s">
        <v>4429</v>
      </c>
      <c r="G429" s="281" t="s">
        <v>4430</v>
      </c>
      <c r="H429" s="281" t="s">
        <v>4431</v>
      </c>
      <c r="I429" s="281" t="s">
        <v>4432</v>
      </c>
      <c r="J429" s="241" t="s">
        <v>4433</v>
      </c>
      <c r="K429" s="241" t="s">
        <v>4434</v>
      </c>
      <c r="L429" s="241" t="s">
        <v>4435</v>
      </c>
      <c r="M429" s="241" t="s">
        <v>4436</v>
      </c>
      <c r="N429" s="241" t="s">
        <v>4437</v>
      </c>
      <c r="O429" s="241" t="s">
        <v>4441</v>
      </c>
      <c r="P429" s="241" t="s">
        <v>4437</v>
      </c>
      <c r="Q429" s="241">
        <v>1</v>
      </c>
      <c r="R429" s="283">
        <v>10000</v>
      </c>
      <c r="S429" s="291">
        <v>10000</v>
      </c>
      <c r="T429" s="277">
        <v>1</v>
      </c>
      <c r="U429" s="277">
        <v>1</v>
      </c>
      <c r="V429" s="277" t="s">
        <v>645</v>
      </c>
      <c r="W429" s="277">
        <v>8</v>
      </c>
      <c r="X429" s="277">
        <v>33</v>
      </c>
      <c r="Y429" s="277">
        <v>44</v>
      </c>
      <c r="Z429" s="277">
        <v>19</v>
      </c>
      <c r="AA429" s="241">
        <v>21</v>
      </c>
      <c r="AB429" s="241" t="s">
        <v>4442</v>
      </c>
      <c r="AC429" s="241" t="s">
        <v>2055</v>
      </c>
      <c r="AD429" s="241">
        <v>2</v>
      </c>
      <c r="AE429" s="241">
        <v>0</v>
      </c>
      <c r="AF429" s="241">
        <v>2</v>
      </c>
      <c r="AG429" s="241"/>
    </row>
    <row r="430" spans="1:33" ht="63.75" x14ac:dyDescent="0.2">
      <c r="A430" s="149">
        <v>427</v>
      </c>
      <c r="B430" s="241" t="s">
        <v>1065</v>
      </c>
      <c r="C430" s="39">
        <v>5</v>
      </c>
      <c r="D430" s="241" t="s">
        <v>135</v>
      </c>
      <c r="E430" s="241" t="s">
        <v>3214</v>
      </c>
      <c r="F430" s="241" t="s">
        <v>4420</v>
      </c>
      <c r="G430" s="281" t="s">
        <v>4421</v>
      </c>
      <c r="H430" s="281" t="s">
        <v>4422</v>
      </c>
      <c r="I430" s="281" t="s">
        <v>4423</v>
      </c>
      <c r="J430" s="241" t="s">
        <v>2410</v>
      </c>
      <c r="K430" s="241" t="s">
        <v>4424</v>
      </c>
      <c r="L430" s="241" t="s">
        <v>4425</v>
      </c>
      <c r="M430" s="241" t="s">
        <v>4426</v>
      </c>
      <c r="N430" s="241" t="s">
        <v>3969</v>
      </c>
      <c r="O430" s="241" t="s">
        <v>4443</v>
      </c>
      <c r="P430" s="241" t="s">
        <v>3969</v>
      </c>
      <c r="Q430" s="241">
        <v>1</v>
      </c>
      <c r="R430" s="283">
        <v>10000</v>
      </c>
      <c r="S430" s="291">
        <v>10000</v>
      </c>
      <c r="T430" s="277">
        <v>1</v>
      </c>
      <c r="U430" s="277">
        <v>1</v>
      </c>
      <c r="V430" s="277" t="s">
        <v>647</v>
      </c>
      <c r="W430" s="277">
        <v>8</v>
      </c>
      <c r="X430" s="277">
        <v>33</v>
      </c>
      <c r="Y430" s="277">
        <v>19</v>
      </c>
      <c r="Z430" s="277">
        <v>19</v>
      </c>
      <c r="AA430" s="241">
        <v>21</v>
      </c>
      <c r="AB430" s="241" t="s">
        <v>4444</v>
      </c>
      <c r="AC430" s="241" t="s">
        <v>2055</v>
      </c>
      <c r="AD430" s="241">
        <v>0</v>
      </c>
      <c r="AE430" s="241">
        <v>0</v>
      </c>
      <c r="AF430" s="241">
        <v>0</v>
      </c>
      <c r="AG430" s="241"/>
    </row>
    <row r="431" spans="1:33" ht="63.75" x14ac:dyDescent="0.2">
      <c r="A431" s="149">
        <v>428</v>
      </c>
      <c r="B431" s="241" t="s">
        <v>1065</v>
      </c>
      <c r="C431" s="39">
        <v>5</v>
      </c>
      <c r="D431" s="292" t="s">
        <v>135</v>
      </c>
      <c r="E431" s="292" t="s">
        <v>4445</v>
      </c>
      <c r="F431" s="292" t="s">
        <v>4446</v>
      </c>
      <c r="G431" s="293" t="s">
        <v>4447</v>
      </c>
      <c r="H431" s="293" t="s">
        <v>4448</v>
      </c>
      <c r="I431" s="293" t="s">
        <v>4449</v>
      </c>
      <c r="J431" s="292" t="s">
        <v>4450</v>
      </c>
      <c r="K431" s="292" t="s">
        <v>4451</v>
      </c>
      <c r="L431" s="292" t="s">
        <v>4452</v>
      </c>
      <c r="M431" s="292" t="s">
        <v>4453</v>
      </c>
      <c r="N431" s="292" t="s">
        <v>4454</v>
      </c>
      <c r="O431" s="292" t="s">
        <v>4455</v>
      </c>
      <c r="P431" s="292" t="s">
        <v>4454</v>
      </c>
      <c r="Q431" s="292">
        <v>1</v>
      </c>
      <c r="R431" s="283">
        <v>560000</v>
      </c>
      <c r="S431" s="291">
        <v>560000</v>
      </c>
      <c r="T431" s="294">
        <v>1</v>
      </c>
      <c r="U431" s="294">
        <v>1</v>
      </c>
      <c r="V431" s="294" t="s">
        <v>630</v>
      </c>
      <c r="W431" s="294">
        <v>111</v>
      </c>
      <c r="X431" s="294">
        <v>112</v>
      </c>
      <c r="Y431" s="294">
        <v>29</v>
      </c>
      <c r="Z431" s="294">
        <v>29</v>
      </c>
      <c r="AA431" s="292">
        <v>21</v>
      </c>
      <c r="AB431" s="292" t="s">
        <v>4455</v>
      </c>
      <c r="AC431" s="292" t="s">
        <v>2055</v>
      </c>
      <c r="AD431" s="292">
        <v>3</v>
      </c>
      <c r="AE431" s="292">
        <v>1</v>
      </c>
      <c r="AF431" s="292">
        <v>6</v>
      </c>
      <c r="AG431" s="292"/>
    </row>
    <row r="432" spans="1:33" ht="89.25" x14ac:dyDescent="0.2">
      <c r="A432" s="149">
        <v>429</v>
      </c>
      <c r="B432" s="241" t="s">
        <v>1065</v>
      </c>
      <c r="C432" s="39">
        <v>5</v>
      </c>
      <c r="D432" s="241" t="s">
        <v>135</v>
      </c>
      <c r="E432" s="241" t="s">
        <v>4445</v>
      </c>
      <c r="F432" s="241" t="s">
        <v>4456</v>
      </c>
      <c r="G432" s="281" t="s">
        <v>2428</v>
      </c>
      <c r="H432" s="293" t="s">
        <v>4448</v>
      </c>
      <c r="I432" s="281" t="s">
        <v>2430</v>
      </c>
      <c r="J432" s="241" t="s">
        <v>2431</v>
      </c>
      <c r="K432" s="241" t="s">
        <v>2432</v>
      </c>
      <c r="L432" s="241" t="s">
        <v>4457</v>
      </c>
      <c r="M432" s="241" t="s">
        <v>2434</v>
      </c>
      <c r="N432" s="241" t="s">
        <v>2435</v>
      </c>
      <c r="O432" s="241" t="s">
        <v>4458</v>
      </c>
      <c r="P432" s="241" t="s">
        <v>2435</v>
      </c>
      <c r="Q432" s="241">
        <v>1</v>
      </c>
      <c r="R432" s="283">
        <v>40000</v>
      </c>
      <c r="S432" s="291">
        <v>40000</v>
      </c>
      <c r="T432" s="277">
        <v>1</v>
      </c>
      <c r="U432" s="277">
        <v>1</v>
      </c>
      <c r="V432" s="294" t="s">
        <v>632</v>
      </c>
      <c r="W432" s="277">
        <v>19</v>
      </c>
      <c r="X432" s="277">
        <v>19</v>
      </c>
      <c r="Y432" s="277">
        <v>2</v>
      </c>
      <c r="Z432" s="277">
        <v>2</v>
      </c>
      <c r="AA432" s="241">
        <v>21</v>
      </c>
      <c r="AB432" s="241" t="s">
        <v>4459</v>
      </c>
      <c r="AC432" s="241" t="s">
        <v>2055</v>
      </c>
      <c r="AD432" s="241">
        <v>23</v>
      </c>
      <c r="AE432" s="241">
        <v>1</v>
      </c>
      <c r="AF432" s="241">
        <v>0</v>
      </c>
      <c r="AG432" s="241"/>
    </row>
    <row r="433" spans="1:33" ht="114.75" x14ac:dyDescent="0.2">
      <c r="A433" s="149">
        <v>430</v>
      </c>
      <c r="B433" s="241" t="s">
        <v>1065</v>
      </c>
      <c r="C433" s="39">
        <v>5</v>
      </c>
      <c r="D433" s="241" t="s">
        <v>135</v>
      </c>
      <c r="E433" s="241" t="s">
        <v>4445</v>
      </c>
      <c r="F433" s="241" t="s">
        <v>4460</v>
      </c>
      <c r="G433" s="281" t="s">
        <v>4461</v>
      </c>
      <c r="H433" s="281" t="s">
        <v>4462</v>
      </c>
      <c r="I433" s="281" t="s">
        <v>4463</v>
      </c>
      <c r="J433" s="241" t="s">
        <v>4464</v>
      </c>
      <c r="K433" s="241" t="s">
        <v>4465</v>
      </c>
      <c r="L433" s="241" t="s">
        <v>4466</v>
      </c>
      <c r="M433" s="241" t="s">
        <v>4467</v>
      </c>
      <c r="N433" s="241" t="s">
        <v>4468</v>
      </c>
      <c r="O433" s="241" t="s">
        <v>4469</v>
      </c>
      <c r="P433" s="241" t="s">
        <v>4470</v>
      </c>
      <c r="Q433" s="241">
        <v>1</v>
      </c>
      <c r="R433" s="283">
        <v>25000</v>
      </c>
      <c r="S433" s="291">
        <v>25000</v>
      </c>
      <c r="T433" s="277">
        <v>1</v>
      </c>
      <c r="U433" s="277">
        <v>1</v>
      </c>
      <c r="V433" s="45" t="s">
        <v>642</v>
      </c>
      <c r="W433" s="277">
        <v>41</v>
      </c>
      <c r="X433" s="277">
        <v>60</v>
      </c>
      <c r="Y433" s="277">
        <v>30</v>
      </c>
      <c r="Z433" s="277">
        <v>26</v>
      </c>
      <c r="AA433" s="241">
        <v>21</v>
      </c>
      <c r="AB433" s="241" t="s">
        <v>4471</v>
      </c>
      <c r="AC433" s="241" t="s">
        <v>2055</v>
      </c>
      <c r="AD433" s="241">
        <v>5</v>
      </c>
      <c r="AE433" s="241">
        <v>1</v>
      </c>
      <c r="AF433" s="241">
        <v>0</v>
      </c>
      <c r="AG433" s="241"/>
    </row>
    <row r="434" spans="1:33" ht="51" x14ac:dyDescent="0.2">
      <c r="A434" s="149">
        <v>431</v>
      </c>
      <c r="B434" s="241" t="s">
        <v>1065</v>
      </c>
      <c r="C434" s="39">
        <v>5</v>
      </c>
      <c r="D434" s="241" t="s">
        <v>135</v>
      </c>
      <c r="E434" s="241" t="s">
        <v>4445</v>
      </c>
      <c r="F434" s="241" t="s">
        <v>4472</v>
      </c>
      <c r="G434" s="281" t="s">
        <v>3624</v>
      </c>
      <c r="H434" s="281" t="s">
        <v>3625</v>
      </c>
      <c r="I434" s="281" t="s">
        <v>3626</v>
      </c>
      <c r="J434" s="241" t="s">
        <v>3627</v>
      </c>
      <c r="K434" s="241" t="s">
        <v>3628</v>
      </c>
      <c r="L434" s="241" t="s">
        <v>3629</v>
      </c>
      <c r="M434" s="241" t="s">
        <v>4473</v>
      </c>
      <c r="N434" s="241" t="s">
        <v>3631</v>
      </c>
      <c r="O434" s="241" t="s">
        <v>4474</v>
      </c>
      <c r="P434" s="241" t="s">
        <v>3631</v>
      </c>
      <c r="Q434" s="241">
        <v>1</v>
      </c>
      <c r="R434" s="283">
        <v>20000</v>
      </c>
      <c r="S434" s="291">
        <v>20000</v>
      </c>
      <c r="T434" s="277">
        <v>1</v>
      </c>
      <c r="U434" s="277">
        <v>1</v>
      </c>
      <c r="V434" s="45" t="s">
        <v>634</v>
      </c>
      <c r="W434" s="277">
        <v>26</v>
      </c>
      <c r="X434" s="277">
        <v>19</v>
      </c>
      <c r="Y434" s="277">
        <v>29</v>
      </c>
      <c r="Z434" s="277">
        <v>29</v>
      </c>
      <c r="AA434" s="241">
        <v>21</v>
      </c>
      <c r="AB434" s="241" t="s">
        <v>4475</v>
      </c>
      <c r="AC434" s="241" t="s">
        <v>2055</v>
      </c>
      <c r="AD434" s="241">
        <v>0</v>
      </c>
      <c r="AE434" s="241">
        <v>2</v>
      </c>
      <c r="AF434" s="241">
        <v>1</v>
      </c>
      <c r="AG434" s="241"/>
    </row>
    <row r="435" spans="1:33" ht="51" x14ac:dyDescent="0.2">
      <c r="A435" s="149">
        <v>432</v>
      </c>
      <c r="B435" s="241" t="s">
        <v>1065</v>
      </c>
      <c r="C435" s="39">
        <v>5</v>
      </c>
      <c r="D435" s="241" t="s">
        <v>135</v>
      </c>
      <c r="E435" s="241" t="s">
        <v>4445</v>
      </c>
      <c r="F435" s="241" t="s">
        <v>3339</v>
      </c>
      <c r="G435" s="281" t="s">
        <v>3340</v>
      </c>
      <c r="H435" s="281" t="s">
        <v>3341</v>
      </c>
      <c r="I435" s="281" t="s">
        <v>3342</v>
      </c>
      <c r="J435" s="241" t="s">
        <v>3343</v>
      </c>
      <c r="K435" s="241" t="s">
        <v>3344</v>
      </c>
      <c r="L435" s="241" t="s">
        <v>3345</v>
      </c>
      <c r="M435" s="241" t="s">
        <v>3346</v>
      </c>
      <c r="N435" s="241" t="s">
        <v>3347</v>
      </c>
      <c r="O435" s="241" t="s">
        <v>4476</v>
      </c>
      <c r="P435" s="241" t="s">
        <v>3347</v>
      </c>
      <c r="Q435" s="241">
        <v>1</v>
      </c>
      <c r="R435" s="283">
        <v>10000</v>
      </c>
      <c r="S435" s="291">
        <v>10000</v>
      </c>
      <c r="T435" s="277">
        <v>1</v>
      </c>
      <c r="U435" s="277">
        <v>1</v>
      </c>
      <c r="V435" s="277" t="s">
        <v>630</v>
      </c>
      <c r="W435" s="277">
        <v>76</v>
      </c>
      <c r="X435" s="277">
        <v>15</v>
      </c>
      <c r="Y435" s="277">
        <v>29</v>
      </c>
      <c r="Z435" s="277">
        <v>29</v>
      </c>
      <c r="AA435" s="241">
        <v>21</v>
      </c>
      <c r="AB435" s="241" t="s">
        <v>4477</v>
      </c>
      <c r="AC435" s="241" t="s">
        <v>2055</v>
      </c>
      <c r="AD435" s="241">
        <v>0</v>
      </c>
      <c r="AE435" s="241">
        <v>2</v>
      </c>
      <c r="AF435" s="241">
        <v>1</v>
      </c>
      <c r="AG435" s="241"/>
    </row>
    <row r="436" spans="1:33" ht="51" x14ac:dyDescent="0.2">
      <c r="A436" s="149">
        <v>433</v>
      </c>
      <c r="B436" s="241" t="s">
        <v>1065</v>
      </c>
      <c r="C436" s="39">
        <v>5</v>
      </c>
      <c r="D436" s="241" t="s">
        <v>135</v>
      </c>
      <c r="E436" s="241" t="s">
        <v>4445</v>
      </c>
      <c r="F436" s="241" t="s">
        <v>4478</v>
      </c>
      <c r="G436" s="281" t="s">
        <v>3540</v>
      </c>
      <c r="H436" s="281" t="s">
        <v>3541</v>
      </c>
      <c r="I436" s="281" t="s">
        <v>3540</v>
      </c>
      <c r="J436" s="241" t="s">
        <v>3542</v>
      </c>
      <c r="K436" s="241" t="s">
        <v>4479</v>
      </c>
      <c r="L436" s="241" t="s">
        <v>3544</v>
      </c>
      <c r="M436" s="241" t="s">
        <v>3545</v>
      </c>
      <c r="N436" s="241" t="s">
        <v>3546</v>
      </c>
      <c r="O436" s="241" t="s">
        <v>4480</v>
      </c>
      <c r="P436" s="241" t="s">
        <v>3548</v>
      </c>
      <c r="Q436" s="241">
        <v>1</v>
      </c>
      <c r="R436" s="283">
        <v>20000</v>
      </c>
      <c r="S436" s="291">
        <v>20000</v>
      </c>
      <c r="T436" s="277">
        <v>1</v>
      </c>
      <c r="U436" s="277">
        <v>1</v>
      </c>
      <c r="V436" s="45" t="s">
        <v>634</v>
      </c>
      <c r="W436" s="277">
        <v>62</v>
      </c>
      <c r="X436" s="277">
        <v>62</v>
      </c>
      <c r="Y436" s="277">
        <v>29</v>
      </c>
      <c r="Z436" s="277">
        <v>29</v>
      </c>
      <c r="AA436" s="241">
        <v>21</v>
      </c>
      <c r="AB436" s="241" t="s">
        <v>4481</v>
      </c>
      <c r="AC436" s="241" t="s">
        <v>2055</v>
      </c>
      <c r="AD436" s="241">
        <v>2</v>
      </c>
      <c r="AE436" s="241">
        <v>1</v>
      </c>
      <c r="AF436" s="241">
        <v>1</v>
      </c>
      <c r="AG436" s="241"/>
    </row>
    <row r="437" spans="1:33" ht="51" x14ac:dyDescent="0.2">
      <c r="A437" s="149">
        <v>434</v>
      </c>
      <c r="B437" s="241" t="s">
        <v>1065</v>
      </c>
      <c r="C437" s="39">
        <v>5</v>
      </c>
      <c r="D437" s="241" t="s">
        <v>135</v>
      </c>
      <c r="E437" s="241" t="s">
        <v>4445</v>
      </c>
      <c r="F437" s="241" t="s">
        <v>3232</v>
      </c>
      <c r="G437" s="281" t="s">
        <v>3233</v>
      </c>
      <c r="H437" s="281" t="s">
        <v>3234</v>
      </c>
      <c r="I437" s="281" t="s">
        <v>3235</v>
      </c>
      <c r="J437" s="241" t="s">
        <v>3236</v>
      </c>
      <c r="K437" s="241" t="s">
        <v>3237</v>
      </c>
      <c r="L437" s="241" t="s">
        <v>3238</v>
      </c>
      <c r="M437" s="241" t="s">
        <v>3239</v>
      </c>
      <c r="N437" s="241" t="s">
        <v>3240</v>
      </c>
      <c r="O437" s="241" t="s">
        <v>4482</v>
      </c>
      <c r="P437" s="241" t="s">
        <v>3240</v>
      </c>
      <c r="Q437" s="241">
        <v>1</v>
      </c>
      <c r="R437" s="283">
        <v>15000</v>
      </c>
      <c r="S437" s="291">
        <v>15000</v>
      </c>
      <c r="T437" s="277">
        <v>1</v>
      </c>
      <c r="U437" s="277">
        <v>1</v>
      </c>
      <c r="V437" s="45" t="s">
        <v>634</v>
      </c>
      <c r="W437" s="277">
        <v>45</v>
      </c>
      <c r="X437" s="277">
        <v>41</v>
      </c>
      <c r="Y437" s="277">
        <v>29</v>
      </c>
      <c r="Z437" s="277">
        <v>29</v>
      </c>
      <c r="AA437" s="241">
        <v>21</v>
      </c>
      <c r="AB437" s="241" t="s">
        <v>4483</v>
      </c>
      <c r="AC437" s="241" t="s">
        <v>2055</v>
      </c>
      <c r="AD437" s="241">
        <v>21</v>
      </c>
      <c r="AE437" s="241">
        <v>4</v>
      </c>
      <c r="AF437" s="241">
        <v>1</v>
      </c>
      <c r="AG437" s="241"/>
    </row>
    <row r="438" spans="1:33" ht="63.75" x14ac:dyDescent="0.2">
      <c r="A438" s="149">
        <v>435</v>
      </c>
      <c r="B438" s="241" t="s">
        <v>1065</v>
      </c>
      <c r="C438" s="39">
        <v>5</v>
      </c>
      <c r="D438" s="241" t="s">
        <v>135</v>
      </c>
      <c r="E438" s="241" t="s">
        <v>4445</v>
      </c>
      <c r="F438" s="241" t="s">
        <v>3339</v>
      </c>
      <c r="G438" s="281" t="s">
        <v>3340</v>
      </c>
      <c r="H438" s="281" t="s">
        <v>3341</v>
      </c>
      <c r="I438" s="281" t="s">
        <v>3342</v>
      </c>
      <c r="J438" s="241" t="s">
        <v>3343</v>
      </c>
      <c r="K438" s="241" t="s">
        <v>3344</v>
      </c>
      <c r="L438" s="241" t="s">
        <v>3345</v>
      </c>
      <c r="M438" s="241" t="s">
        <v>3346</v>
      </c>
      <c r="N438" s="241" t="s">
        <v>3347</v>
      </c>
      <c r="O438" s="241" t="s">
        <v>4484</v>
      </c>
      <c r="P438" s="241" t="s">
        <v>4485</v>
      </c>
      <c r="Q438" s="241">
        <v>1</v>
      </c>
      <c r="R438" s="283">
        <v>10000</v>
      </c>
      <c r="S438" s="291">
        <v>10000</v>
      </c>
      <c r="T438" s="277">
        <v>1</v>
      </c>
      <c r="U438" s="277">
        <v>1</v>
      </c>
      <c r="V438" s="45" t="s">
        <v>634</v>
      </c>
      <c r="W438" s="277">
        <v>15</v>
      </c>
      <c r="X438" s="277">
        <v>15</v>
      </c>
      <c r="Y438" s="277">
        <v>29</v>
      </c>
      <c r="Z438" s="277">
        <v>29</v>
      </c>
      <c r="AA438" s="241">
        <v>21</v>
      </c>
      <c r="AB438" s="241" t="s">
        <v>4486</v>
      </c>
      <c r="AC438" s="241" t="s">
        <v>2055</v>
      </c>
      <c r="AD438" s="241">
        <v>5</v>
      </c>
      <c r="AE438" s="241">
        <v>2</v>
      </c>
      <c r="AF438" s="241">
        <v>0</v>
      </c>
      <c r="AG438" s="241"/>
    </row>
    <row r="439" spans="1:33" ht="63.75" x14ac:dyDescent="0.2">
      <c r="A439" s="149">
        <v>436</v>
      </c>
      <c r="B439" s="241" t="s">
        <v>1065</v>
      </c>
      <c r="C439" s="39">
        <v>5</v>
      </c>
      <c r="D439" s="241" t="s">
        <v>135</v>
      </c>
      <c r="E439" s="241" t="s">
        <v>4445</v>
      </c>
      <c r="F439" s="241" t="s">
        <v>4487</v>
      </c>
      <c r="G439" s="281" t="s">
        <v>3738</v>
      </c>
      <c r="H439" s="281" t="s">
        <v>3739</v>
      </c>
      <c r="I439" s="281" t="s">
        <v>3740</v>
      </c>
      <c r="J439" s="241" t="s">
        <v>2123</v>
      </c>
      <c r="K439" s="241" t="s">
        <v>3741</v>
      </c>
      <c r="L439" s="241" t="s">
        <v>3742</v>
      </c>
      <c r="M439" s="241" t="s">
        <v>3743</v>
      </c>
      <c r="N439" s="241" t="s">
        <v>3744</v>
      </c>
      <c r="O439" s="241" t="s">
        <v>4488</v>
      </c>
      <c r="P439" s="241" t="s">
        <v>3744</v>
      </c>
      <c r="Q439" s="241">
        <v>1</v>
      </c>
      <c r="R439" s="283">
        <v>20000</v>
      </c>
      <c r="S439" s="291">
        <v>20000</v>
      </c>
      <c r="T439" s="277">
        <v>1</v>
      </c>
      <c r="U439" s="277">
        <v>1</v>
      </c>
      <c r="V439" s="277" t="s">
        <v>630</v>
      </c>
      <c r="W439" s="277">
        <v>19</v>
      </c>
      <c r="X439" s="277">
        <v>19</v>
      </c>
      <c r="Y439" s="277">
        <v>19</v>
      </c>
      <c r="Z439" s="277">
        <v>19</v>
      </c>
      <c r="AA439" s="241">
        <v>21</v>
      </c>
      <c r="AB439" s="241" t="s">
        <v>4489</v>
      </c>
      <c r="AC439" s="241" t="s">
        <v>2055</v>
      </c>
      <c r="AD439" s="241">
        <v>9</v>
      </c>
      <c r="AE439" s="241">
        <v>3</v>
      </c>
      <c r="AF439" s="241">
        <v>0</v>
      </c>
      <c r="AG439" s="241"/>
    </row>
    <row r="440" spans="1:33" ht="76.5" x14ac:dyDescent="0.2">
      <c r="A440" s="149">
        <v>437</v>
      </c>
      <c r="B440" s="241" t="s">
        <v>1065</v>
      </c>
      <c r="C440" s="39">
        <v>5</v>
      </c>
      <c r="D440" s="241" t="s">
        <v>135</v>
      </c>
      <c r="E440" s="241" t="s">
        <v>4445</v>
      </c>
      <c r="F440" s="241" t="s">
        <v>3265</v>
      </c>
      <c r="G440" s="281" t="s">
        <v>2247</v>
      </c>
      <c r="H440" s="281" t="s">
        <v>2248</v>
      </c>
      <c r="I440" s="281" t="s">
        <v>2249</v>
      </c>
      <c r="J440" s="241" t="s">
        <v>2250</v>
      </c>
      <c r="K440" s="241" t="s">
        <v>2251</v>
      </c>
      <c r="L440" s="241" t="s">
        <v>2252</v>
      </c>
      <c r="M440" s="241" t="s">
        <v>2253</v>
      </c>
      <c r="N440" s="241" t="s">
        <v>2254</v>
      </c>
      <c r="O440" s="241" t="s">
        <v>4490</v>
      </c>
      <c r="P440" s="241" t="s">
        <v>2918</v>
      </c>
      <c r="Q440" s="241">
        <v>1</v>
      </c>
      <c r="R440" s="283">
        <v>45000</v>
      </c>
      <c r="S440" s="291">
        <v>45000</v>
      </c>
      <c r="T440" s="277">
        <v>1</v>
      </c>
      <c r="U440" s="277">
        <v>1</v>
      </c>
      <c r="V440" s="277" t="s">
        <v>630</v>
      </c>
      <c r="W440" s="277">
        <v>75</v>
      </c>
      <c r="X440" s="277">
        <v>8</v>
      </c>
      <c r="Y440" s="277">
        <v>29</v>
      </c>
      <c r="Z440" s="277">
        <v>29</v>
      </c>
      <c r="AA440" s="241">
        <v>21</v>
      </c>
      <c r="AB440" s="241" t="s">
        <v>4491</v>
      </c>
      <c r="AC440" s="241" t="s">
        <v>2055</v>
      </c>
      <c r="AD440" s="241">
        <v>120</v>
      </c>
      <c r="AE440" s="241">
        <v>1</v>
      </c>
      <c r="AF440" s="241">
        <v>10</v>
      </c>
      <c r="AG440" s="241"/>
    </row>
    <row r="441" spans="1:33" ht="51" x14ac:dyDescent="0.2">
      <c r="A441" s="149">
        <v>438</v>
      </c>
      <c r="B441" s="241" t="s">
        <v>1065</v>
      </c>
      <c r="C441" s="39">
        <v>5</v>
      </c>
      <c r="D441" s="241" t="s">
        <v>135</v>
      </c>
      <c r="E441" s="241" t="s">
        <v>4445</v>
      </c>
      <c r="F441" s="241" t="s">
        <v>3265</v>
      </c>
      <c r="G441" s="281" t="s">
        <v>2247</v>
      </c>
      <c r="H441" s="281" t="s">
        <v>2248</v>
      </c>
      <c r="I441" s="281" t="s">
        <v>2249</v>
      </c>
      <c r="J441" s="241" t="s">
        <v>2250</v>
      </c>
      <c r="K441" s="241" t="s">
        <v>2251</v>
      </c>
      <c r="L441" s="241" t="s">
        <v>2252</v>
      </c>
      <c r="M441" s="241" t="s">
        <v>2253</v>
      </c>
      <c r="N441" s="241" t="s">
        <v>2254</v>
      </c>
      <c r="O441" s="241" t="s">
        <v>4492</v>
      </c>
      <c r="P441" s="241" t="s">
        <v>2918</v>
      </c>
      <c r="Q441" s="241">
        <v>1</v>
      </c>
      <c r="R441" s="283">
        <v>15000</v>
      </c>
      <c r="S441" s="291">
        <v>15000</v>
      </c>
      <c r="T441" s="277">
        <v>1</v>
      </c>
      <c r="U441" s="277">
        <v>1</v>
      </c>
      <c r="V441" s="277" t="s">
        <v>630</v>
      </c>
      <c r="W441" s="277">
        <v>8</v>
      </c>
      <c r="X441" s="277">
        <v>75</v>
      </c>
      <c r="Y441" s="277">
        <v>29</v>
      </c>
      <c r="Z441" s="277">
        <v>29</v>
      </c>
      <c r="AA441" s="241">
        <v>21</v>
      </c>
      <c r="AB441" s="241" t="s">
        <v>4493</v>
      </c>
      <c r="AC441" s="241" t="s">
        <v>2055</v>
      </c>
      <c r="AD441" s="241">
        <v>120</v>
      </c>
      <c r="AE441" s="241">
        <v>4</v>
      </c>
      <c r="AF441" s="241">
        <v>0</v>
      </c>
      <c r="AG441" s="241"/>
    </row>
    <row r="442" spans="1:33" ht="51" x14ac:dyDescent="0.2">
      <c r="A442" s="149">
        <v>439</v>
      </c>
      <c r="B442" s="241" t="s">
        <v>1065</v>
      </c>
      <c r="C442" s="39">
        <v>5</v>
      </c>
      <c r="D442" s="241" t="s">
        <v>135</v>
      </c>
      <c r="E442" s="241" t="s">
        <v>4445</v>
      </c>
      <c r="F442" s="241" t="s">
        <v>4494</v>
      </c>
      <c r="G442" s="281" t="s">
        <v>2756</v>
      </c>
      <c r="H442" s="281" t="s">
        <v>2757</v>
      </c>
      <c r="I442" s="281" t="s">
        <v>2758</v>
      </c>
      <c r="J442" s="241" t="s">
        <v>2759</v>
      </c>
      <c r="K442" s="241" t="s">
        <v>2760</v>
      </c>
      <c r="L442" s="241" t="s">
        <v>2761</v>
      </c>
      <c r="M442" s="241" t="s">
        <v>2762</v>
      </c>
      <c r="N442" s="241" t="s">
        <v>2763</v>
      </c>
      <c r="O442" s="241" t="s">
        <v>4495</v>
      </c>
      <c r="P442" s="241" t="s">
        <v>2763</v>
      </c>
      <c r="Q442" s="241">
        <v>1</v>
      </c>
      <c r="R442" s="283">
        <v>40000</v>
      </c>
      <c r="S442" s="291">
        <v>40000</v>
      </c>
      <c r="T442" s="277">
        <v>1</v>
      </c>
      <c r="U442" s="277">
        <v>1</v>
      </c>
      <c r="V442" s="277" t="s">
        <v>630</v>
      </c>
      <c r="W442" s="277">
        <v>111</v>
      </c>
      <c r="X442" s="277">
        <v>111</v>
      </c>
      <c r="Y442" s="277">
        <v>29</v>
      </c>
      <c r="Z442" s="277">
        <v>29</v>
      </c>
      <c r="AA442" s="241">
        <v>21</v>
      </c>
      <c r="AB442" s="241" t="s">
        <v>4496</v>
      </c>
      <c r="AC442" s="241" t="s">
        <v>2055</v>
      </c>
      <c r="AD442" s="241">
        <v>2</v>
      </c>
      <c r="AE442" s="241">
        <v>5</v>
      </c>
      <c r="AF442" s="241">
        <v>2</v>
      </c>
      <c r="AG442" s="241"/>
    </row>
    <row r="443" spans="1:33" ht="51" x14ac:dyDescent="0.2">
      <c r="A443" s="149">
        <v>440</v>
      </c>
      <c r="B443" s="241" t="s">
        <v>1065</v>
      </c>
      <c r="C443" s="39">
        <v>5</v>
      </c>
      <c r="D443" s="241" t="s">
        <v>135</v>
      </c>
      <c r="E443" s="241" t="s">
        <v>4445</v>
      </c>
      <c r="F443" s="241" t="s">
        <v>4497</v>
      </c>
      <c r="G443" s="281" t="s">
        <v>4498</v>
      </c>
      <c r="H443" s="281" t="s">
        <v>4499</v>
      </c>
      <c r="I443" s="281" t="s">
        <v>4500</v>
      </c>
      <c r="J443" s="241" t="s">
        <v>4501</v>
      </c>
      <c r="K443" s="241" t="s">
        <v>4502</v>
      </c>
      <c r="L443" s="241" t="s">
        <v>4503</v>
      </c>
      <c r="M443" s="241" t="s">
        <v>4504</v>
      </c>
      <c r="N443" s="241" t="s">
        <v>4505</v>
      </c>
      <c r="O443" s="241" t="s">
        <v>4506</v>
      </c>
      <c r="P443" s="241" t="s">
        <v>4507</v>
      </c>
      <c r="Q443" s="241">
        <v>1</v>
      </c>
      <c r="R443" s="283">
        <v>95000</v>
      </c>
      <c r="S443" s="291">
        <v>95000</v>
      </c>
      <c r="T443" s="277">
        <v>1</v>
      </c>
      <c r="U443" s="277">
        <v>1</v>
      </c>
      <c r="V443" s="277" t="s">
        <v>630</v>
      </c>
      <c r="W443" s="277">
        <v>19</v>
      </c>
      <c r="X443" s="277">
        <v>8</v>
      </c>
      <c r="Y443" s="277">
        <v>29</v>
      </c>
      <c r="Z443" s="277">
        <v>29</v>
      </c>
      <c r="AA443" s="241">
        <v>21</v>
      </c>
      <c r="AB443" s="241" t="s">
        <v>4508</v>
      </c>
      <c r="AC443" s="241" t="s">
        <v>2055</v>
      </c>
      <c r="AD443" s="241">
        <v>6</v>
      </c>
      <c r="AE443" s="241">
        <v>4</v>
      </c>
      <c r="AF443" s="241">
        <v>0</v>
      </c>
      <c r="AG443" s="241"/>
    </row>
    <row r="444" spans="1:33" ht="127.5" x14ac:dyDescent="0.2">
      <c r="A444" s="149">
        <v>441</v>
      </c>
      <c r="B444" s="241" t="s">
        <v>1065</v>
      </c>
      <c r="C444" s="39">
        <v>5</v>
      </c>
      <c r="D444" s="241" t="s">
        <v>135</v>
      </c>
      <c r="E444" s="241" t="s">
        <v>4445</v>
      </c>
      <c r="F444" s="241" t="s">
        <v>4509</v>
      </c>
      <c r="G444" s="281" t="s">
        <v>4510</v>
      </c>
      <c r="H444" s="281" t="s">
        <v>4511</v>
      </c>
      <c r="I444" s="281" t="s">
        <v>4512</v>
      </c>
      <c r="J444" s="241" t="s">
        <v>4513</v>
      </c>
      <c r="K444" s="241" t="s">
        <v>4514</v>
      </c>
      <c r="L444" s="241" t="s">
        <v>4515</v>
      </c>
      <c r="M444" s="241" t="s">
        <v>4516</v>
      </c>
      <c r="N444" s="241" t="s">
        <v>4517</v>
      </c>
      <c r="O444" s="241" t="s">
        <v>4518</v>
      </c>
      <c r="P444" s="241" t="s">
        <v>4517</v>
      </c>
      <c r="Q444" s="241">
        <v>1</v>
      </c>
      <c r="R444" s="283">
        <v>20000</v>
      </c>
      <c r="S444" s="291">
        <v>20000</v>
      </c>
      <c r="T444" s="277">
        <v>1</v>
      </c>
      <c r="U444" s="277">
        <v>1</v>
      </c>
      <c r="V444" s="277" t="s">
        <v>630</v>
      </c>
      <c r="W444" s="277">
        <v>45</v>
      </c>
      <c r="X444" s="277">
        <v>41</v>
      </c>
      <c r="Y444" s="277">
        <v>29</v>
      </c>
      <c r="Z444" s="277">
        <v>29</v>
      </c>
      <c r="AA444" s="241">
        <v>21</v>
      </c>
      <c r="AB444" s="241" t="s">
        <v>4519</v>
      </c>
      <c r="AC444" s="241" t="s">
        <v>2055</v>
      </c>
      <c r="AD444" s="241">
        <v>9</v>
      </c>
      <c r="AE444" s="241">
        <v>1</v>
      </c>
      <c r="AF444" s="241">
        <v>3</v>
      </c>
      <c r="AG444" s="241"/>
    </row>
    <row r="445" spans="1:33" ht="51" x14ac:dyDescent="0.2">
      <c r="A445" s="149">
        <v>442</v>
      </c>
      <c r="B445" s="241" t="s">
        <v>1065</v>
      </c>
      <c r="C445" s="39">
        <v>5</v>
      </c>
      <c r="D445" s="241" t="s">
        <v>135</v>
      </c>
      <c r="E445" s="241" t="s">
        <v>4445</v>
      </c>
      <c r="F445" s="241" t="s">
        <v>4520</v>
      </c>
      <c r="G445" s="281" t="s">
        <v>4521</v>
      </c>
      <c r="H445" s="281" t="s">
        <v>4522</v>
      </c>
      <c r="I445" s="281" t="s">
        <v>4523</v>
      </c>
      <c r="J445" s="241" t="s">
        <v>4524</v>
      </c>
      <c r="K445" s="241" t="s">
        <v>4525</v>
      </c>
      <c r="L445" s="241" t="s">
        <v>4526</v>
      </c>
      <c r="M445" s="241" t="s">
        <v>4527</v>
      </c>
      <c r="N445" s="241" t="s">
        <v>4528</v>
      </c>
      <c r="O445" s="241" t="s">
        <v>4529</v>
      </c>
      <c r="P445" s="241" t="s">
        <v>4528</v>
      </c>
      <c r="Q445" s="241">
        <v>1</v>
      </c>
      <c r="R445" s="283">
        <v>182000</v>
      </c>
      <c r="S445" s="291">
        <v>182000</v>
      </c>
      <c r="T445" s="277">
        <v>1</v>
      </c>
      <c r="U445" s="277">
        <v>1</v>
      </c>
      <c r="V445" s="277" t="s">
        <v>630</v>
      </c>
      <c r="W445" s="277">
        <v>106</v>
      </c>
      <c r="X445" s="277">
        <v>106</v>
      </c>
      <c r="Y445" s="277">
        <v>29</v>
      </c>
      <c r="Z445" s="277">
        <v>29</v>
      </c>
      <c r="AA445" s="241">
        <v>21</v>
      </c>
      <c r="AB445" s="241" t="s">
        <v>4530</v>
      </c>
      <c r="AC445" s="241" t="s">
        <v>2055</v>
      </c>
      <c r="AD445" s="241">
        <v>0</v>
      </c>
      <c r="AE445" s="241">
        <v>2</v>
      </c>
      <c r="AF445" s="241">
        <v>8</v>
      </c>
      <c r="AG445" s="241"/>
    </row>
    <row r="446" spans="1:33" ht="51" x14ac:dyDescent="0.2">
      <c r="A446" s="149">
        <v>443</v>
      </c>
      <c r="B446" s="241" t="s">
        <v>1065</v>
      </c>
      <c r="C446" s="39">
        <v>5</v>
      </c>
      <c r="D446" s="241" t="s">
        <v>135</v>
      </c>
      <c r="E446" s="241" t="s">
        <v>4445</v>
      </c>
      <c r="F446" s="241" t="s">
        <v>4531</v>
      </c>
      <c r="G446" s="281" t="s">
        <v>4532</v>
      </c>
      <c r="H446" s="281" t="s">
        <v>3245</v>
      </c>
      <c r="I446" s="281" t="s">
        <v>3246</v>
      </c>
      <c r="J446" s="241" t="s">
        <v>3247</v>
      </c>
      <c r="K446" s="241" t="s">
        <v>4533</v>
      </c>
      <c r="L446" s="241" t="s">
        <v>3249</v>
      </c>
      <c r="M446" s="241" t="s">
        <v>3250</v>
      </c>
      <c r="N446" s="241" t="s">
        <v>4534</v>
      </c>
      <c r="O446" s="241" t="s">
        <v>4535</v>
      </c>
      <c r="P446" s="241" t="s">
        <v>4534</v>
      </c>
      <c r="Q446" s="241">
        <v>1</v>
      </c>
      <c r="R446" s="283">
        <v>10000</v>
      </c>
      <c r="S446" s="291">
        <v>10000</v>
      </c>
      <c r="T446" s="277">
        <v>1</v>
      </c>
      <c r="U446" s="277">
        <v>1</v>
      </c>
      <c r="V446" s="45" t="s">
        <v>634</v>
      </c>
      <c r="W446" s="277">
        <v>8</v>
      </c>
      <c r="X446" s="277">
        <v>33</v>
      </c>
      <c r="Y446" s="277">
        <v>29</v>
      </c>
      <c r="Z446" s="277">
        <v>29</v>
      </c>
      <c r="AA446" s="241">
        <v>21</v>
      </c>
      <c r="AB446" s="241" t="s">
        <v>4536</v>
      </c>
      <c r="AC446" s="241" t="s">
        <v>2055</v>
      </c>
      <c r="AD446" s="241">
        <v>3</v>
      </c>
      <c r="AE446" s="241">
        <v>0</v>
      </c>
      <c r="AF446" s="241">
        <v>0</v>
      </c>
      <c r="AG446" s="241"/>
    </row>
    <row r="447" spans="1:33" ht="89.25" x14ac:dyDescent="0.2">
      <c r="A447" s="149">
        <v>444</v>
      </c>
      <c r="B447" s="241" t="s">
        <v>1065</v>
      </c>
      <c r="C447" s="39">
        <v>5</v>
      </c>
      <c r="D447" s="241" t="s">
        <v>135</v>
      </c>
      <c r="E447" s="241" t="s">
        <v>4445</v>
      </c>
      <c r="F447" s="241" t="s">
        <v>3232</v>
      </c>
      <c r="G447" s="281" t="s">
        <v>3233</v>
      </c>
      <c r="H447" s="281" t="s">
        <v>3234</v>
      </c>
      <c r="I447" s="281" t="s">
        <v>3235</v>
      </c>
      <c r="J447" s="241" t="s">
        <v>3236</v>
      </c>
      <c r="K447" s="241" t="s">
        <v>3237</v>
      </c>
      <c r="L447" s="241" t="s">
        <v>3238</v>
      </c>
      <c r="M447" s="241" t="s">
        <v>3239</v>
      </c>
      <c r="N447" s="241" t="s">
        <v>3240</v>
      </c>
      <c r="O447" s="241" t="s">
        <v>4537</v>
      </c>
      <c r="P447" s="241" t="s">
        <v>4538</v>
      </c>
      <c r="Q447" s="241">
        <v>1</v>
      </c>
      <c r="R447" s="283">
        <v>15000</v>
      </c>
      <c r="S447" s="291">
        <v>15000</v>
      </c>
      <c r="T447" s="277">
        <v>1</v>
      </c>
      <c r="U447" s="277">
        <v>1</v>
      </c>
      <c r="V447" s="45" t="s">
        <v>634</v>
      </c>
      <c r="W447" s="277">
        <v>8</v>
      </c>
      <c r="X447" s="277">
        <v>10</v>
      </c>
      <c r="Y447" s="277">
        <v>29</v>
      </c>
      <c r="Z447" s="277">
        <v>19</v>
      </c>
      <c r="AA447" s="241">
        <v>21</v>
      </c>
      <c r="AB447" s="241" t="s">
        <v>4539</v>
      </c>
      <c r="AC447" s="241" t="s">
        <v>2055</v>
      </c>
      <c r="AD447" s="241">
        <v>5</v>
      </c>
      <c r="AE447" s="241">
        <v>1</v>
      </c>
      <c r="AF447" s="241">
        <v>1</v>
      </c>
      <c r="AG447" s="241"/>
    </row>
    <row r="448" spans="1:33" ht="89.25" x14ac:dyDescent="0.2">
      <c r="A448" s="149">
        <v>445</v>
      </c>
      <c r="B448" s="241" t="s">
        <v>1065</v>
      </c>
      <c r="C448" s="39">
        <v>5</v>
      </c>
      <c r="D448" s="241" t="s">
        <v>135</v>
      </c>
      <c r="E448" s="241" t="s">
        <v>4445</v>
      </c>
      <c r="F448" s="241" t="s">
        <v>4540</v>
      </c>
      <c r="G448" s="281" t="s">
        <v>4541</v>
      </c>
      <c r="H448" s="281" t="s">
        <v>4542</v>
      </c>
      <c r="I448" s="281" t="s">
        <v>4543</v>
      </c>
      <c r="J448" s="241" t="s">
        <v>4544</v>
      </c>
      <c r="K448" s="241" t="s">
        <v>4545</v>
      </c>
      <c r="L448" s="241" t="s">
        <v>4546</v>
      </c>
      <c r="M448" s="241" t="s">
        <v>4547</v>
      </c>
      <c r="N448" s="241" t="s">
        <v>4548</v>
      </c>
      <c r="O448" s="241" t="s">
        <v>4549</v>
      </c>
      <c r="P448" s="241" t="s">
        <v>4548</v>
      </c>
      <c r="Q448" s="241">
        <v>1</v>
      </c>
      <c r="R448" s="283">
        <v>10000</v>
      </c>
      <c r="S448" s="291">
        <v>10000</v>
      </c>
      <c r="T448" s="277">
        <v>1</v>
      </c>
      <c r="U448" s="277">
        <v>1</v>
      </c>
      <c r="V448" s="45" t="s">
        <v>634</v>
      </c>
      <c r="W448" s="277">
        <v>45</v>
      </c>
      <c r="X448" s="277">
        <v>41</v>
      </c>
      <c r="Y448" s="277">
        <v>29</v>
      </c>
      <c r="Z448" s="277">
        <v>29</v>
      </c>
      <c r="AA448" s="241">
        <v>21</v>
      </c>
      <c r="AB448" s="241" t="s">
        <v>4550</v>
      </c>
      <c r="AC448" s="241" t="s">
        <v>2055</v>
      </c>
      <c r="AD448" s="241">
        <v>10</v>
      </c>
      <c r="AE448" s="241">
        <v>0</v>
      </c>
      <c r="AF448" s="241">
        <v>1</v>
      </c>
      <c r="AG448" s="241"/>
    </row>
    <row r="449" spans="1:33" ht="76.5" x14ac:dyDescent="0.2">
      <c r="A449" s="149">
        <v>446</v>
      </c>
      <c r="B449" s="241" t="s">
        <v>1065</v>
      </c>
      <c r="C449" s="39">
        <v>5</v>
      </c>
      <c r="D449" s="241" t="s">
        <v>135</v>
      </c>
      <c r="E449" s="241" t="s">
        <v>4445</v>
      </c>
      <c r="F449" s="241" t="s">
        <v>4551</v>
      </c>
      <c r="G449" s="281" t="s">
        <v>1084</v>
      </c>
      <c r="H449" s="281" t="s">
        <v>1085</v>
      </c>
      <c r="I449" s="281" t="s">
        <v>1086</v>
      </c>
      <c r="J449" s="241" t="s">
        <v>3463</v>
      </c>
      <c r="K449" s="241" t="s">
        <v>3464</v>
      </c>
      <c r="L449" s="241" t="s">
        <v>3465</v>
      </c>
      <c r="M449" s="241" t="s">
        <v>3466</v>
      </c>
      <c r="N449" s="241" t="s">
        <v>3467</v>
      </c>
      <c r="O449" s="241" t="s">
        <v>4552</v>
      </c>
      <c r="P449" s="241" t="s">
        <v>3467</v>
      </c>
      <c r="Q449" s="241">
        <v>1</v>
      </c>
      <c r="R449" s="283">
        <v>15000</v>
      </c>
      <c r="S449" s="291">
        <v>15000</v>
      </c>
      <c r="T449" s="277">
        <v>1</v>
      </c>
      <c r="U449" s="277">
        <v>1</v>
      </c>
      <c r="V449" s="45" t="s">
        <v>630</v>
      </c>
      <c r="W449" s="277">
        <v>33</v>
      </c>
      <c r="X449" s="277">
        <v>33</v>
      </c>
      <c r="Y449" s="277">
        <v>29</v>
      </c>
      <c r="Z449" s="277">
        <v>19</v>
      </c>
      <c r="AA449" s="241">
        <v>21</v>
      </c>
      <c r="AB449" s="241" t="s">
        <v>4553</v>
      </c>
      <c r="AC449" s="241" t="s">
        <v>2055</v>
      </c>
      <c r="AD449" s="241">
        <v>6</v>
      </c>
      <c r="AE449" s="241">
        <v>1</v>
      </c>
      <c r="AF449" s="241">
        <v>0</v>
      </c>
      <c r="AG449" s="241"/>
    </row>
    <row r="450" spans="1:33" ht="76.5" x14ac:dyDescent="0.2">
      <c r="A450" s="149">
        <v>447</v>
      </c>
      <c r="B450" s="241" t="s">
        <v>1065</v>
      </c>
      <c r="C450" s="39">
        <v>5</v>
      </c>
      <c r="D450" s="241" t="s">
        <v>135</v>
      </c>
      <c r="E450" s="241" t="s">
        <v>4445</v>
      </c>
      <c r="F450" s="241" t="s">
        <v>4554</v>
      </c>
      <c r="G450" s="281" t="s">
        <v>4555</v>
      </c>
      <c r="H450" s="281" t="s">
        <v>4556</v>
      </c>
      <c r="I450" s="281" t="s">
        <v>4557</v>
      </c>
      <c r="J450" s="241" t="s">
        <v>4558</v>
      </c>
      <c r="K450" s="241" t="s">
        <v>4559</v>
      </c>
      <c r="L450" s="241" t="s">
        <v>4560</v>
      </c>
      <c r="M450" s="241" t="s">
        <v>4561</v>
      </c>
      <c r="N450" s="241" t="s">
        <v>4562</v>
      </c>
      <c r="O450" s="241" t="s">
        <v>4563</v>
      </c>
      <c r="P450" s="241" t="s">
        <v>4564</v>
      </c>
      <c r="Q450" s="241">
        <v>1</v>
      </c>
      <c r="R450" s="283">
        <v>30000</v>
      </c>
      <c r="S450" s="291">
        <v>30000</v>
      </c>
      <c r="T450" s="277">
        <v>1</v>
      </c>
      <c r="U450" s="277">
        <v>1</v>
      </c>
      <c r="V450" s="277" t="s">
        <v>607</v>
      </c>
      <c r="W450" s="277">
        <v>61</v>
      </c>
      <c r="X450" s="277">
        <v>95</v>
      </c>
      <c r="Y450" s="277">
        <v>3</v>
      </c>
      <c r="Z450" s="277">
        <v>41</v>
      </c>
      <c r="AA450" s="241">
        <v>21</v>
      </c>
      <c r="AB450" s="241" t="s">
        <v>4565</v>
      </c>
      <c r="AC450" s="241" t="s">
        <v>2055</v>
      </c>
      <c r="AD450" s="241">
        <v>2</v>
      </c>
      <c r="AE450" s="241">
        <v>0</v>
      </c>
      <c r="AF450" s="241">
        <v>0</v>
      </c>
      <c r="AG450" s="241"/>
    </row>
    <row r="451" spans="1:33" ht="76.5" x14ac:dyDescent="0.2">
      <c r="A451" s="149">
        <v>448</v>
      </c>
      <c r="B451" s="241" t="s">
        <v>1065</v>
      </c>
      <c r="C451" s="39">
        <v>5</v>
      </c>
      <c r="D451" s="241" t="s">
        <v>135</v>
      </c>
      <c r="E451" s="241" t="s">
        <v>4445</v>
      </c>
      <c r="F451" s="241" t="s">
        <v>4566</v>
      </c>
      <c r="G451" s="281" t="s">
        <v>4567</v>
      </c>
      <c r="H451" s="281" t="s">
        <v>4568</v>
      </c>
      <c r="I451" s="281" t="s">
        <v>6920</v>
      </c>
      <c r="J451" s="241" t="s">
        <v>4569</v>
      </c>
      <c r="K451" s="241" t="s">
        <v>4570</v>
      </c>
      <c r="L451" s="241" t="s">
        <v>4571</v>
      </c>
      <c r="M451" s="241" t="s">
        <v>4572</v>
      </c>
      <c r="N451" s="241" t="s">
        <v>4573</v>
      </c>
      <c r="O451" s="241" t="s">
        <v>4574</v>
      </c>
      <c r="P451" s="241" t="s">
        <v>4573</v>
      </c>
      <c r="Q451" s="241">
        <v>1</v>
      </c>
      <c r="R451" s="283">
        <v>40000</v>
      </c>
      <c r="S451" s="291">
        <v>40000</v>
      </c>
      <c r="T451" s="277">
        <v>1</v>
      </c>
      <c r="U451" s="277">
        <v>1</v>
      </c>
      <c r="V451" s="277" t="s">
        <v>607</v>
      </c>
      <c r="W451" s="277">
        <v>61</v>
      </c>
      <c r="X451" s="277">
        <v>95</v>
      </c>
      <c r="Y451" s="277">
        <v>3</v>
      </c>
      <c r="Z451" s="277">
        <v>3</v>
      </c>
      <c r="AA451" s="241">
        <v>21</v>
      </c>
      <c r="AB451" s="241" t="s">
        <v>4575</v>
      </c>
      <c r="AC451" s="241" t="s">
        <v>2055</v>
      </c>
      <c r="AD451" s="241">
        <v>15</v>
      </c>
      <c r="AE451" s="241">
        <v>0</v>
      </c>
      <c r="AF451" s="241">
        <v>0</v>
      </c>
      <c r="AG451" s="241"/>
    </row>
    <row r="452" spans="1:33" ht="127.5" x14ac:dyDescent="0.2">
      <c r="A452" s="149">
        <v>449</v>
      </c>
      <c r="B452" s="241" t="s">
        <v>1065</v>
      </c>
      <c r="C452" s="39">
        <v>5</v>
      </c>
      <c r="D452" s="241" t="s">
        <v>135</v>
      </c>
      <c r="E452" s="241" t="s">
        <v>4445</v>
      </c>
      <c r="F452" s="241" t="s">
        <v>2825</v>
      </c>
      <c r="G452" s="281" t="s">
        <v>2826</v>
      </c>
      <c r="H452" s="281" t="s">
        <v>2827</v>
      </c>
      <c r="I452" s="281" t="s">
        <v>2828</v>
      </c>
      <c r="J452" s="241" t="s">
        <v>2829</v>
      </c>
      <c r="K452" s="241" t="s">
        <v>2830</v>
      </c>
      <c r="L452" s="241" t="s">
        <v>2831</v>
      </c>
      <c r="M452" s="241" t="s">
        <v>2832</v>
      </c>
      <c r="N452" s="241" t="s">
        <v>2833</v>
      </c>
      <c r="O452" s="241" t="s">
        <v>4576</v>
      </c>
      <c r="P452" s="241" t="s">
        <v>4577</v>
      </c>
      <c r="Q452" s="241">
        <v>1</v>
      </c>
      <c r="R452" s="283">
        <v>10000</v>
      </c>
      <c r="S452" s="291">
        <v>10000</v>
      </c>
      <c r="T452" s="277">
        <v>1</v>
      </c>
      <c r="U452" s="277">
        <v>1</v>
      </c>
      <c r="V452" s="277" t="s">
        <v>607</v>
      </c>
      <c r="W452" s="277">
        <v>61</v>
      </c>
      <c r="X452" s="277">
        <v>95</v>
      </c>
      <c r="Y452" s="277">
        <v>3</v>
      </c>
      <c r="Z452" s="277">
        <v>41</v>
      </c>
      <c r="AA452" s="241">
        <v>21</v>
      </c>
      <c r="AB452" s="241" t="s">
        <v>4578</v>
      </c>
      <c r="AC452" s="241" t="s">
        <v>2055</v>
      </c>
      <c r="AD452" s="241">
        <v>2</v>
      </c>
      <c r="AE452" s="241">
        <v>0</v>
      </c>
      <c r="AF452" s="241">
        <v>0</v>
      </c>
      <c r="AG452" s="241"/>
    </row>
    <row r="453" spans="1:33" ht="140.25" x14ac:dyDescent="0.2">
      <c r="A453" s="149">
        <v>450</v>
      </c>
      <c r="B453" s="241" t="s">
        <v>1065</v>
      </c>
      <c r="C453" s="39">
        <v>5</v>
      </c>
      <c r="D453" s="241" t="s">
        <v>135</v>
      </c>
      <c r="E453" s="241" t="s">
        <v>4445</v>
      </c>
      <c r="F453" s="241" t="s">
        <v>3215</v>
      </c>
      <c r="G453" s="281" t="s">
        <v>2524</v>
      </c>
      <c r="H453" s="281" t="s">
        <v>2525</v>
      </c>
      <c r="I453" s="281" t="s">
        <v>11027</v>
      </c>
      <c r="J453" s="241" t="s">
        <v>2526</v>
      </c>
      <c r="K453" s="241" t="s">
        <v>2527</v>
      </c>
      <c r="L453" s="241" t="s">
        <v>2528</v>
      </c>
      <c r="M453" s="241" t="s">
        <v>2529</v>
      </c>
      <c r="N453" s="241" t="s">
        <v>2530</v>
      </c>
      <c r="O453" s="241" t="s">
        <v>4579</v>
      </c>
      <c r="P453" s="241" t="s">
        <v>2530</v>
      </c>
      <c r="Q453" s="241">
        <v>1</v>
      </c>
      <c r="R453" s="283">
        <v>20000</v>
      </c>
      <c r="S453" s="291">
        <v>20000</v>
      </c>
      <c r="T453" s="277">
        <v>1</v>
      </c>
      <c r="U453" s="277">
        <v>1</v>
      </c>
      <c r="V453" s="45" t="s">
        <v>630</v>
      </c>
      <c r="W453" s="277">
        <v>100</v>
      </c>
      <c r="X453" s="277">
        <v>102</v>
      </c>
      <c r="Y453" s="277">
        <v>29</v>
      </c>
      <c r="Z453" s="277">
        <v>29</v>
      </c>
      <c r="AA453" s="241">
        <v>21</v>
      </c>
      <c r="AB453" s="241" t="s">
        <v>4580</v>
      </c>
      <c r="AC453" s="241" t="s">
        <v>2055</v>
      </c>
      <c r="AD453" s="241">
        <v>5</v>
      </c>
      <c r="AE453" s="241">
        <v>2</v>
      </c>
      <c r="AF453" s="241">
        <v>0</v>
      </c>
      <c r="AG453" s="241"/>
    </row>
    <row r="454" spans="1:33" ht="89.25" x14ac:dyDescent="0.2">
      <c r="A454" s="149">
        <v>451</v>
      </c>
      <c r="B454" s="241" t="s">
        <v>1065</v>
      </c>
      <c r="C454" s="39">
        <v>5</v>
      </c>
      <c r="D454" s="241" t="s">
        <v>135</v>
      </c>
      <c r="E454" s="241" t="s">
        <v>4445</v>
      </c>
      <c r="F454" s="241" t="s">
        <v>4581</v>
      </c>
      <c r="G454" s="281" t="s">
        <v>4582</v>
      </c>
      <c r="H454" s="281" t="s">
        <v>4583</v>
      </c>
      <c r="I454" s="281" t="s">
        <v>5468</v>
      </c>
      <c r="J454" s="241" t="s">
        <v>4584</v>
      </c>
      <c r="K454" s="241" t="s">
        <v>4585</v>
      </c>
      <c r="L454" s="241" t="s">
        <v>4586</v>
      </c>
      <c r="M454" s="241" t="s">
        <v>4587</v>
      </c>
      <c r="N454" s="241" t="s">
        <v>4588</v>
      </c>
      <c r="O454" s="241" t="s">
        <v>4589</v>
      </c>
      <c r="P454" s="241" t="s">
        <v>4590</v>
      </c>
      <c r="Q454" s="241">
        <v>1</v>
      </c>
      <c r="R454" s="283">
        <v>10000</v>
      </c>
      <c r="S454" s="291">
        <v>10000</v>
      </c>
      <c r="T454" s="277">
        <v>1</v>
      </c>
      <c r="U454" s="277">
        <v>1</v>
      </c>
      <c r="V454" s="277" t="s">
        <v>626</v>
      </c>
      <c r="W454" s="277">
        <v>45</v>
      </c>
      <c r="X454" s="277">
        <v>45</v>
      </c>
      <c r="Y454" s="277">
        <v>29</v>
      </c>
      <c r="Z454" s="277">
        <v>29</v>
      </c>
      <c r="AA454" s="241">
        <v>21</v>
      </c>
      <c r="AB454" s="241" t="s">
        <v>4591</v>
      </c>
      <c r="AC454" s="241" t="s">
        <v>2055</v>
      </c>
      <c r="AD454" s="241">
        <v>3</v>
      </c>
      <c r="AE454" s="241">
        <v>0</v>
      </c>
      <c r="AF454" s="241">
        <v>0</v>
      </c>
      <c r="AG454" s="241"/>
    </row>
    <row r="455" spans="1:33" ht="102" x14ac:dyDescent="0.2">
      <c r="A455" s="149">
        <v>452</v>
      </c>
      <c r="B455" s="241" t="s">
        <v>1065</v>
      </c>
      <c r="C455" s="39">
        <v>5</v>
      </c>
      <c r="D455" s="241" t="s">
        <v>135</v>
      </c>
      <c r="E455" s="241" t="s">
        <v>4445</v>
      </c>
      <c r="F455" s="241" t="s">
        <v>4592</v>
      </c>
      <c r="G455" s="281" t="s">
        <v>3029</v>
      </c>
      <c r="H455" s="281" t="s">
        <v>3030</v>
      </c>
      <c r="I455" s="281" t="s">
        <v>3031</v>
      </c>
      <c r="J455" s="241" t="s">
        <v>3032</v>
      </c>
      <c r="K455" s="241">
        <v>4551142</v>
      </c>
      <c r="L455" s="241" t="s">
        <v>3033</v>
      </c>
      <c r="M455" s="241" t="s">
        <v>3034</v>
      </c>
      <c r="N455" s="241" t="s">
        <v>3035</v>
      </c>
      <c r="O455" s="241" t="s">
        <v>4593</v>
      </c>
      <c r="P455" s="241" t="s">
        <v>3035</v>
      </c>
      <c r="Q455" s="241">
        <v>1</v>
      </c>
      <c r="R455" s="283">
        <v>25000</v>
      </c>
      <c r="S455" s="291">
        <v>25000</v>
      </c>
      <c r="T455" s="277">
        <v>1</v>
      </c>
      <c r="U455" s="277">
        <v>1</v>
      </c>
      <c r="V455" s="45" t="s">
        <v>630</v>
      </c>
      <c r="W455" s="277">
        <v>113</v>
      </c>
      <c r="X455" s="277">
        <v>19</v>
      </c>
      <c r="Y455" s="277">
        <v>29</v>
      </c>
      <c r="Z455" s="277">
        <v>29</v>
      </c>
      <c r="AA455" s="241">
        <v>21</v>
      </c>
      <c r="AB455" s="241" t="s">
        <v>4594</v>
      </c>
      <c r="AC455" s="241" t="s">
        <v>2055</v>
      </c>
      <c r="AD455" s="241">
        <v>5</v>
      </c>
      <c r="AE455" s="241">
        <v>2</v>
      </c>
      <c r="AF455" s="241">
        <v>0</v>
      </c>
      <c r="AG455" s="241"/>
    </row>
    <row r="456" spans="1:33" ht="63.75" x14ac:dyDescent="0.2">
      <c r="A456" s="149">
        <v>453</v>
      </c>
      <c r="B456" s="241" t="s">
        <v>1065</v>
      </c>
      <c r="C456" s="39">
        <v>5</v>
      </c>
      <c r="D456" s="241" t="s">
        <v>135</v>
      </c>
      <c r="E456" s="241" t="s">
        <v>4445</v>
      </c>
      <c r="F456" s="241" t="s">
        <v>4595</v>
      </c>
      <c r="G456" s="281" t="s">
        <v>4596</v>
      </c>
      <c r="H456" s="281" t="s">
        <v>4597</v>
      </c>
      <c r="I456" s="281" t="s">
        <v>4598</v>
      </c>
      <c r="J456" s="241" t="s">
        <v>4599</v>
      </c>
      <c r="K456" s="241" t="s">
        <v>4600</v>
      </c>
      <c r="L456" s="241" t="s">
        <v>4601</v>
      </c>
      <c r="M456" s="241" t="s">
        <v>4602</v>
      </c>
      <c r="N456" s="241" t="s">
        <v>4603</v>
      </c>
      <c r="O456" s="241" t="s">
        <v>4604</v>
      </c>
      <c r="P456" s="241" t="s">
        <v>4603</v>
      </c>
      <c r="Q456" s="241">
        <v>1</v>
      </c>
      <c r="R456" s="283">
        <v>10000</v>
      </c>
      <c r="S456" s="291">
        <v>10000</v>
      </c>
      <c r="T456" s="277">
        <v>1</v>
      </c>
      <c r="U456" s="277">
        <v>1</v>
      </c>
      <c r="V456" s="45" t="s">
        <v>611</v>
      </c>
      <c r="W456" s="277">
        <v>41</v>
      </c>
      <c r="X456" s="277">
        <v>99</v>
      </c>
      <c r="Y456" s="277">
        <v>23</v>
      </c>
      <c r="Z456" s="277">
        <v>20</v>
      </c>
      <c r="AA456" s="241">
        <v>21</v>
      </c>
      <c r="AB456" s="241" t="s">
        <v>4605</v>
      </c>
      <c r="AC456" s="241" t="s">
        <v>2055</v>
      </c>
      <c r="AD456" s="241">
        <v>20</v>
      </c>
      <c r="AE456" s="241">
        <v>0</v>
      </c>
      <c r="AF456" s="241">
        <v>0</v>
      </c>
      <c r="AG456" s="241"/>
    </row>
    <row r="457" spans="1:33" ht="89.25" x14ac:dyDescent="0.2">
      <c r="A457" s="149">
        <v>454</v>
      </c>
      <c r="B457" s="241" t="s">
        <v>1065</v>
      </c>
      <c r="C457" s="39">
        <v>5</v>
      </c>
      <c r="D457" s="241" t="s">
        <v>135</v>
      </c>
      <c r="E457" s="241" t="s">
        <v>4445</v>
      </c>
      <c r="F457" s="241" t="s">
        <v>4606</v>
      </c>
      <c r="G457" s="281" t="s">
        <v>4607</v>
      </c>
      <c r="H457" s="281" t="s">
        <v>4608</v>
      </c>
      <c r="I457" s="281" t="s">
        <v>4609</v>
      </c>
      <c r="J457" s="241" t="s">
        <v>4610</v>
      </c>
      <c r="K457" s="241" t="s">
        <v>4611</v>
      </c>
      <c r="L457" s="241" t="s">
        <v>4612</v>
      </c>
      <c r="M457" s="241" t="s">
        <v>4613</v>
      </c>
      <c r="N457" s="241" t="s">
        <v>4614</v>
      </c>
      <c r="O457" s="241" t="s">
        <v>4615</v>
      </c>
      <c r="P457" s="241" t="s">
        <v>4614</v>
      </c>
      <c r="Q457" s="241">
        <v>1</v>
      </c>
      <c r="R457" s="283">
        <v>20000</v>
      </c>
      <c r="S457" s="291">
        <v>20000</v>
      </c>
      <c r="T457" s="277">
        <v>1</v>
      </c>
      <c r="U457" s="277">
        <v>1</v>
      </c>
      <c r="V457" s="45" t="s">
        <v>630</v>
      </c>
      <c r="W457" s="277">
        <v>33</v>
      </c>
      <c r="X457" s="277">
        <v>19</v>
      </c>
      <c r="Y457" s="277">
        <v>29</v>
      </c>
      <c r="Z457" s="277">
        <v>29</v>
      </c>
      <c r="AA457" s="241">
        <v>21</v>
      </c>
      <c r="AB457" s="241" t="s">
        <v>4616</v>
      </c>
      <c r="AC457" s="241" t="s">
        <v>2055</v>
      </c>
      <c r="AD457" s="241">
        <v>0</v>
      </c>
      <c r="AE457" s="241">
        <v>0</v>
      </c>
      <c r="AF457" s="241">
        <v>4</v>
      </c>
      <c r="AG457" s="241"/>
    </row>
    <row r="458" spans="1:33" ht="89.25" x14ac:dyDescent="0.2">
      <c r="A458" s="149">
        <v>455</v>
      </c>
      <c r="B458" s="241" t="s">
        <v>1065</v>
      </c>
      <c r="C458" s="39">
        <v>5</v>
      </c>
      <c r="D458" s="241" t="s">
        <v>135</v>
      </c>
      <c r="E458" s="241" t="s">
        <v>4445</v>
      </c>
      <c r="F458" s="241" t="s">
        <v>4617</v>
      </c>
      <c r="G458" s="281" t="s">
        <v>3472</v>
      </c>
      <c r="H458" s="281" t="s">
        <v>3473</v>
      </c>
      <c r="I458" s="281" t="s">
        <v>3474</v>
      </c>
      <c r="J458" s="241" t="s">
        <v>3475</v>
      </c>
      <c r="K458" s="241" t="s">
        <v>3476</v>
      </c>
      <c r="L458" s="241" t="s">
        <v>3477</v>
      </c>
      <c r="M458" s="241" t="s">
        <v>3478</v>
      </c>
      <c r="N458" s="241" t="s">
        <v>3479</v>
      </c>
      <c r="O458" s="241" t="s">
        <v>4618</v>
      </c>
      <c r="P458" s="241" t="s">
        <v>4619</v>
      </c>
      <c r="Q458" s="241">
        <v>1</v>
      </c>
      <c r="R458" s="283">
        <v>12000</v>
      </c>
      <c r="S458" s="291">
        <v>12000</v>
      </c>
      <c r="T458" s="277">
        <v>1</v>
      </c>
      <c r="U458" s="277">
        <v>1</v>
      </c>
      <c r="V458" s="45" t="s">
        <v>632</v>
      </c>
      <c r="W458" s="277">
        <v>93</v>
      </c>
      <c r="X458" s="277">
        <v>59</v>
      </c>
      <c r="Y458" s="277">
        <v>1</v>
      </c>
      <c r="Z458" s="277">
        <v>6</v>
      </c>
      <c r="AA458" s="241">
        <v>21</v>
      </c>
      <c r="AB458" s="241" t="s">
        <v>4620</v>
      </c>
      <c r="AC458" s="241" t="s">
        <v>2055</v>
      </c>
      <c r="AD458" s="241">
        <v>10</v>
      </c>
      <c r="AE458" s="241">
        <v>1</v>
      </c>
      <c r="AF458" s="241">
        <v>1</v>
      </c>
      <c r="AG458" s="241"/>
    </row>
    <row r="459" spans="1:33" ht="114.75" x14ac:dyDescent="0.2">
      <c r="A459" s="149">
        <v>456</v>
      </c>
      <c r="B459" s="241" t="s">
        <v>1065</v>
      </c>
      <c r="C459" s="39">
        <v>5</v>
      </c>
      <c r="D459" s="241" t="s">
        <v>135</v>
      </c>
      <c r="E459" s="241" t="s">
        <v>4445</v>
      </c>
      <c r="F459" s="241" t="s">
        <v>4621</v>
      </c>
      <c r="G459" s="281" t="s">
        <v>3320</v>
      </c>
      <c r="H459" s="281" t="s">
        <v>3321</v>
      </c>
      <c r="I459" s="281" t="s">
        <v>7072</v>
      </c>
      <c r="J459" s="241" t="s">
        <v>3322</v>
      </c>
      <c r="K459" s="241" t="s">
        <v>3323</v>
      </c>
      <c r="L459" s="241" t="s">
        <v>3324</v>
      </c>
      <c r="M459" s="241" t="s">
        <v>3325</v>
      </c>
      <c r="N459" s="241" t="s">
        <v>4622</v>
      </c>
      <c r="O459" s="241" t="s">
        <v>4623</v>
      </c>
      <c r="P459" s="241" t="s">
        <v>4624</v>
      </c>
      <c r="Q459" s="241">
        <v>1</v>
      </c>
      <c r="R459" s="283">
        <v>20000</v>
      </c>
      <c r="S459" s="291">
        <v>20000</v>
      </c>
      <c r="T459" s="277">
        <v>1</v>
      </c>
      <c r="U459" s="277">
        <v>1</v>
      </c>
      <c r="V459" s="45" t="s">
        <v>630</v>
      </c>
      <c r="W459" s="277">
        <v>102</v>
      </c>
      <c r="X459" s="277">
        <v>102</v>
      </c>
      <c r="Y459" s="277">
        <v>6</v>
      </c>
      <c r="Z459" s="277">
        <v>42</v>
      </c>
      <c r="AA459" s="241">
        <v>21</v>
      </c>
      <c r="AB459" s="241" t="s">
        <v>4625</v>
      </c>
      <c r="AC459" s="241" t="s">
        <v>2055</v>
      </c>
      <c r="AD459" s="241">
        <v>2</v>
      </c>
      <c r="AE459" s="241">
        <v>1</v>
      </c>
      <c r="AF459" s="241">
        <v>0</v>
      </c>
      <c r="AG459" s="241"/>
    </row>
    <row r="460" spans="1:33" ht="51" x14ac:dyDescent="0.2">
      <c r="A460" s="149">
        <v>457</v>
      </c>
      <c r="B460" s="241" t="s">
        <v>1065</v>
      </c>
      <c r="C460" s="39">
        <v>5</v>
      </c>
      <c r="D460" s="241" t="s">
        <v>135</v>
      </c>
      <c r="E460" s="241" t="s">
        <v>4445</v>
      </c>
      <c r="F460" s="241" t="s">
        <v>4626</v>
      </c>
      <c r="G460" s="281" t="s">
        <v>4627</v>
      </c>
      <c r="H460" s="281" t="s">
        <v>4628</v>
      </c>
      <c r="I460" s="281" t="s">
        <v>4629</v>
      </c>
      <c r="J460" s="241" t="s">
        <v>4630</v>
      </c>
      <c r="K460" s="241">
        <v>959111487</v>
      </c>
      <c r="L460" s="241" t="s">
        <v>4631</v>
      </c>
      <c r="M460" s="241" t="s">
        <v>4632</v>
      </c>
      <c r="N460" s="241" t="s">
        <v>4633</v>
      </c>
      <c r="O460" s="241" t="s">
        <v>4634</v>
      </c>
      <c r="P460" s="241" t="s">
        <v>4635</v>
      </c>
      <c r="Q460" s="241">
        <v>1</v>
      </c>
      <c r="R460" s="283">
        <v>10000</v>
      </c>
      <c r="S460" s="291">
        <v>10000</v>
      </c>
      <c r="T460" s="277">
        <v>1</v>
      </c>
      <c r="U460" s="277">
        <v>1</v>
      </c>
      <c r="V460" s="45" t="s">
        <v>630</v>
      </c>
      <c r="W460" s="277">
        <v>15</v>
      </c>
      <c r="X460" s="277">
        <v>76</v>
      </c>
      <c r="Y460" s="277">
        <v>29</v>
      </c>
      <c r="Z460" s="277">
        <v>29</v>
      </c>
      <c r="AA460" s="241">
        <v>21</v>
      </c>
      <c r="AB460" s="241" t="s">
        <v>4636</v>
      </c>
      <c r="AC460" s="241" t="s">
        <v>2055</v>
      </c>
      <c r="AD460" s="241">
        <v>9</v>
      </c>
      <c r="AE460" s="241">
        <v>1</v>
      </c>
      <c r="AF460" s="241">
        <v>0</v>
      </c>
      <c r="AG460" s="241"/>
    </row>
    <row r="461" spans="1:33" ht="165.75" x14ac:dyDescent="0.2">
      <c r="A461" s="149">
        <v>458</v>
      </c>
      <c r="B461" s="241" t="s">
        <v>1065</v>
      </c>
      <c r="C461" s="39">
        <v>5</v>
      </c>
      <c r="D461" s="241" t="s">
        <v>135</v>
      </c>
      <c r="E461" s="241" t="s">
        <v>4445</v>
      </c>
      <c r="F461" s="241" t="s">
        <v>4637</v>
      </c>
      <c r="G461" s="281" t="s">
        <v>4638</v>
      </c>
      <c r="H461" s="281" t="s">
        <v>4639</v>
      </c>
      <c r="I461" s="281" t="s">
        <v>4640</v>
      </c>
      <c r="J461" s="241" t="s">
        <v>4641</v>
      </c>
      <c r="K461" s="241" t="s">
        <v>4642</v>
      </c>
      <c r="L461" s="241" t="s">
        <v>4643</v>
      </c>
      <c r="M461" s="241" t="s">
        <v>4644</v>
      </c>
      <c r="N461" s="241" t="s">
        <v>4645</v>
      </c>
      <c r="O461" s="241" t="s">
        <v>4646</v>
      </c>
      <c r="P461" s="241" t="s">
        <v>4647</v>
      </c>
      <c r="Q461" s="241">
        <v>1</v>
      </c>
      <c r="R461" s="283">
        <v>40000</v>
      </c>
      <c r="S461" s="291">
        <v>40000</v>
      </c>
      <c r="T461" s="277">
        <v>1</v>
      </c>
      <c r="U461" s="277">
        <v>1</v>
      </c>
      <c r="V461" s="45" t="s">
        <v>630</v>
      </c>
      <c r="W461" s="277">
        <v>61</v>
      </c>
      <c r="X461" s="277">
        <v>61</v>
      </c>
      <c r="Y461" s="277">
        <v>26</v>
      </c>
      <c r="Z461" s="277">
        <v>3</v>
      </c>
      <c r="AA461" s="241">
        <v>21</v>
      </c>
      <c r="AB461" s="241" t="s">
        <v>4648</v>
      </c>
      <c r="AC461" s="241" t="s">
        <v>2055</v>
      </c>
      <c r="AD461" s="241">
        <v>75</v>
      </c>
      <c r="AE461" s="241">
        <v>5</v>
      </c>
      <c r="AF461" s="241">
        <v>0</v>
      </c>
      <c r="AG461" s="241"/>
    </row>
    <row r="462" spans="1:33" ht="63.75" x14ac:dyDescent="0.2">
      <c r="A462" s="149">
        <v>459</v>
      </c>
      <c r="B462" s="241" t="s">
        <v>1065</v>
      </c>
      <c r="C462" s="39">
        <v>5</v>
      </c>
      <c r="D462" s="241" t="s">
        <v>135</v>
      </c>
      <c r="E462" s="241" t="s">
        <v>4445</v>
      </c>
      <c r="F462" s="241" t="s">
        <v>4649</v>
      </c>
      <c r="G462" s="281" t="s">
        <v>4650</v>
      </c>
      <c r="H462" s="281" t="s">
        <v>4651</v>
      </c>
      <c r="I462" s="281" t="s">
        <v>4652</v>
      </c>
      <c r="J462" s="241" t="s">
        <v>4653</v>
      </c>
      <c r="K462" s="241">
        <v>915798755</v>
      </c>
      <c r="L462" s="241" t="s">
        <v>4654</v>
      </c>
      <c r="M462" s="241" t="s">
        <v>2159</v>
      </c>
      <c r="N462" s="241" t="s">
        <v>4655</v>
      </c>
      <c r="O462" s="241" t="s">
        <v>4656</v>
      </c>
      <c r="P462" s="241" t="s">
        <v>4657</v>
      </c>
      <c r="Q462" s="241">
        <v>1</v>
      </c>
      <c r="R462" s="283">
        <v>12883</v>
      </c>
      <c r="S462" s="291">
        <v>12883</v>
      </c>
      <c r="T462" s="277">
        <v>1</v>
      </c>
      <c r="U462" s="277">
        <v>1</v>
      </c>
      <c r="V462" s="45" t="s">
        <v>630</v>
      </c>
      <c r="W462" s="277">
        <v>64</v>
      </c>
      <c r="X462" s="277">
        <v>41</v>
      </c>
      <c r="Y462" s="277">
        <v>29</v>
      </c>
      <c r="Z462" s="277">
        <v>29</v>
      </c>
      <c r="AA462" s="241">
        <v>21</v>
      </c>
      <c r="AB462" s="241" t="s">
        <v>4658</v>
      </c>
      <c r="AC462" s="241" t="s">
        <v>2055</v>
      </c>
      <c r="AD462" s="241">
        <v>3</v>
      </c>
      <c r="AE462" s="241">
        <v>0</v>
      </c>
      <c r="AF462" s="241">
        <v>1</v>
      </c>
      <c r="AG462" s="241"/>
    </row>
    <row r="463" spans="1:33" ht="51" x14ac:dyDescent="0.2">
      <c r="A463" s="149">
        <v>460</v>
      </c>
      <c r="B463" s="241" t="s">
        <v>1065</v>
      </c>
      <c r="C463" s="39">
        <v>5</v>
      </c>
      <c r="D463" s="241" t="s">
        <v>135</v>
      </c>
      <c r="E463" s="241" t="s">
        <v>4445</v>
      </c>
      <c r="F463" s="241" t="s">
        <v>4659</v>
      </c>
      <c r="G463" s="281" t="s">
        <v>4660</v>
      </c>
      <c r="H463" s="281" t="s">
        <v>4661</v>
      </c>
      <c r="I463" s="281" t="s">
        <v>4662</v>
      </c>
      <c r="J463" s="241" t="s">
        <v>4663</v>
      </c>
      <c r="K463" s="241">
        <v>992164254</v>
      </c>
      <c r="L463" s="241" t="s">
        <v>4664</v>
      </c>
      <c r="M463" s="241" t="s">
        <v>4665</v>
      </c>
      <c r="N463" s="241" t="s">
        <v>4666</v>
      </c>
      <c r="O463" s="241" t="s">
        <v>4667</v>
      </c>
      <c r="P463" s="241" t="s">
        <v>4666</v>
      </c>
      <c r="Q463" s="241">
        <v>1</v>
      </c>
      <c r="R463" s="283">
        <v>10000</v>
      </c>
      <c r="S463" s="291">
        <v>10000</v>
      </c>
      <c r="T463" s="277">
        <v>1</v>
      </c>
      <c r="U463" s="277">
        <v>1</v>
      </c>
      <c r="V463" s="45" t="s">
        <v>630</v>
      </c>
      <c r="W463" s="277">
        <v>45</v>
      </c>
      <c r="X463" s="277">
        <v>41</v>
      </c>
      <c r="Y463" s="277">
        <v>29</v>
      </c>
      <c r="Z463" s="277">
        <v>29</v>
      </c>
      <c r="AA463" s="241">
        <v>21</v>
      </c>
      <c r="AB463" s="241" t="s">
        <v>4668</v>
      </c>
      <c r="AC463" s="241" t="s">
        <v>2055</v>
      </c>
      <c r="AD463" s="241">
        <v>2</v>
      </c>
      <c r="AE463" s="241">
        <v>0</v>
      </c>
      <c r="AF463" s="241">
        <v>0</v>
      </c>
      <c r="AG463" s="241"/>
    </row>
    <row r="464" spans="1:33" ht="76.5" x14ac:dyDescent="0.2">
      <c r="A464" s="149">
        <v>461</v>
      </c>
      <c r="B464" s="241" t="s">
        <v>1065</v>
      </c>
      <c r="C464" s="39">
        <v>5</v>
      </c>
      <c r="D464" s="241" t="s">
        <v>135</v>
      </c>
      <c r="E464" s="241" t="s">
        <v>4445</v>
      </c>
      <c r="F464" s="241" t="s">
        <v>3339</v>
      </c>
      <c r="G464" s="281" t="s">
        <v>3340</v>
      </c>
      <c r="H464" s="281" t="s">
        <v>3341</v>
      </c>
      <c r="I464" s="281" t="s">
        <v>3342</v>
      </c>
      <c r="J464" s="241" t="s">
        <v>3343</v>
      </c>
      <c r="K464" s="241" t="s">
        <v>3344</v>
      </c>
      <c r="L464" s="241" t="s">
        <v>3345</v>
      </c>
      <c r="M464" s="241" t="s">
        <v>3346</v>
      </c>
      <c r="N464" s="241" t="s">
        <v>3347</v>
      </c>
      <c r="O464" s="241" t="s">
        <v>4669</v>
      </c>
      <c r="P464" s="241" t="s">
        <v>4670</v>
      </c>
      <c r="Q464" s="241">
        <v>1</v>
      </c>
      <c r="R464" s="283">
        <v>10000</v>
      </c>
      <c r="S464" s="291">
        <v>10000</v>
      </c>
      <c r="T464" s="277">
        <v>1</v>
      </c>
      <c r="U464" s="277">
        <v>1</v>
      </c>
      <c r="V464" s="45" t="s">
        <v>630</v>
      </c>
      <c r="W464" s="277">
        <v>8</v>
      </c>
      <c r="X464" s="277">
        <v>8</v>
      </c>
      <c r="Y464" s="277">
        <v>29</v>
      </c>
      <c r="Z464" s="277">
        <v>29</v>
      </c>
      <c r="AA464" s="241">
        <v>21</v>
      </c>
      <c r="AB464" s="241" t="s">
        <v>4671</v>
      </c>
      <c r="AC464" s="241" t="s">
        <v>2055</v>
      </c>
      <c r="AD464" s="241">
        <v>0</v>
      </c>
      <c r="AE464" s="241">
        <v>4</v>
      </c>
      <c r="AF464" s="241">
        <v>0</v>
      </c>
      <c r="AG464" s="241"/>
    </row>
    <row r="465" spans="1:33" ht="76.5" x14ac:dyDescent="0.2">
      <c r="A465" s="149">
        <v>462</v>
      </c>
      <c r="B465" s="241" t="s">
        <v>1065</v>
      </c>
      <c r="C465" s="39">
        <v>5</v>
      </c>
      <c r="D465" s="241" t="s">
        <v>135</v>
      </c>
      <c r="E465" s="241" t="s">
        <v>4445</v>
      </c>
      <c r="F465" s="241" t="s">
        <v>4672</v>
      </c>
      <c r="G465" s="281" t="s">
        <v>4673</v>
      </c>
      <c r="H465" s="281" t="s">
        <v>4674</v>
      </c>
      <c r="I465" s="281" t="s">
        <v>4675</v>
      </c>
      <c r="J465" s="241" t="s">
        <v>4676</v>
      </c>
      <c r="K465" s="241">
        <v>916368899</v>
      </c>
      <c r="L465" s="241" t="s">
        <v>4677</v>
      </c>
      <c r="M465" s="241" t="s">
        <v>4678</v>
      </c>
      <c r="N465" s="241" t="s">
        <v>4679</v>
      </c>
      <c r="O465" s="241" t="s">
        <v>4680</v>
      </c>
      <c r="P465" s="241" t="s">
        <v>4681</v>
      </c>
      <c r="Q465" s="241">
        <v>1</v>
      </c>
      <c r="R465" s="283">
        <v>10000</v>
      </c>
      <c r="S465" s="291">
        <v>10000</v>
      </c>
      <c r="T465" s="277">
        <v>1</v>
      </c>
      <c r="U465" s="277">
        <v>1</v>
      </c>
      <c r="V465" s="45" t="s">
        <v>630</v>
      </c>
      <c r="W465" s="277">
        <v>44</v>
      </c>
      <c r="X465" s="277">
        <v>9</v>
      </c>
      <c r="Y465" s="277">
        <v>11</v>
      </c>
      <c r="Z465" s="277">
        <v>11</v>
      </c>
      <c r="AA465" s="241">
        <v>21</v>
      </c>
      <c r="AB465" s="241" t="s">
        <v>4682</v>
      </c>
      <c r="AC465" s="241" t="s">
        <v>2055</v>
      </c>
      <c r="AD465" s="241">
        <v>0</v>
      </c>
      <c r="AE465" s="241">
        <v>2</v>
      </c>
      <c r="AF465" s="241">
        <v>0</v>
      </c>
      <c r="AG465" s="241"/>
    </row>
    <row r="466" spans="1:33" ht="89.25" x14ac:dyDescent="0.2">
      <c r="A466" s="149">
        <v>463</v>
      </c>
      <c r="B466" s="241" t="s">
        <v>1065</v>
      </c>
      <c r="C466" s="39">
        <v>5</v>
      </c>
      <c r="D466" s="241" t="s">
        <v>135</v>
      </c>
      <c r="E466" s="241" t="s">
        <v>4445</v>
      </c>
      <c r="F466" s="241" t="s">
        <v>3298</v>
      </c>
      <c r="G466" s="281" t="s">
        <v>3299</v>
      </c>
      <c r="H466" s="281" t="s">
        <v>3300</v>
      </c>
      <c r="I466" s="281" t="s">
        <v>3301</v>
      </c>
      <c r="J466" s="241" t="s">
        <v>3302</v>
      </c>
      <c r="K466" s="241" t="s">
        <v>3303</v>
      </c>
      <c r="L466" s="241" t="s">
        <v>3304</v>
      </c>
      <c r="M466" s="241" t="s">
        <v>3496</v>
      </c>
      <c r="N466" s="241" t="s">
        <v>3305</v>
      </c>
      <c r="O466" s="241" t="s">
        <v>4683</v>
      </c>
      <c r="P466" s="241" t="s">
        <v>3307</v>
      </c>
      <c r="Q466" s="241">
        <v>1</v>
      </c>
      <c r="R466" s="283">
        <v>10000</v>
      </c>
      <c r="S466" s="291">
        <v>10000</v>
      </c>
      <c r="T466" s="277">
        <v>1</v>
      </c>
      <c r="U466" s="277">
        <v>1</v>
      </c>
      <c r="V466" s="45" t="s">
        <v>634</v>
      </c>
      <c r="W466" s="277">
        <v>75</v>
      </c>
      <c r="X466" s="277">
        <v>8</v>
      </c>
      <c r="Y466" s="277">
        <v>29</v>
      </c>
      <c r="Z466" s="277">
        <v>42</v>
      </c>
      <c r="AA466" s="241">
        <v>21</v>
      </c>
      <c r="AB466" s="241" t="s">
        <v>4684</v>
      </c>
      <c r="AC466" s="241" t="s">
        <v>2055</v>
      </c>
      <c r="AD466" s="241">
        <v>5</v>
      </c>
      <c r="AE466" s="241">
        <v>1</v>
      </c>
      <c r="AF466" s="241">
        <v>0</v>
      </c>
      <c r="AG466" s="241"/>
    </row>
    <row r="467" spans="1:33" ht="89.25" x14ac:dyDescent="0.2">
      <c r="A467" s="149">
        <v>464</v>
      </c>
      <c r="B467" s="241" t="s">
        <v>1065</v>
      </c>
      <c r="C467" s="39">
        <v>5</v>
      </c>
      <c r="D467" s="241" t="s">
        <v>135</v>
      </c>
      <c r="E467" s="241" t="s">
        <v>4445</v>
      </c>
      <c r="F467" s="241" t="s">
        <v>4685</v>
      </c>
      <c r="G467" s="281" t="s">
        <v>2798</v>
      </c>
      <c r="H467" s="281" t="s">
        <v>2799</v>
      </c>
      <c r="I467" s="281" t="s">
        <v>13383</v>
      </c>
      <c r="J467" s="241" t="s">
        <v>2800</v>
      </c>
      <c r="K467" s="241" t="s">
        <v>4686</v>
      </c>
      <c r="L467" s="241" t="s">
        <v>2055</v>
      </c>
      <c r="M467" s="241" t="s">
        <v>2801</v>
      </c>
      <c r="N467" s="241" t="s">
        <v>2802</v>
      </c>
      <c r="O467" s="241" t="s">
        <v>4687</v>
      </c>
      <c r="P467" s="241" t="s">
        <v>4688</v>
      </c>
      <c r="Q467" s="241">
        <v>1</v>
      </c>
      <c r="R467" s="283">
        <v>10000</v>
      </c>
      <c r="S467" s="291">
        <v>10000</v>
      </c>
      <c r="T467" s="277">
        <v>1</v>
      </c>
      <c r="U467" s="277">
        <v>1</v>
      </c>
      <c r="V467" s="45" t="s">
        <v>626</v>
      </c>
      <c r="W467" s="277">
        <v>61</v>
      </c>
      <c r="X467" s="277">
        <v>95</v>
      </c>
      <c r="Y467" s="277">
        <v>48</v>
      </c>
      <c r="Z467" s="277">
        <v>19</v>
      </c>
      <c r="AA467" s="241">
        <v>21</v>
      </c>
      <c r="AB467" s="241" t="s">
        <v>4689</v>
      </c>
      <c r="AC467" s="241" t="s">
        <v>2055</v>
      </c>
      <c r="AD467" s="241">
        <v>48</v>
      </c>
      <c r="AE467" s="241">
        <v>0</v>
      </c>
      <c r="AF467" s="241">
        <v>0</v>
      </c>
      <c r="AG467" s="241"/>
    </row>
    <row r="468" spans="1:33" ht="76.5" x14ac:dyDescent="0.2">
      <c r="A468" s="149">
        <v>465</v>
      </c>
      <c r="B468" s="241" t="s">
        <v>1065</v>
      </c>
      <c r="C468" s="39">
        <v>5</v>
      </c>
      <c r="D468" s="241" t="s">
        <v>135</v>
      </c>
      <c r="E468" s="241" t="s">
        <v>4445</v>
      </c>
      <c r="F468" s="241" t="s">
        <v>4690</v>
      </c>
      <c r="G468" s="281" t="s">
        <v>3192</v>
      </c>
      <c r="H468" s="281" t="s">
        <v>3193</v>
      </c>
      <c r="I468" s="281" t="s">
        <v>3194</v>
      </c>
      <c r="J468" s="241" t="s">
        <v>3195</v>
      </c>
      <c r="K468" s="241" t="s">
        <v>3196</v>
      </c>
      <c r="L468" s="241" t="s">
        <v>3197</v>
      </c>
      <c r="M468" s="241" t="s">
        <v>3198</v>
      </c>
      <c r="N468" s="241" t="s">
        <v>3199</v>
      </c>
      <c r="O468" s="241" t="s">
        <v>4691</v>
      </c>
      <c r="P468" s="241" t="s">
        <v>3199</v>
      </c>
      <c r="Q468" s="241">
        <v>1</v>
      </c>
      <c r="R468" s="283">
        <v>20000</v>
      </c>
      <c r="S468" s="291">
        <v>20000</v>
      </c>
      <c r="T468" s="277">
        <v>1</v>
      </c>
      <c r="U468" s="277">
        <v>1</v>
      </c>
      <c r="V468" s="45" t="s">
        <v>630</v>
      </c>
      <c r="W468" s="277">
        <v>114</v>
      </c>
      <c r="X468" s="277">
        <v>114</v>
      </c>
      <c r="Y468" s="277">
        <v>2</v>
      </c>
      <c r="Z468" s="277">
        <v>29</v>
      </c>
      <c r="AA468" s="241">
        <v>21</v>
      </c>
      <c r="AB468" s="241" t="s">
        <v>4692</v>
      </c>
      <c r="AC468" s="241" t="s">
        <v>2055</v>
      </c>
      <c r="AD468" s="241">
        <v>10</v>
      </c>
      <c r="AE468" s="241">
        <v>2</v>
      </c>
      <c r="AF468" s="241">
        <v>0</v>
      </c>
      <c r="AG468" s="241"/>
    </row>
    <row r="469" spans="1:33" ht="51" x14ac:dyDescent="0.2">
      <c r="A469" s="149">
        <v>466</v>
      </c>
      <c r="B469" s="241" t="s">
        <v>1065</v>
      </c>
      <c r="C469" s="39">
        <v>5</v>
      </c>
      <c r="D469" s="241" t="s">
        <v>135</v>
      </c>
      <c r="E469" s="241" t="s">
        <v>4445</v>
      </c>
      <c r="F469" s="241" t="s">
        <v>4693</v>
      </c>
      <c r="G469" s="281" t="s">
        <v>3501</v>
      </c>
      <c r="H469" s="281" t="s">
        <v>3502</v>
      </c>
      <c r="I469" s="281" t="s">
        <v>3503</v>
      </c>
      <c r="J469" s="241" t="s">
        <v>3322</v>
      </c>
      <c r="K469" s="241" t="s">
        <v>3504</v>
      </c>
      <c r="L469" s="241" t="s">
        <v>3505</v>
      </c>
      <c r="M469" s="241" t="s">
        <v>3506</v>
      </c>
      <c r="N469" s="241" t="s">
        <v>4694</v>
      </c>
      <c r="O469" s="241" t="s">
        <v>4695</v>
      </c>
      <c r="P469" s="241" t="s">
        <v>4696</v>
      </c>
      <c r="Q469" s="241">
        <v>1</v>
      </c>
      <c r="R469" s="283">
        <v>15000</v>
      </c>
      <c r="S469" s="291">
        <v>15000</v>
      </c>
      <c r="T469" s="277">
        <v>1</v>
      </c>
      <c r="U469" s="277">
        <v>1</v>
      </c>
      <c r="V469" s="45" t="s">
        <v>626</v>
      </c>
      <c r="W469" s="277">
        <v>9</v>
      </c>
      <c r="X469" s="277">
        <v>9</v>
      </c>
      <c r="Y469" s="277">
        <v>29</v>
      </c>
      <c r="Z469" s="277">
        <v>29</v>
      </c>
      <c r="AA469" s="241">
        <v>21</v>
      </c>
      <c r="AB469" s="241" t="s">
        <v>4697</v>
      </c>
      <c r="AC469" s="241" t="s">
        <v>2055</v>
      </c>
      <c r="AD469" s="241">
        <v>3</v>
      </c>
      <c r="AE469" s="241">
        <v>1</v>
      </c>
      <c r="AF469" s="241">
        <v>3</v>
      </c>
      <c r="AG469" s="241"/>
    </row>
    <row r="470" spans="1:33" ht="63.75" x14ac:dyDescent="0.2">
      <c r="A470" s="149">
        <v>467</v>
      </c>
      <c r="B470" s="241" t="s">
        <v>1065</v>
      </c>
      <c r="C470" s="39">
        <v>5</v>
      </c>
      <c r="D470" s="241" t="s">
        <v>135</v>
      </c>
      <c r="E470" s="241" t="s">
        <v>4445</v>
      </c>
      <c r="F470" s="241" t="s">
        <v>2066</v>
      </c>
      <c r="G470" s="281" t="s">
        <v>2067</v>
      </c>
      <c r="H470" s="281" t="s">
        <v>2068</v>
      </c>
      <c r="I470" s="281" t="s">
        <v>14526</v>
      </c>
      <c r="J470" s="241" t="s">
        <v>2069</v>
      </c>
      <c r="K470" s="241" t="s">
        <v>4698</v>
      </c>
      <c r="L470" s="241" t="s">
        <v>2071</v>
      </c>
      <c r="M470" s="241" t="s">
        <v>2072</v>
      </c>
      <c r="N470" s="241" t="s">
        <v>4699</v>
      </c>
      <c r="O470" s="241" t="s">
        <v>4700</v>
      </c>
      <c r="P470" s="241" t="s">
        <v>4701</v>
      </c>
      <c r="Q470" s="241">
        <v>1</v>
      </c>
      <c r="R470" s="283">
        <v>10000</v>
      </c>
      <c r="S470" s="291">
        <v>10000</v>
      </c>
      <c r="T470" s="277">
        <v>1</v>
      </c>
      <c r="U470" s="277">
        <v>1</v>
      </c>
      <c r="V470" s="45" t="s">
        <v>626</v>
      </c>
      <c r="W470" s="277">
        <v>119</v>
      </c>
      <c r="X470" s="277">
        <v>9</v>
      </c>
      <c r="Y470" s="277">
        <v>34</v>
      </c>
      <c r="Z470" s="277">
        <v>34</v>
      </c>
      <c r="AA470" s="241">
        <v>21</v>
      </c>
      <c r="AB470" s="241" t="s">
        <v>4702</v>
      </c>
      <c r="AC470" s="241" t="s">
        <v>2055</v>
      </c>
      <c r="AD470" s="241">
        <v>4</v>
      </c>
      <c r="AE470" s="241">
        <v>0</v>
      </c>
      <c r="AF470" s="241">
        <v>2</v>
      </c>
      <c r="AG470" s="241"/>
    </row>
    <row r="471" spans="1:33" ht="64.5" thickBot="1" x14ac:dyDescent="0.25">
      <c r="A471" s="149">
        <v>468</v>
      </c>
      <c r="B471" s="241" t="s">
        <v>1065</v>
      </c>
      <c r="C471" s="39">
        <v>5</v>
      </c>
      <c r="D471" s="241" t="s">
        <v>135</v>
      </c>
      <c r="E471" s="241" t="s">
        <v>4445</v>
      </c>
      <c r="F471" s="241" t="s">
        <v>4703</v>
      </c>
      <c r="G471" s="281" t="s">
        <v>1068</v>
      </c>
      <c r="H471" s="281" t="s">
        <v>1069</v>
      </c>
      <c r="I471" s="281" t="s">
        <v>1070</v>
      </c>
      <c r="J471" s="241" t="s">
        <v>3331</v>
      </c>
      <c r="K471" s="241" t="s">
        <v>3332</v>
      </c>
      <c r="L471" s="241" t="s">
        <v>3333</v>
      </c>
      <c r="M471" s="241" t="s">
        <v>3334</v>
      </c>
      <c r="N471" s="241" t="s">
        <v>3335</v>
      </c>
      <c r="O471" s="241" t="s">
        <v>4704</v>
      </c>
      <c r="P471" s="241" t="s">
        <v>4705</v>
      </c>
      <c r="Q471" s="241">
        <v>1</v>
      </c>
      <c r="R471" s="283">
        <v>10000</v>
      </c>
      <c r="S471" s="291">
        <v>10000</v>
      </c>
      <c r="T471" s="277">
        <v>1</v>
      </c>
      <c r="U471" s="277">
        <v>1</v>
      </c>
      <c r="V471" s="535" t="s">
        <v>677</v>
      </c>
      <c r="W471" s="277">
        <v>1</v>
      </c>
      <c r="X471" s="277">
        <v>8</v>
      </c>
      <c r="Y471" s="277">
        <v>11</v>
      </c>
      <c r="Z471" s="277">
        <v>6</v>
      </c>
      <c r="AA471" s="241">
        <v>21</v>
      </c>
      <c r="AB471" s="241" t="s">
        <v>4706</v>
      </c>
      <c r="AC471" s="241" t="s">
        <v>2055</v>
      </c>
      <c r="AD471" s="241">
        <v>4</v>
      </c>
      <c r="AE471" s="241">
        <v>2</v>
      </c>
      <c r="AF471" s="241">
        <v>0</v>
      </c>
      <c r="AG471" s="241"/>
    </row>
    <row r="472" spans="1:33" ht="114.75" x14ac:dyDescent="0.2">
      <c r="A472" s="149">
        <v>469</v>
      </c>
      <c r="B472" s="241" t="s">
        <v>1065</v>
      </c>
      <c r="C472" s="39">
        <v>5</v>
      </c>
      <c r="D472" s="241" t="s">
        <v>135</v>
      </c>
      <c r="E472" s="241" t="s">
        <v>4445</v>
      </c>
      <c r="F472" s="241" t="s">
        <v>4707</v>
      </c>
      <c r="G472" s="281" t="s">
        <v>2699</v>
      </c>
      <c r="H472" s="281" t="s">
        <v>2700</v>
      </c>
      <c r="I472" s="281" t="s">
        <v>2701</v>
      </c>
      <c r="J472" s="241" t="s">
        <v>4708</v>
      </c>
      <c r="K472" s="241" t="s">
        <v>4709</v>
      </c>
      <c r="L472" s="241" t="s">
        <v>4710</v>
      </c>
      <c r="M472" s="241" t="s">
        <v>4711</v>
      </c>
      <c r="N472" s="241" t="s">
        <v>2706</v>
      </c>
      <c r="O472" s="241" t="s">
        <v>4712</v>
      </c>
      <c r="P472" s="241" t="s">
        <v>4713</v>
      </c>
      <c r="Q472" s="241">
        <v>1</v>
      </c>
      <c r="R472" s="283">
        <v>50000</v>
      </c>
      <c r="S472" s="291">
        <v>50000</v>
      </c>
      <c r="T472" s="277">
        <v>1</v>
      </c>
      <c r="U472" s="277">
        <v>1</v>
      </c>
      <c r="V472" s="45" t="s">
        <v>607</v>
      </c>
      <c r="W472" s="277">
        <v>61</v>
      </c>
      <c r="X472" s="277">
        <v>61</v>
      </c>
      <c r="Y472" s="277">
        <v>3</v>
      </c>
      <c r="Z472" s="277">
        <v>19</v>
      </c>
      <c r="AA472" s="241">
        <v>21</v>
      </c>
      <c r="AB472" s="241" t="s">
        <v>4714</v>
      </c>
      <c r="AC472" s="241" t="s">
        <v>2055</v>
      </c>
      <c r="AD472" s="241">
        <v>0</v>
      </c>
      <c r="AE472" s="241">
        <v>0</v>
      </c>
      <c r="AF472" s="241">
        <v>0</v>
      </c>
      <c r="AG472" s="241"/>
    </row>
    <row r="473" spans="1:33" ht="76.5" x14ac:dyDescent="0.2">
      <c r="A473" s="149">
        <v>470</v>
      </c>
      <c r="B473" s="241" t="s">
        <v>1065</v>
      </c>
      <c r="C473" s="39">
        <v>5</v>
      </c>
      <c r="D473" s="241" t="s">
        <v>135</v>
      </c>
      <c r="E473" s="241" t="s">
        <v>4445</v>
      </c>
      <c r="F473" s="292" t="s">
        <v>2309</v>
      </c>
      <c r="G473" s="293" t="s">
        <v>2310</v>
      </c>
      <c r="H473" s="293" t="s">
        <v>2311</v>
      </c>
      <c r="I473" s="293" t="s">
        <v>2312</v>
      </c>
      <c r="J473" s="292" t="s">
        <v>2313</v>
      </c>
      <c r="K473" s="292" t="s">
        <v>2314</v>
      </c>
      <c r="L473" s="292" t="s">
        <v>2315</v>
      </c>
      <c r="M473" s="292" t="s">
        <v>2316</v>
      </c>
      <c r="N473" s="292" t="s">
        <v>2317</v>
      </c>
      <c r="O473" s="292" t="s">
        <v>4715</v>
      </c>
      <c r="P473" s="292" t="s">
        <v>4716</v>
      </c>
      <c r="Q473" s="241">
        <v>1</v>
      </c>
      <c r="R473" s="283">
        <v>10000</v>
      </c>
      <c r="S473" s="291">
        <v>10000</v>
      </c>
      <c r="T473" s="277">
        <v>1</v>
      </c>
      <c r="U473" s="277">
        <v>1</v>
      </c>
      <c r="V473" s="45" t="s">
        <v>607</v>
      </c>
      <c r="W473" s="277">
        <v>75</v>
      </c>
      <c r="X473" s="277">
        <v>8</v>
      </c>
      <c r="Y473" s="277">
        <v>29</v>
      </c>
      <c r="Z473" s="277">
        <v>6</v>
      </c>
      <c r="AA473" s="241">
        <v>21</v>
      </c>
      <c r="AB473" s="241" t="s">
        <v>4717</v>
      </c>
      <c r="AC473" s="241" t="s">
        <v>2055</v>
      </c>
      <c r="AD473" s="241">
        <v>0</v>
      </c>
      <c r="AE473" s="241">
        <v>2</v>
      </c>
      <c r="AF473" s="241">
        <v>2</v>
      </c>
      <c r="AG473" s="241"/>
    </row>
    <row r="474" spans="1:33" ht="51" x14ac:dyDescent="0.2">
      <c r="A474" s="149">
        <v>471</v>
      </c>
      <c r="B474" s="241" t="s">
        <v>1065</v>
      </c>
      <c r="C474" s="39">
        <v>5</v>
      </c>
      <c r="D474" s="241" t="s">
        <v>135</v>
      </c>
      <c r="E474" s="241" t="s">
        <v>4445</v>
      </c>
      <c r="F474" s="241" t="s">
        <v>4718</v>
      </c>
      <c r="G474" s="281" t="s">
        <v>3516</v>
      </c>
      <c r="H474" s="281" t="s">
        <v>3517</v>
      </c>
      <c r="I474" s="281" t="s">
        <v>3518</v>
      </c>
      <c r="J474" s="241" t="s">
        <v>3519</v>
      </c>
      <c r="K474" s="241" t="s">
        <v>3520</v>
      </c>
      <c r="L474" s="241" t="s">
        <v>3521</v>
      </c>
      <c r="M474" s="241" t="s">
        <v>3522</v>
      </c>
      <c r="N474" s="241" t="s">
        <v>3523</v>
      </c>
      <c r="O474" s="241" t="s">
        <v>4719</v>
      </c>
      <c r="P474" s="241" t="s">
        <v>3525</v>
      </c>
      <c r="Q474" s="241">
        <v>1</v>
      </c>
      <c r="R474" s="283">
        <v>15000</v>
      </c>
      <c r="S474" s="291">
        <v>15000</v>
      </c>
      <c r="T474" s="277">
        <v>1</v>
      </c>
      <c r="U474" s="277">
        <v>1</v>
      </c>
      <c r="V474" s="45" t="s">
        <v>607</v>
      </c>
      <c r="W474" s="277">
        <v>41</v>
      </c>
      <c r="X474" s="277">
        <v>41</v>
      </c>
      <c r="Y474" s="277">
        <v>29</v>
      </c>
      <c r="Z474" s="277">
        <v>29</v>
      </c>
      <c r="AA474" s="241">
        <v>21</v>
      </c>
      <c r="AB474" s="241" t="s">
        <v>4719</v>
      </c>
      <c r="AC474" s="241" t="s">
        <v>2055</v>
      </c>
      <c r="AD474" s="241">
        <v>10</v>
      </c>
      <c r="AE474" s="241">
        <v>1</v>
      </c>
      <c r="AF474" s="241">
        <v>2</v>
      </c>
      <c r="AG474" s="241"/>
    </row>
    <row r="475" spans="1:33" ht="51" x14ac:dyDescent="0.2">
      <c r="A475" s="149">
        <v>472</v>
      </c>
      <c r="B475" s="241" t="s">
        <v>1065</v>
      </c>
      <c r="C475" s="39">
        <v>5</v>
      </c>
      <c r="D475" s="241" t="s">
        <v>135</v>
      </c>
      <c r="E475" s="241" t="s">
        <v>4445</v>
      </c>
      <c r="F475" s="241" t="s">
        <v>4720</v>
      </c>
      <c r="G475" s="281" t="s">
        <v>3256</v>
      </c>
      <c r="H475" s="281" t="s">
        <v>1077</v>
      </c>
      <c r="I475" s="281" t="s">
        <v>1078</v>
      </c>
      <c r="J475" s="241" t="s">
        <v>3257</v>
      </c>
      <c r="K475" s="241" t="s">
        <v>3258</v>
      </c>
      <c r="L475" s="241" t="s">
        <v>3259</v>
      </c>
      <c r="M475" s="241" t="s">
        <v>3260</v>
      </c>
      <c r="N475" s="241" t="s">
        <v>3261</v>
      </c>
      <c r="O475" s="241" t="s">
        <v>4721</v>
      </c>
      <c r="P475" s="241" t="s">
        <v>3261</v>
      </c>
      <c r="Q475" s="241">
        <v>1</v>
      </c>
      <c r="R475" s="283">
        <v>25000</v>
      </c>
      <c r="S475" s="291">
        <v>25000</v>
      </c>
      <c r="T475" s="277">
        <v>1</v>
      </c>
      <c r="U475" s="277">
        <v>1</v>
      </c>
      <c r="V475" s="277" t="s">
        <v>611</v>
      </c>
      <c r="W475" s="277">
        <v>9</v>
      </c>
      <c r="X475" s="277">
        <v>99</v>
      </c>
      <c r="Y475" s="277">
        <v>22</v>
      </c>
      <c r="Z475" s="277">
        <v>34</v>
      </c>
      <c r="AA475" s="241">
        <v>21</v>
      </c>
      <c r="AB475" s="241" t="s">
        <v>4722</v>
      </c>
      <c r="AC475" s="241" t="s">
        <v>2055</v>
      </c>
      <c r="AD475" s="241">
        <v>5</v>
      </c>
      <c r="AE475" s="241">
        <v>1</v>
      </c>
      <c r="AF475" s="241">
        <v>0</v>
      </c>
      <c r="AG475" s="241"/>
    </row>
    <row r="476" spans="1:33" ht="89.25" x14ac:dyDescent="0.2">
      <c r="A476" s="149">
        <v>473</v>
      </c>
      <c r="B476" s="241" t="s">
        <v>1065</v>
      </c>
      <c r="C476" s="39">
        <v>5</v>
      </c>
      <c r="D476" s="241" t="s">
        <v>135</v>
      </c>
      <c r="E476" s="241" t="s">
        <v>4445</v>
      </c>
      <c r="F476" s="241" t="s">
        <v>4723</v>
      </c>
      <c r="G476" s="281" t="s">
        <v>3483</v>
      </c>
      <c r="H476" s="281" t="s">
        <v>3484</v>
      </c>
      <c r="I476" s="281" t="s">
        <v>3485</v>
      </c>
      <c r="J476" s="241" t="s">
        <v>3486</v>
      </c>
      <c r="K476" s="241" t="s">
        <v>4724</v>
      </c>
      <c r="L476" s="241" t="s">
        <v>3488</v>
      </c>
      <c r="M476" s="241" t="s">
        <v>3489</v>
      </c>
      <c r="N476" s="241" t="s">
        <v>3490</v>
      </c>
      <c r="O476" s="241" t="s">
        <v>4725</v>
      </c>
      <c r="P476" s="241" t="s">
        <v>4726</v>
      </c>
      <c r="Q476" s="241">
        <v>1</v>
      </c>
      <c r="R476" s="283">
        <v>40000</v>
      </c>
      <c r="S476" s="291">
        <v>40000</v>
      </c>
      <c r="T476" s="277">
        <v>1</v>
      </c>
      <c r="U476" s="277">
        <v>1</v>
      </c>
      <c r="V476" s="45" t="s">
        <v>619</v>
      </c>
      <c r="W476" s="277">
        <v>75</v>
      </c>
      <c r="X476" s="277">
        <v>12</v>
      </c>
      <c r="Y476" s="277">
        <v>29</v>
      </c>
      <c r="Z476" s="277">
        <v>29</v>
      </c>
      <c r="AA476" s="241">
        <v>21</v>
      </c>
      <c r="AB476" s="241" t="s">
        <v>4727</v>
      </c>
      <c r="AC476" s="241" t="s">
        <v>2055</v>
      </c>
      <c r="AD476" s="241">
        <v>9</v>
      </c>
      <c r="AE476" s="241">
        <v>3</v>
      </c>
      <c r="AF476" s="241">
        <v>1</v>
      </c>
      <c r="AG476" s="241"/>
    </row>
    <row r="477" spans="1:33" ht="102" x14ac:dyDescent="0.2">
      <c r="A477" s="149">
        <v>474</v>
      </c>
      <c r="B477" s="241" t="s">
        <v>1065</v>
      </c>
      <c r="C477" s="39">
        <v>5</v>
      </c>
      <c r="D477" s="241" t="s">
        <v>135</v>
      </c>
      <c r="E477" s="241" t="s">
        <v>4445</v>
      </c>
      <c r="F477" s="241" t="s">
        <v>2309</v>
      </c>
      <c r="G477" s="281" t="s">
        <v>2310</v>
      </c>
      <c r="H477" s="281" t="s">
        <v>2311</v>
      </c>
      <c r="I477" s="281" t="s">
        <v>2312</v>
      </c>
      <c r="J477" s="241" t="s">
        <v>2313</v>
      </c>
      <c r="K477" s="241" t="s">
        <v>2314</v>
      </c>
      <c r="L477" s="241" t="s">
        <v>2315</v>
      </c>
      <c r="M477" s="241" t="s">
        <v>2316</v>
      </c>
      <c r="N477" s="241" t="s">
        <v>2497</v>
      </c>
      <c r="O477" s="241" t="s">
        <v>631</v>
      </c>
      <c r="P477" s="241" t="s">
        <v>4728</v>
      </c>
      <c r="Q477" s="241">
        <v>1</v>
      </c>
      <c r="R477" s="283">
        <v>35000</v>
      </c>
      <c r="S477" s="291">
        <v>35000</v>
      </c>
      <c r="T477" s="277">
        <v>1</v>
      </c>
      <c r="U477" s="277">
        <v>1</v>
      </c>
      <c r="V477" s="45" t="s">
        <v>607</v>
      </c>
      <c r="W477" s="277">
        <v>61</v>
      </c>
      <c r="X477" s="277">
        <v>61</v>
      </c>
      <c r="Y477" s="277">
        <v>26</v>
      </c>
      <c r="Z477" s="277">
        <v>3</v>
      </c>
      <c r="AA477" s="241">
        <v>21</v>
      </c>
      <c r="AB477" s="241" t="s">
        <v>4729</v>
      </c>
      <c r="AC477" s="241" t="s">
        <v>2055</v>
      </c>
      <c r="AD477" s="241">
        <v>12</v>
      </c>
      <c r="AE477" s="241">
        <v>0</v>
      </c>
      <c r="AF477" s="241">
        <v>5</v>
      </c>
      <c r="AG477" s="241"/>
    </row>
    <row r="478" spans="1:33" ht="51" x14ac:dyDescent="0.2">
      <c r="A478" s="149">
        <v>475</v>
      </c>
      <c r="B478" s="241" t="s">
        <v>1065</v>
      </c>
      <c r="C478" s="39">
        <v>5</v>
      </c>
      <c r="D478" s="241" t="s">
        <v>135</v>
      </c>
      <c r="E478" s="241" t="s">
        <v>4445</v>
      </c>
      <c r="F478" s="241" t="s">
        <v>3215</v>
      </c>
      <c r="G478" s="281" t="s">
        <v>2524</v>
      </c>
      <c r="H478" s="281" t="s">
        <v>2525</v>
      </c>
      <c r="I478" s="281" t="s">
        <v>11027</v>
      </c>
      <c r="J478" s="241" t="s">
        <v>3216</v>
      </c>
      <c r="K478" s="241" t="s">
        <v>4730</v>
      </c>
      <c r="L478" s="241" t="s">
        <v>2528</v>
      </c>
      <c r="M478" s="241" t="s">
        <v>4731</v>
      </c>
      <c r="N478" s="241" t="s">
        <v>2530</v>
      </c>
      <c r="O478" s="241" t="s">
        <v>4732</v>
      </c>
      <c r="P478" s="241" t="s">
        <v>4733</v>
      </c>
      <c r="Q478" s="241">
        <v>1</v>
      </c>
      <c r="R478" s="283">
        <v>10000</v>
      </c>
      <c r="S478" s="291">
        <v>10000</v>
      </c>
      <c r="T478" s="277">
        <v>1</v>
      </c>
      <c r="U478" s="277">
        <v>1</v>
      </c>
      <c r="V478" s="45" t="s">
        <v>619</v>
      </c>
      <c r="W478" s="277">
        <v>75</v>
      </c>
      <c r="X478" s="277">
        <v>75</v>
      </c>
      <c r="Y478" s="277">
        <v>6</v>
      </c>
      <c r="Z478" s="277">
        <v>42</v>
      </c>
      <c r="AA478" s="241">
        <v>21</v>
      </c>
      <c r="AB478" s="241" t="s">
        <v>4734</v>
      </c>
      <c r="AC478" s="241" t="s">
        <v>2055</v>
      </c>
      <c r="AD478" s="241">
        <v>4</v>
      </c>
      <c r="AE478" s="241">
        <v>0</v>
      </c>
      <c r="AF478" s="241">
        <v>0</v>
      </c>
      <c r="AG478" s="241"/>
    </row>
    <row r="479" spans="1:33" ht="63.75" x14ac:dyDescent="0.2">
      <c r="A479" s="149">
        <v>476</v>
      </c>
      <c r="B479" s="241" t="s">
        <v>1065</v>
      </c>
      <c r="C479" s="39">
        <v>5</v>
      </c>
      <c r="D479" s="241" t="s">
        <v>135</v>
      </c>
      <c r="E479" s="241" t="s">
        <v>4445</v>
      </c>
      <c r="F479" s="241" t="s">
        <v>4735</v>
      </c>
      <c r="G479" s="281" t="s">
        <v>4736</v>
      </c>
      <c r="H479" s="281" t="s">
        <v>4737</v>
      </c>
      <c r="I479" s="281" t="s">
        <v>4738</v>
      </c>
      <c r="J479" s="241" t="s">
        <v>4739</v>
      </c>
      <c r="K479" s="241" t="s">
        <v>4740</v>
      </c>
      <c r="L479" s="241" t="s">
        <v>4741</v>
      </c>
      <c r="M479" s="241" t="s">
        <v>2055</v>
      </c>
      <c r="N479" s="241" t="s">
        <v>4742</v>
      </c>
      <c r="O479" s="241" t="s">
        <v>4743</v>
      </c>
      <c r="P479" s="241" t="s">
        <v>4742</v>
      </c>
      <c r="Q479" s="241">
        <v>1</v>
      </c>
      <c r="R479" s="283">
        <v>10000</v>
      </c>
      <c r="S479" s="291">
        <v>10000</v>
      </c>
      <c r="T479" s="277">
        <v>1</v>
      </c>
      <c r="U479" s="277">
        <v>1</v>
      </c>
      <c r="V479" s="45" t="s">
        <v>619</v>
      </c>
      <c r="W479" s="277">
        <v>75</v>
      </c>
      <c r="X479" s="277">
        <v>41</v>
      </c>
      <c r="Y479" s="277">
        <v>29</v>
      </c>
      <c r="Z479" s="277">
        <v>29</v>
      </c>
      <c r="AA479" s="241">
        <v>21</v>
      </c>
      <c r="AB479" s="241" t="s">
        <v>4744</v>
      </c>
      <c r="AC479" s="241" t="s">
        <v>2055</v>
      </c>
      <c r="AD479" s="241">
        <v>0</v>
      </c>
      <c r="AE479" s="241">
        <v>0</v>
      </c>
      <c r="AF479" s="241">
        <v>3</v>
      </c>
      <c r="AG479" s="241"/>
    </row>
    <row r="480" spans="1:33" ht="89.25" x14ac:dyDescent="0.2">
      <c r="A480" s="149">
        <v>477</v>
      </c>
      <c r="B480" s="241" t="s">
        <v>1065</v>
      </c>
      <c r="C480" s="39">
        <v>5</v>
      </c>
      <c r="D480" s="241" t="s">
        <v>135</v>
      </c>
      <c r="E480" s="241" t="s">
        <v>4445</v>
      </c>
      <c r="F480" s="241" t="s">
        <v>4745</v>
      </c>
      <c r="G480" s="281" t="s">
        <v>4746</v>
      </c>
      <c r="H480" s="281" t="s">
        <v>4747</v>
      </c>
      <c r="I480" s="281" t="s">
        <v>4748</v>
      </c>
      <c r="J480" s="241" t="s">
        <v>4749</v>
      </c>
      <c r="K480" s="241" t="s">
        <v>4750</v>
      </c>
      <c r="L480" s="241" t="s">
        <v>4751</v>
      </c>
      <c r="M480" s="241" t="s">
        <v>4752</v>
      </c>
      <c r="N480" s="241" t="s">
        <v>4753</v>
      </c>
      <c r="O480" s="241" t="s">
        <v>4754</v>
      </c>
      <c r="P480" s="241" t="s">
        <v>4755</v>
      </c>
      <c r="Q480" s="241">
        <v>1</v>
      </c>
      <c r="R480" s="283">
        <v>10000</v>
      </c>
      <c r="S480" s="291">
        <v>10000</v>
      </c>
      <c r="T480" s="277">
        <v>1</v>
      </c>
      <c r="U480" s="277">
        <v>1</v>
      </c>
      <c r="V480" s="45" t="s">
        <v>630</v>
      </c>
      <c r="W480" s="277">
        <v>44</v>
      </c>
      <c r="X480" s="277">
        <v>41</v>
      </c>
      <c r="Y480" s="277">
        <v>29</v>
      </c>
      <c r="Z480" s="277">
        <v>29</v>
      </c>
      <c r="AA480" s="241">
        <v>21</v>
      </c>
      <c r="AB480" s="241" t="s">
        <v>4756</v>
      </c>
      <c r="AC480" s="241" t="s">
        <v>2055</v>
      </c>
      <c r="AD480" s="241">
        <v>0</v>
      </c>
      <c r="AE480" s="241">
        <v>0</v>
      </c>
      <c r="AF480" s="241">
        <v>0</v>
      </c>
      <c r="AG480" s="241"/>
    </row>
    <row r="481" spans="1:33" ht="76.5" x14ac:dyDescent="0.2">
      <c r="A481" s="149">
        <v>478</v>
      </c>
      <c r="B481" s="241" t="s">
        <v>1065</v>
      </c>
      <c r="C481" s="39">
        <v>5</v>
      </c>
      <c r="D481" s="241" t="s">
        <v>135</v>
      </c>
      <c r="E481" s="241" t="s">
        <v>4445</v>
      </c>
      <c r="F481" s="241" t="s">
        <v>2098</v>
      </c>
      <c r="G481" s="281" t="s">
        <v>2099</v>
      </c>
      <c r="H481" s="281" t="s">
        <v>2100</v>
      </c>
      <c r="I481" s="281" t="s">
        <v>2101</v>
      </c>
      <c r="J481" s="241" t="s">
        <v>2102</v>
      </c>
      <c r="K481" s="241" t="s">
        <v>2103</v>
      </c>
      <c r="L481" s="241" t="s">
        <v>2104</v>
      </c>
      <c r="M481" s="241" t="s">
        <v>2105</v>
      </c>
      <c r="N481" s="241" t="s">
        <v>2106</v>
      </c>
      <c r="O481" s="241" t="s">
        <v>4757</v>
      </c>
      <c r="P481" s="241" t="s">
        <v>2108</v>
      </c>
      <c r="Q481" s="241">
        <v>1</v>
      </c>
      <c r="R481" s="283">
        <v>10000</v>
      </c>
      <c r="S481" s="291">
        <v>10000</v>
      </c>
      <c r="T481" s="277">
        <v>1</v>
      </c>
      <c r="U481" s="277">
        <v>1</v>
      </c>
      <c r="V481" s="45" t="s">
        <v>632</v>
      </c>
      <c r="W481" s="277">
        <v>61</v>
      </c>
      <c r="X481" s="277">
        <v>95</v>
      </c>
      <c r="Y481" s="277">
        <v>19</v>
      </c>
      <c r="Z481" s="277">
        <v>19</v>
      </c>
      <c r="AA481" s="241">
        <v>21</v>
      </c>
      <c r="AB481" s="241" t="s">
        <v>4758</v>
      </c>
      <c r="AC481" s="241" t="s">
        <v>2055</v>
      </c>
      <c r="AD481" s="241">
        <v>16</v>
      </c>
      <c r="AE481" s="241">
        <v>0</v>
      </c>
      <c r="AF481" s="241">
        <v>0</v>
      </c>
      <c r="AG481" s="241"/>
    </row>
    <row r="482" spans="1:33" ht="76.5" x14ac:dyDescent="0.2">
      <c r="A482" s="149">
        <v>479</v>
      </c>
      <c r="B482" s="241" t="s">
        <v>1065</v>
      </c>
      <c r="C482" s="39">
        <v>5</v>
      </c>
      <c r="D482" s="241" t="s">
        <v>135</v>
      </c>
      <c r="E482" s="241" t="s">
        <v>4445</v>
      </c>
      <c r="F482" s="241" t="s">
        <v>4759</v>
      </c>
      <c r="G482" s="281" t="s">
        <v>3931</v>
      </c>
      <c r="H482" s="281" t="s">
        <v>3932</v>
      </c>
      <c r="I482" s="281" t="s">
        <v>3933</v>
      </c>
      <c r="J482" s="241" t="s">
        <v>3934</v>
      </c>
      <c r="K482" s="241" t="s">
        <v>3935</v>
      </c>
      <c r="L482" s="241" t="s">
        <v>3936</v>
      </c>
      <c r="M482" s="241" t="s">
        <v>3937</v>
      </c>
      <c r="N482" s="241" t="s">
        <v>3938</v>
      </c>
      <c r="O482" s="241" t="s">
        <v>4760</v>
      </c>
      <c r="P482" s="241" t="s">
        <v>3940</v>
      </c>
      <c r="Q482" s="241">
        <v>1</v>
      </c>
      <c r="R482" s="283">
        <v>10000</v>
      </c>
      <c r="S482" s="291">
        <v>10000</v>
      </c>
      <c r="T482" s="277">
        <v>1</v>
      </c>
      <c r="U482" s="277">
        <v>1</v>
      </c>
      <c r="V482" s="277" t="s">
        <v>653</v>
      </c>
      <c r="W482" s="277">
        <v>9</v>
      </c>
      <c r="X482" s="277">
        <v>8</v>
      </c>
      <c r="Y482" s="277">
        <v>19</v>
      </c>
      <c r="Z482" s="277">
        <v>19</v>
      </c>
      <c r="AA482" s="241">
        <v>21</v>
      </c>
      <c r="AB482" s="241" t="s">
        <v>4761</v>
      </c>
      <c r="AC482" s="241" t="s">
        <v>2055</v>
      </c>
      <c r="AD482" s="241">
        <v>3</v>
      </c>
      <c r="AE482" s="241">
        <v>1</v>
      </c>
      <c r="AF482" s="241">
        <v>2</v>
      </c>
      <c r="AG482" s="241"/>
    </row>
    <row r="483" spans="1:33" ht="51" x14ac:dyDescent="0.2">
      <c r="A483" s="149">
        <v>480</v>
      </c>
      <c r="B483" s="241" t="s">
        <v>1065</v>
      </c>
      <c r="C483" s="39">
        <v>5</v>
      </c>
      <c r="D483" s="241" t="s">
        <v>135</v>
      </c>
      <c r="E483" s="241" t="s">
        <v>4445</v>
      </c>
      <c r="F483" s="241" t="s">
        <v>4762</v>
      </c>
      <c r="G483" s="281" t="s">
        <v>3578</v>
      </c>
      <c r="H483" s="281" t="s">
        <v>3579</v>
      </c>
      <c r="I483" s="281" t="s">
        <v>3580</v>
      </c>
      <c r="J483" s="241" t="s">
        <v>3581</v>
      </c>
      <c r="K483" s="241" t="s">
        <v>3582</v>
      </c>
      <c r="L483" s="241" t="s">
        <v>3583</v>
      </c>
      <c r="M483" s="241" t="s">
        <v>3584</v>
      </c>
      <c r="N483" s="241" t="s">
        <v>3585</v>
      </c>
      <c r="O483" s="241" t="s">
        <v>4763</v>
      </c>
      <c r="P483" s="241" t="s">
        <v>3585</v>
      </c>
      <c r="Q483" s="241">
        <v>1</v>
      </c>
      <c r="R483" s="283">
        <v>10000</v>
      </c>
      <c r="S483" s="291">
        <v>10000</v>
      </c>
      <c r="T483" s="277">
        <v>1</v>
      </c>
      <c r="U483" s="277">
        <v>1</v>
      </c>
      <c r="V483" s="277" t="s">
        <v>630</v>
      </c>
      <c r="W483" s="277">
        <v>107</v>
      </c>
      <c r="X483" s="277">
        <v>41</v>
      </c>
      <c r="Y483" s="277">
        <v>29</v>
      </c>
      <c r="Z483" s="277">
        <v>1</v>
      </c>
      <c r="AA483" s="241">
        <v>21</v>
      </c>
      <c r="AB483" s="241" t="s">
        <v>4764</v>
      </c>
      <c r="AC483" s="241" t="s">
        <v>2055</v>
      </c>
      <c r="AD483" s="241">
        <v>9</v>
      </c>
      <c r="AE483" s="241">
        <v>0</v>
      </c>
      <c r="AF483" s="241">
        <v>1</v>
      </c>
      <c r="AG483" s="241"/>
    </row>
    <row r="484" spans="1:33" ht="127.5" x14ac:dyDescent="0.2">
      <c r="A484" s="149">
        <v>481</v>
      </c>
      <c r="B484" s="241" t="s">
        <v>1065</v>
      </c>
      <c r="C484" s="39">
        <v>5</v>
      </c>
      <c r="D484" s="241" t="s">
        <v>135</v>
      </c>
      <c r="E484" s="241" t="s">
        <v>4445</v>
      </c>
      <c r="F484" s="241" t="s">
        <v>4765</v>
      </c>
      <c r="G484" s="281" t="s">
        <v>3288</v>
      </c>
      <c r="H484" s="281" t="s">
        <v>3289</v>
      </c>
      <c r="I484" s="281" t="s">
        <v>5278</v>
      </c>
      <c r="J484" s="241" t="s">
        <v>3290</v>
      </c>
      <c r="K484" s="241">
        <v>953113311</v>
      </c>
      <c r="L484" s="241" t="s">
        <v>3292</v>
      </c>
      <c r="M484" s="241" t="s">
        <v>3293</v>
      </c>
      <c r="N484" s="241" t="s">
        <v>3294</v>
      </c>
      <c r="O484" s="241" t="s">
        <v>4766</v>
      </c>
      <c r="P484" s="241" t="s">
        <v>4767</v>
      </c>
      <c r="Q484" s="241">
        <v>1</v>
      </c>
      <c r="R484" s="283">
        <v>10000</v>
      </c>
      <c r="S484" s="291">
        <v>10000</v>
      </c>
      <c r="T484" s="277">
        <v>1</v>
      </c>
      <c r="U484" s="277">
        <v>1</v>
      </c>
      <c r="V484" s="45" t="s">
        <v>607</v>
      </c>
      <c r="W484" s="277">
        <v>61</v>
      </c>
      <c r="X484" s="277">
        <v>61</v>
      </c>
      <c r="Y484" s="277">
        <v>3</v>
      </c>
      <c r="Z484" s="277">
        <v>3</v>
      </c>
      <c r="AA484" s="241">
        <v>21</v>
      </c>
      <c r="AB484" s="241" t="s">
        <v>4768</v>
      </c>
      <c r="AC484" s="241" t="s">
        <v>2055</v>
      </c>
      <c r="AD484" s="241">
        <v>40</v>
      </c>
      <c r="AE484" s="241">
        <v>1</v>
      </c>
      <c r="AF484" s="241">
        <v>0</v>
      </c>
      <c r="AG484" s="241"/>
    </row>
    <row r="485" spans="1:33" ht="89.25" x14ac:dyDescent="0.2">
      <c r="A485" s="149">
        <v>482</v>
      </c>
      <c r="B485" s="241" t="s">
        <v>1065</v>
      </c>
      <c r="C485" s="39">
        <v>5</v>
      </c>
      <c r="D485" s="241" t="s">
        <v>135</v>
      </c>
      <c r="E485" s="241" t="s">
        <v>4445</v>
      </c>
      <c r="F485" s="241" t="s">
        <v>3215</v>
      </c>
      <c r="G485" s="281" t="s">
        <v>2524</v>
      </c>
      <c r="H485" s="281" t="s">
        <v>2525</v>
      </c>
      <c r="I485" s="281" t="s">
        <v>11027</v>
      </c>
      <c r="J485" s="241" t="s">
        <v>2526</v>
      </c>
      <c r="K485" s="241" t="s">
        <v>2527</v>
      </c>
      <c r="L485" s="241" t="s">
        <v>2528</v>
      </c>
      <c r="M485" s="241" t="s">
        <v>2529</v>
      </c>
      <c r="N485" s="241" t="s">
        <v>2530</v>
      </c>
      <c r="O485" s="241" t="s">
        <v>4769</v>
      </c>
      <c r="P485" s="241" t="s">
        <v>2530</v>
      </c>
      <c r="Q485" s="241">
        <v>1</v>
      </c>
      <c r="R485" s="283">
        <v>10000</v>
      </c>
      <c r="S485" s="291">
        <v>10000</v>
      </c>
      <c r="T485" s="277">
        <v>1</v>
      </c>
      <c r="U485" s="277">
        <v>1</v>
      </c>
      <c r="V485" s="45" t="s">
        <v>619</v>
      </c>
      <c r="W485" s="277">
        <v>75</v>
      </c>
      <c r="X485" s="277">
        <v>41</v>
      </c>
      <c r="Y485" s="277">
        <v>25</v>
      </c>
      <c r="Z485" s="277">
        <v>25</v>
      </c>
      <c r="AA485" s="241">
        <v>21</v>
      </c>
      <c r="AB485" s="241" t="s">
        <v>4770</v>
      </c>
      <c r="AC485" s="241" t="s">
        <v>2055</v>
      </c>
      <c r="AD485" s="241">
        <v>4</v>
      </c>
      <c r="AE485" s="241">
        <v>2</v>
      </c>
      <c r="AF485" s="241">
        <v>1</v>
      </c>
      <c r="AG485" s="241"/>
    </row>
    <row r="486" spans="1:33" ht="63.75" x14ac:dyDescent="0.2">
      <c r="A486" s="149">
        <v>483</v>
      </c>
      <c r="B486" s="241" t="s">
        <v>1065</v>
      </c>
      <c r="C486" s="39">
        <v>5</v>
      </c>
      <c r="D486" s="241" t="s">
        <v>135</v>
      </c>
      <c r="E486" s="241" t="s">
        <v>4445</v>
      </c>
      <c r="F486" s="241" t="s">
        <v>4771</v>
      </c>
      <c r="G486" s="281" t="s">
        <v>4772</v>
      </c>
      <c r="H486" s="281" t="s">
        <v>4773</v>
      </c>
      <c r="I486" s="281" t="s">
        <v>4774</v>
      </c>
      <c r="J486" s="241" t="s">
        <v>3170</v>
      </c>
      <c r="K486" s="241" t="s">
        <v>4775</v>
      </c>
      <c r="L486" s="241" t="s">
        <v>3171</v>
      </c>
      <c r="M486" s="241" t="s">
        <v>3172</v>
      </c>
      <c r="N486" s="241" t="s">
        <v>4776</v>
      </c>
      <c r="O486" s="241" t="s">
        <v>4777</v>
      </c>
      <c r="P486" s="241" t="s">
        <v>4776</v>
      </c>
      <c r="Q486" s="241">
        <v>1</v>
      </c>
      <c r="R486" s="283">
        <v>20000</v>
      </c>
      <c r="S486" s="291">
        <v>20000</v>
      </c>
      <c r="T486" s="277">
        <v>1</v>
      </c>
      <c r="U486" s="277">
        <v>1</v>
      </c>
      <c r="V486" s="277" t="s">
        <v>630</v>
      </c>
      <c r="W486" s="277">
        <v>41</v>
      </c>
      <c r="X486" s="277">
        <v>41</v>
      </c>
      <c r="Y486" s="277">
        <v>15</v>
      </c>
      <c r="Z486" s="277">
        <v>15</v>
      </c>
      <c r="AA486" s="241">
        <v>21</v>
      </c>
      <c r="AB486" s="241" t="s">
        <v>4778</v>
      </c>
      <c r="AC486" s="241" t="s">
        <v>2055</v>
      </c>
      <c r="AD486" s="241">
        <v>2</v>
      </c>
      <c r="AE486" s="241">
        <v>1</v>
      </c>
      <c r="AF486" s="241">
        <v>3</v>
      </c>
      <c r="AG486" s="241"/>
    </row>
    <row r="487" spans="1:33" ht="51" x14ac:dyDescent="0.2">
      <c r="A487" s="149">
        <v>484</v>
      </c>
      <c r="B487" s="241" t="s">
        <v>1065</v>
      </c>
      <c r="C487" s="39">
        <v>5</v>
      </c>
      <c r="D487" s="241" t="s">
        <v>135</v>
      </c>
      <c r="E487" s="241" t="s">
        <v>4445</v>
      </c>
      <c r="F487" s="241" t="s">
        <v>3879</v>
      </c>
      <c r="G487" s="281" t="s">
        <v>3880</v>
      </c>
      <c r="H487" s="281" t="s">
        <v>3881</v>
      </c>
      <c r="I487" s="281" t="s">
        <v>3882</v>
      </c>
      <c r="J487" s="241" t="s">
        <v>3883</v>
      </c>
      <c r="K487" s="241">
        <v>989813434</v>
      </c>
      <c r="L487" s="241" t="s">
        <v>3884</v>
      </c>
      <c r="M487" s="241" t="s">
        <v>3885</v>
      </c>
      <c r="N487" s="241" t="s">
        <v>3886</v>
      </c>
      <c r="O487" s="241" t="s">
        <v>4779</v>
      </c>
      <c r="P487" s="241" t="s">
        <v>3886</v>
      </c>
      <c r="Q487" s="241">
        <v>1</v>
      </c>
      <c r="R487" s="283">
        <v>12300</v>
      </c>
      <c r="S487" s="291">
        <v>12300</v>
      </c>
      <c r="T487" s="277">
        <v>1</v>
      </c>
      <c r="U487" s="277">
        <v>1</v>
      </c>
      <c r="V487" s="277" t="s">
        <v>611</v>
      </c>
      <c r="W487" s="277">
        <v>8</v>
      </c>
      <c r="X487" s="277">
        <v>10</v>
      </c>
      <c r="Y487" s="277">
        <v>29</v>
      </c>
      <c r="Z487" s="277">
        <v>29</v>
      </c>
      <c r="AA487" s="241">
        <v>21</v>
      </c>
      <c r="AB487" s="241" t="s">
        <v>4780</v>
      </c>
      <c r="AC487" s="241" t="s">
        <v>2055</v>
      </c>
      <c r="AD487" s="241">
        <v>2</v>
      </c>
      <c r="AE487" s="241">
        <v>0</v>
      </c>
      <c r="AF487" s="241">
        <v>1</v>
      </c>
      <c r="AG487" s="241"/>
    </row>
    <row r="488" spans="1:33" ht="51" x14ac:dyDescent="0.2">
      <c r="A488" s="149">
        <v>485</v>
      </c>
      <c r="B488" s="241" t="s">
        <v>1065</v>
      </c>
      <c r="C488" s="39">
        <v>5</v>
      </c>
      <c r="D488" s="241" t="s">
        <v>135</v>
      </c>
      <c r="E488" s="241" t="s">
        <v>4445</v>
      </c>
      <c r="F488" s="241" t="s">
        <v>2098</v>
      </c>
      <c r="G488" s="281" t="s">
        <v>2099</v>
      </c>
      <c r="H488" s="281" t="s">
        <v>2100</v>
      </c>
      <c r="I488" s="281" t="s">
        <v>2101</v>
      </c>
      <c r="J488" s="241" t="s">
        <v>2102</v>
      </c>
      <c r="K488" s="241" t="s">
        <v>2103</v>
      </c>
      <c r="L488" s="241" t="s">
        <v>2104</v>
      </c>
      <c r="M488" s="241" t="s">
        <v>2105</v>
      </c>
      <c r="N488" s="241" t="s">
        <v>2106</v>
      </c>
      <c r="O488" s="241" t="s">
        <v>4781</v>
      </c>
      <c r="P488" s="241" t="s">
        <v>2106</v>
      </c>
      <c r="Q488" s="241">
        <v>1</v>
      </c>
      <c r="R488" s="283">
        <v>38000</v>
      </c>
      <c r="S488" s="291">
        <v>38000</v>
      </c>
      <c r="T488" s="277">
        <v>1</v>
      </c>
      <c r="U488" s="277">
        <v>1</v>
      </c>
      <c r="V488" s="277" t="s">
        <v>607</v>
      </c>
      <c r="W488" s="277">
        <v>61</v>
      </c>
      <c r="X488" s="277">
        <v>95</v>
      </c>
      <c r="Y488" s="277">
        <v>3</v>
      </c>
      <c r="Z488" s="277">
        <v>19</v>
      </c>
      <c r="AA488" s="241">
        <v>21</v>
      </c>
      <c r="AB488" s="241" t="s">
        <v>4781</v>
      </c>
      <c r="AC488" s="241" t="s">
        <v>2055</v>
      </c>
      <c r="AD488" s="241">
        <v>4</v>
      </c>
      <c r="AE488" s="241">
        <v>0</v>
      </c>
      <c r="AF488" s="241">
        <v>0</v>
      </c>
      <c r="AG488" s="241"/>
    </row>
    <row r="489" spans="1:33" ht="89.25" x14ac:dyDescent="0.2">
      <c r="A489" s="149">
        <v>486</v>
      </c>
      <c r="B489" s="241" t="s">
        <v>1065</v>
      </c>
      <c r="C489" s="39">
        <v>5</v>
      </c>
      <c r="D489" s="241" t="s">
        <v>135</v>
      </c>
      <c r="E489" s="241" t="s">
        <v>4445</v>
      </c>
      <c r="F489" s="241" t="s">
        <v>4782</v>
      </c>
      <c r="G489" s="281" t="s">
        <v>2585</v>
      </c>
      <c r="H489" s="281" t="s">
        <v>2586</v>
      </c>
      <c r="I489" s="281" t="s">
        <v>2587</v>
      </c>
      <c r="J489" s="241" t="s">
        <v>2588</v>
      </c>
      <c r="K489" s="241" t="s">
        <v>2589</v>
      </c>
      <c r="L489" s="241" t="s">
        <v>2590</v>
      </c>
      <c r="M489" s="241" t="s">
        <v>2591</v>
      </c>
      <c r="N489" s="241" t="s">
        <v>2592</v>
      </c>
      <c r="O489" s="241" t="s">
        <v>4783</v>
      </c>
      <c r="P489" s="241" t="s">
        <v>4784</v>
      </c>
      <c r="Q489" s="241">
        <v>1</v>
      </c>
      <c r="R489" s="283">
        <v>15000</v>
      </c>
      <c r="S489" s="291">
        <v>15000</v>
      </c>
      <c r="T489" s="277">
        <v>1</v>
      </c>
      <c r="U489" s="277">
        <v>1</v>
      </c>
      <c r="V489" s="277" t="s">
        <v>649</v>
      </c>
      <c r="W489" s="277">
        <v>44</v>
      </c>
      <c r="X489" s="277">
        <v>9</v>
      </c>
      <c r="Y489" s="277">
        <v>29</v>
      </c>
      <c r="Z489" s="277">
        <v>29</v>
      </c>
      <c r="AA489" s="241">
        <v>21</v>
      </c>
      <c r="AB489" s="241" t="s">
        <v>4785</v>
      </c>
      <c r="AC489" s="241" t="s">
        <v>2055</v>
      </c>
      <c r="AD489" s="241">
        <v>0</v>
      </c>
      <c r="AE489" s="241">
        <v>2</v>
      </c>
      <c r="AF489" s="241">
        <v>0</v>
      </c>
      <c r="AG489" s="241"/>
    </row>
    <row r="490" spans="1:33" ht="89.25" x14ac:dyDescent="0.2">
      <c r="A490" s="149">
        <v>487</v>
      </c>
      <c r="B490" s="241" t="s">
        <v>1065</v>
      </c>
      <c r="C490" s="39">
        <v>5</v>
      </c>
      <c r="D490" s="241" t="s">
        <v>135</v>
      </c>
      <c r="E490" s="241" t="s">
        <v>4445</v>
      </c>
      <c r="F490" s="241" t="s">
        <v>4786</v>
      </c>
      <c r="G490" s="281" t="s">
        <v>3109</v>
      </c>
      <c r="H490" s="281" t="s">
        <v>3110</v>
      </c>
      <c r="I490" s="281" t="s">
        <v>3111</v>
      </c>
      <c r="J490" s="241" t="s">
        <v>4787</v>
      </c>
      <c r="K490" s="241" t="s">
        <v>4788</v>
      </c>
      <c r="L490" s="241" t="s">
        <v>3114</v>
      </c>
      <c r="M490" s="241" t="s">
        <v>3115</v>
      </c>
      <c r="N490" s="241" t="s">
        <v>3116</v>
      </c>
      <c r="O490" s="241" t="s">
        <v>4789</v>
      </c>
      <c r="P490" s="241" t="s">
        <v>3116</v>
      </c>
      <c r="Q490" s="241">
        <v>1</v>
      </c>
      <c r="R490" s="283">
        <v>20000</v>
      </c>
      <c r="S490" s="291">
        <v>20000</v>
      </c>
      <c r="T490" s="277">
        <v>1</v>
      </c>
      <c r="U490" s="277">
        <v>1</v>
      </c>
      <c r="V490" s="277" t="s">
        <v>630</v>
      </c>
      <c r="W490" s="277">
        <v>75</v>
      </c>
      <c r="X490" s="277">
        <v>75</v>
      </c>
      <c r="Y490" s="277">
        <v>29</v>
      </c>
      <c r="Z490" s="277">
        <v>29</v>
      </c>
      <c r="AA490" s="241">
        <v>21</v>
      </c>
      <c r="AB490" s="241" t="s">
        <v>4790</v>
      </c>
      <c r="AC490" s="241" t="s">
        <v>2055</v>
      </c>
      <c r="AD490" s="241">
        <v>2</v>
      </c>
      <c r="AE490" s="241">
        <v>1</v>
      </c>
      <c r="AF490" s="241">
        <v>0</v>
      </c>
      <c r="AG490" s="241"/>
    </row>
    <row r="491" spans="1:33" ht="89.25" x14ac:dyDescent="0.2">
      <c r="A491" s="149">
        <v>488</v>
      </c>
      <c r="B491" s="241" t="s">
        <v>1065</v>
      </c>
      <c r="C491" s="39">
        <v>5</v>
      </c>
      <c r="D491" s="241" t="s">
        <v>135</v>
      </c>
      <c r="E491" s="241" t="s">
        <v>4445</v>
      </c>
      <c r="F491" s="241" t="s">
        <v>4791</v>
      </c>
      <c r="G491" s="281" t="s">
        <v>4792</v>
      </c>
      <c r="H491" s="281" t="s">
        <v>3110</v>
      </c>
      <c r="I491" s="281" t="s">
        <v>3111</v>
      </c>
      <c r="J491" s="241" t="s">
        <v>4793</v>
      </c>
      <c r="K491" s="241" t="s">
        <v>4794</v>
      </c>
      <c r="L491" s="241" t="s">
        <v>4795</v>
      </c>
      <c r="M491" s="241" t="s">
        <v>4796</v>
      </c>
      <c r="N491" s="241" t="s">
        <v>4797</v>
      </c>
      <c r="O491" s="241" t="s">
        <v>4798</v>
      </c>
      <c r="P491" s="241" t="s">
        <v>4799</v>
      </c>
      <c r="Q491" s="241">
        <v>1</v>
      </c>
      <c r="R491" s="283">
        <v>30000</v>
      </c>
      <c r="S491" s="291">
        <v>30000</v>
      </c>
      <c r="T491" s="277">
        <v>1</v>
      </c>
      <c r="U491" s="277">
        <v>1</v>
      </c>
      <c r="V491" s="277" t="s">
        <v>607</v>
      </c>
      <c r="W491" s="277">
        <v>61</v>
      </c>
      <c r="X491" s="277">
        <v>61</v>
      </c>
      <c r="Y491" s="277">
        <v>11</v>
      </c>
      <c r="Z491" s="277">
        <v>11</v>
      </c>
      <c r="AA491" s="241">
        <v>21</v>
      </c>
      <c r="AB491" s="241" t="s">
        <v>4800</v>
      </c>
      <c r="AC491" s="241" t="s">
        <v>2055</v>
      </c>
      <c r="AD491" s="241">
        <v>0</v>
      </c>
      <c r="AE491" s="241">
        <v>0</v>
      </c>
      <c r="AF491" s="241">
        <v>0</v>
      </c>
      <c r="AG491" s="241"/>
    </row>
    <row r="492" spans="1:33" ht="63.75" x14ac:dyDescent="0.2">
      <c r="A492" s="149">
        <v>489</v>
      </c>
      <c r="B492" s="241" t="s">
        <v>1065</v>
      </c>
      <c r="C492" s="39">
        <v>5</v>
      </c>
      <c r="D492" s="241" t="s">
        <v>135</v>
      </c>
      <c r="E492" s="241" t="s">
        <v>4445</v>
      </c>
      <c r="F492" s="241" t="s">
        <v>2358</v>
      </c>
      <c r="G492" s="281" t="s">
        <v>2359</v>
      </c>
      <c r="H492" s="281" t="s">
        <v>2360</v>
      </c>
      <c r="I492" s="281" t="s">
        <v>2361</v>
      </c>
      <c r="J492" s="241" t="s">
        <v>2362</v>
      </c>
      <c r="K492" s="241" t="s">
        <v>2363</v>
      </c>
      <c r="L492" s="241" t="s">
        <v>2364</v>
      </c>
      <c r="M492" s="241" t="s">
        <v>2365</v>
      </c>
      <c r="N492" s="241" t="s">
        <v>2366</v>
      </c>
      <c r="O492" s="241" t="s">
        <v>4801</v>
      </c>
      <c r="P492" s="241" t="s">
        <v>4802</v>
      </c>
      <c r="Q492" s="241">
        <v>1</v>
      </c>
      <c r="R492" s="283">
        <v>15000</v>
      </c>
      <c r="S492" s="291">
        <v>15000</v>
      </c>
      <c r="T492" s="277">
        <v>1</v>
      </c>
      <c r="U492" s="277">
        <v>1</v>
      </c>
      <c r="V492" s="277" t="s">
        <v>607</v>
      </c>
      <c r="W492" s="277">
        <v>61</v>
      </c>
      <c r="X492" s="277">
        <v>61</v>
      </c>
      <c r="Y492" s="277">
        <v>19</v>
      </c>
      <c r="Z492" s="277">
        <v>19</v>
      </c>
      <c r="AA492" s="241">
        <v>21</v>
      </c>
      <c r="AB492" s="241" t="s">
        <v>4803</v>
      </c>
      <c r="AC492" s="241" t="s">
        <v>2055</v>
      </c>
      <c r="AD492" s="241">
        <v>4</v>
      </c>
      <c r="AE492" s="241">
        <v>2</v>
      </c>
      <c r="AF492" s="241">
        <v>0</v>
      </c>
      <c r="AG492" s="241"/>
    </row>
    <row r="493" spans="1:33" ht="140.25" x14ac:dyDescent="0.2">
      <c r="A493" s="149">
        <v>490</v>
      </c>
      <c r="B493" s="241" t="s">
        <v>1065</v>
      </c>
      <c r="C493" s="39">
        <v>5</v>
      </c>
      <c r="D493" s="241" t="s">
        <v>135</v>
      </c>
      <c r="E493" s="241" t="s">
        <v>4445</v>
      </c>
      <c r="F493" s="241" t="s">
        <v>4804</v>
      </c>
      <c r="G493" s="281" t="s">
        <v>3221</v>
      </c>
      <c r="H493" s="281" t="s">
        <v>3222</v>
      </c>
      <c r="I493" s="281" t="s">
        <v>3223</v>
      </c>
      <c r="J493" s="241" t="s">
        <v>4805</v>
      </c>
      <c r="K493" s="241" t="s">
        <v>3565</v>
      </c>
      <c r="L493" s="241" t="s">
        <v>3566</v>
      </c>
      <c r="M493" s="241" t="s">
        <v>3227</v>
      </c>
      <c r="N493" s="241" t="s">
        <v>3567</v>
      </c>
      <c r="O493" s="241" t="s">
        <v>4806</v>
      </c>
      <c r="P493" s="241" t="s">
        <v>3567</v>
      </c>
      <c r="Q493" s="241">
        <v>1</v>
      </c>
      <c r="R493" s="283">
        <v>10000</v>
      </c>
      <c r="S493" s="291">
        <v>10000</v>
      </c>
      <c r="T493" s="277">
        <v>1</v>
      </c>
      <c r="U493" s="277">
        <v>1</v>
      </c>
      <c r="V493" s="277" t="s">
        <v>607</v>
      </c>
      <c r="W493" s="277">
        <v>61</v>
      </c>
      <c r="X493" s="277">
        <v>61</v>
      </c>
      <c r="Y493" s="277">
        <v>29</v>
      </c>
      <c r="Z493" s="277">
        <v>29</v>
      </c>
      <c r="AA493" s="241">
        <v>21</v>
      </c>
      <c r="AB493" s="241" t="s">
        <v>4807</v>
      </c>
      <c r="AC493" s="241" t="s">
        <v>2055</v>
      </c>
      <c r="AD493" s="241">
        <v>0</v>
      </c>
      <c r="AE493" s="241">
        <v>0</v>
      </c>
      <c r="AF493" s="241">
        <v>0</v>
      </c>
      <c r="AG493" s="241"/>
    </row>
    <row r="494" spans="1:33" ht="51" x14ac:dyDescent="0.2">
      <c r="A494" s="149">
        <v>491</v>
      </c>
      <c r="B494" s="241" t="s">
        <v>1065</v>
      </c>
      <c r="C494" s="39">
        <v>5</v>
      </c>
      <c r="D494" s="241" t="s">
        <v>135</v>
      </c>
      <c r="E494" s="241" t="s">
        <v>4445</v>
      </c>
      <c r="F494" s="241" t="s">
        <v>4808</v>
      </c>
      <c r="G494" s="281" t="s">
        <v>3274</v>
      </c>
      <c r="H494" s="281" t="s">
        <v>3275</v>
      </c>
      <c r="I494" s="281" t="s">
        <v>5651</v>
      </c>
      <c r="J494" s="241" t="s">
        <v>3276</v>
      </c>
      <c r="K494" s="241" t="s">
        <v>3277</v>
      </c>
      <c r="L494" s="241" t="s">
        <v>3278</v>
      </c>
      <c r="M494" s="241" t="s">
        <v>3279</v>
      </c>
      <c r="N494" s="241" t="s">
        <v>3280</v>
      </c>
      <c r="O494" s="241" t="s">
        <v>4809</v>
      </c>
      <c r="P494" s="241" t="s">
        <v>3280</v>
      </c>
      <c r="Q494" s="241">
        <v>1</v>
      </c>
      <c r="R494" s="283">
        <v>10000</v>
      </c>
      <c r="S494" s="291">
        <v>10000</v>
      </c>
      <c r="T494" s="277">
        <v>1</v>
      </c>
      <c r="U494" s="277">
        <v>1</v>
      </c>
      <c r="V494" s="277" t="s">
        <v>607</v>
      </c>
      <c r="W494" s="277">
        <v>61</v>
      </c>
      <c r="X494" s="277">
        <v>61</v>
      </c>
      <c r="Y494" s="277">
        <v>19</v>
      </c>
      <c r="Z494" s="277">
        <v>19</v>
      </c>
      <c r="AA494" s="241">
        <v>21</v>
      </c>
      <c r="AB494" s="241" t="s">
        <v>4810</v>
      </c>
      <c r="AC494" s="241" t="s">
        <v>2055</v>
      </c>
      <c r="AD494" s="241">
        <v>5</v>
      </c>
      <c r="AE494" s="241">
        <v>1</v>
      </c>
      <c r="AF494" s="241">
        <v>1</v>
      </c>
      <c r="AG494" s="241"/>
    </row>
    <row r="495" spans="1:33" ht="51" x14ac:dyDescent="0.2">
      <c r="A495" s="149">
        <v>492</v>
      </c>
      <c r="B495" s="241" t="s">
        <v>1065</v>
      </c>
      <c r="C495" s="39">
        <v>5</v>
      </c>
      <c r="D495" s="241" t="s">
        <v>135</v>
      </c>
      <c r="E495" s="241" t="s">
        <v>4445</v>
      </c>
      <c r="F495" s="241" t="s">
        <v>3600</v>
      </c>
      <c r="G495" s="281" t="s">
        <v>3601</v>
      </c>
      <c r="H495" s="281" t="s">
        <v>3602</v>
      </c>
      <c r="I495" s="281" t="s">
        <v>3603</v>
      </c>
      <c r="J495" s="241" t="s">
        <v>3604</v>
      </c>
      <c r="K495" s="241" t="s">
        <v>3605</v>
      </c>
      <c r="L495" s="241" t="s">
        <v>3606</v>
      </c>
      <c r="M495" s="241" t="s">
        <v>2159</v>
      </c>
      <c r="N495" s="241" t="s">
        <v>3607</v>
      </c>
      <c r="O495" s="241" t="s">
        <v>4811</v>
      </c>
      <c r="P495" s="241" t="s">
        <v>3609</v>
      </c>
      <c r="Q495" s="241">
        <v>1</v>
      </c>
      <c r="R495" s="283">
        <v>15000</v>
      </c>
      <c r="S495" s="291">
        <v>15000</v>
      </c>
      <c r="T495" s="277">
        <v>1</v>
      </c>
      <c r="U495" s="277">
        <v>1</v>
      </c>
      <c r="V495" s="277" t="s">
        <v>607</v>
      </c>
      <c r="W495" s="277">
        <v>61</v>
      </c>
      <c r="X495" s="277">
        <v>95</v>
      </c>
      <c r="Y495" s="277">
        <v>2</v>
      </c>
      <c r="Z495" s="277">
        <v>19</v>
      </c>
      <c r="AA495" s="241">
        <v>21</v>
      </c>
      <c r="AB495" s="241" t="s">
        <v>4812</v>
      </c>
      <c r="AC495" s="241" t="s">
        <v>2055</v>
      </c>
      <c r="AD495" s="241">
        <v>4</v>
      </c>
      <c r="AE495" s="241">
        <v>0</v>
      </c>
      <c r="AF495" s="241">
        <v>6</v>
      </c>
      <c r="AG495" s="241"/>
    </row>
    <row r="496" spans="1:33" ht="63.75" x14ac:dyDescent="0.2">
      <c r="A496" s="149">
        <v>493</v>
      </c>
      <c r="B496" s="241" t="s">
        <v>1065</v>
      </c>
      <c r="C496" s="39">
        <v>5</v>
      </c>
      <c r="D496" s="241" t="s">
        <v>135</v>
      </c>
      <c r="E496" s="241" t="s">
        <v>4445</v>
      </c>
      <c r="F496" s="241" t="s">
        <v>4813</v>
      </c>
      <c r="G496" s="281" t="s">
        <v>4814</v>
      </c>
      <c r="H496" s="281" t="s">
        <v>4815</v>
      </c>
      <c r="I496" s="281" t="s">
        <v>4816</v>
      </c>
      <c r="J496" s="241" t="s">
        <v>4817</v>
      </c>
      <c r="K496" s="241" t="s">
        <v>4818</v>
      </c>
      <c r="L496" s="241" t="s">
        <v>4819</v>
      </c>
      <c r="M496" s="241" t="s">
        <v>4820</v>
      </c>
      <c r="N496" s="241" t="s">
        <v>4821</v>
      </c>
      <c r="O496" s="241" t="s">
        <v>4822</v>
      </c>
      <c r="P496" s="241" t="s">
        <v>4821</v>
      </c>
      <c r="Q496" s="241">
        <v>1</v>
      </c>
      <c r="R496" s="283">
        <v>15000</v>
      </c>
      <c r="S496" s="291">
        <v>15000</v>
      </c>
      <c r="T496" s="277">
        <v>1</v>
      </c>
      <c r="U496" s="277">
        <v>1</v>
      </c>
      <c r="V496" s="277" t="s">
        <v>607</v>
      </c>
      <c r="W496" s="277">
        <v>41</v>
      </c>
      <c r="X496" s="277">
        <v>10</v>
      </c>
      <c r="Y496" s="277">
        <v>29</v>
      </c>
      <c r="Z496" s="277">
        <v>29</v>
      </c>
      <c r="AA496" s="241">
        <v>21</v>
      </c>
      <c r="AB496" s="241" t="s">
        <v>4823</v>
      </c>
      <c r="AC496" s="241" t="s">
        <v>2055</v>
      </c>
      <c r="AD496" s="241">
        <v>1</v>
      </c>
      <c r="AE496" s="241">
        <v>0</v>
      </c>
      <c r="AF496" s="241">
        <v>0</v>
      </c>
      <c r="AG496" s="241"/>
    </row>
    <row r="497" spans="1:33" ht="76.5" x14ac:dyDescent="0.2">
      <c r="A497" s="149">
        <v>494</v>
      </c>
      <c r="B497" s="241" t="s">
        <v>1065</v>
      </c>
      <c r="C497" s="39">
        <v>5</v>
      </c>
      <c r="D497" s="241" t="s">
        <v>135</v>
      </c>
      <c r="E497" s="241" t="s">
        <v>4445</v>
      </c>
      <c r="F497" s="241" t="s">
        <v>4824</v>
      </c>
      <c r="G497" s="281" t="s">
        <v>1931</v>
      </c>
      <c r="H497" s="281" t="s">
        <v>1932</v>
      </c>
      <c r="I497" s="281" t="s">
        <v>1933</v>
      </c>
      <c r="J497" s="241" t="s">
        <v>1934</v>
      </c>
      <c r="K497" s="241" t="s">
        <v>4825</v>
      </c>
      <c r="L497" s="241" t="s">
        <v>4826</v>
      </c>
      <c r="M497" s="241" t="s">
        <v>1935</v>
      </c>
      <c r="N497" s="241" t="s">
        <v>4827</v>
      </c>
      <c r="O497" s="241" t="s">
        <v>4828</v>
      </c>
      <c r="P497" s="241" t="s">
        <v>4827</v>
      </c>
      <c r="Q497" s="241">
        <v>1</v>
      </c>
      <c r="R497" s="283">
        <v>10000</v>
      </c>
      <c r="S497" s="291">
        <v>10000</v>
      </c>
      <c r="T497" s="277">
        <v>1</v>
      </c>
      <c r="U497" s="277">
        <v>1</v>
      </c>
      <c r="V497" s="45" t="s">
        <v>613</v>
      </c>
      <c r="W497" s="277">
        <v>16</v>
      </c>
      <c r="X497" s="277">
        <v>16</v>
      </c>
      <c r="Y497" s="277">
        <v>19</v>
      </c>
      <c r="Z497" s="277">
        <v>20</v>
      </c>
      <c r="AA497" s="241">
        <v>21</v>
      </c>
      <c r="AB497" s="241" t="s">
        <v>4829</v>
      </c>
      <c r="AC497" s="241" t="s">
        <v>2055</v>
      </c>
      <c r="AD497" s="241">
        <v>9</v>
      </c>
      <c r="AE497" s="241">
        <v>0</v>
      </c>
      <c r="AF497" s="241">
        <v>1</v>
      </c>
      <c r="AG497" s="241"/>
    </row>
    <row r="498" spans="1:33" ht="63.75" x14ac:dyDescent="0.2">
      <c r="A498" s="149">
        <v>495</v>
      </c>
      <c r="B498" s="241" t="s">
        <v>1065</v>
      </c>
      <c r="C498" s="39">
        <v>5</v>
      </c>
      <c r="D498" s="241" t="s">
        <v>135</v>
      </c>
      <c r="E498" s="241" t="s">
        <v>4445</v>
      </c>
      <c r="F498" s="241" t="s">
        <v>3862</v>
      </c>
      <c r="G498" s="281" t="s">
        <v>3863</v>
      </c>
      <c r="H498" s="281" t="s">
        <v>3864</v>
      </c>
      <c r="I498" s="281" t="s">
        <v>3865</v>
      </c>
      <c r="J498" s="241" t="s">
        <v>3866</v>
      </c>
      <c r="K498" s="241" t="s">
        <v>3867</v>
      </c>
      <c r="L498" s="241" t="s">
        <v>3868</v>
      </c>
      <c r="M498" s="241" t="s">
        <v>3869</v>
      </c>
      <c r="N498" s="241" t="s">
        <v>3870</v>
      </c>
      <c r="O498" s="241" t="s">
        <v>4830</v>
      </c>
      <c r="P498" s="241" t="s">
        <v>3872</v>
      </c>
      <c r="Q498" s="241">
        <v>1</v>
      </c>
      <c r="R498" s="283">
        <v>30000</v>
      </c>
      <c r="S498" s="291">
        <v>30000</v>
      </c>
      <c r="T498" s="277">
        <v>1</v>
      </c>
      <c r="U498" s="277">
        <v>1</v>
      </c>
      <c r="V498" s="277" t="s">
        <v>649</v>
      </c>
      <c r="W498" s="277">
        <v>44</v>
      </c>
      <c r="X498" s="277">
        <v>8</v>
      </c>
      <c r="Y498" s="277">
        <v>29</v>
      </c>
      <c r="Z498" s="277">
        <v>29</v>
      </c>
      <c r="AA498" s="241">
        <v>21</v>
      </c>
      <c r="AB498" s="241" t="s">
        <v>4831</v>
      </c>
      <c r="AC498" s="241" t="s">
        <v>2055</v>
      </c>
      <c r="AD498" s="241">
        <v>1</v>
      </c>
      <c r="AE498" s="241">
        <v>0</v>
      </c>
      <c r="AF498" s="241">
        <v>4</v>
      </c>
      <c r="AG498" s="241"/>
    </row>
    <row r="499" spans="1:33" ht="102" x14ac:dyDescent="0.2">
      <c r="A499" s="149">
        <v>496</v>
      </c>
      <c r="B499" s="241" t="s">
        <v>1065</v>
      </c>
      <c r="C499" s="39">
        <v>5</v>
      </c>
      <c r="D499" s="241" t="s">
        <v>135</v>
      </c>
      <c r="E499" s="241" t="s">
        <v>4445</v>
      </c>
      <c r="F499" s="241" t="s">
        <v>4832</v>
      </c>
      <c r="G499" s="281" t="s">
        <v>4833</v>
      </c>
      <c r="H499" s="281" t="s">
        <v>4834</v>
      </c>
      <c r="I499" s="281" t="s">
        <v>14543</v>
      </c>
      <c r="J499" s="241" t="s">
        <v>4835</v>
      </c>
      <c r="K499" s="241" t="s">
        <v>4836</v>
      </c>
      <c r="L499" s="241" t="s">
        <v>4837</v>
      </c>
      <c r="M499" s="241" t="s">
        <v>4838</v>
      </c>
      <c r="N499" s="241" t="s">
        <v>4839</v>
      </c>
      <c r="O499" s="241" t="s">
        <v>4840</v>
      </c>
      <c r="P499" s="241" t="s">
        <v>4839</v>
      </c>
      <c r="Q499" s="241">
        <v>1</v>
      </c>
      <c r="R499" s="283">
        <v>15000</v>
      </c>
      <c r="S499" s="291">
        <v>15000</v>
      </c>
      <c r="T499" s="277">
        <v>1</v>
      </c>
      <c r="U499" s="277">
        <v>1</v>
      </c>
      <c r="V499" s="277" t="s">
        <v>607</v>
      </c>
      <c r="W499" s="277">
        <v>61</v>
      </c>
      <c r="X499" s="277">
        <v>95</v>
      </c>
      <c r="Y499" s="277">
        <v>3</v>
      </c>
      <c r="Z499" s="277">
        <v>3</v>
      </c>
      <c r="AA499" s="241">
        <v>21</v>
      </c>
      <c r="AB499" s="241" t="s">
        <v>4841</v>
      </c>
      <c r="AC499" s="241" t="s">
        <v>2055</v>
      </c>
      <c r="AD499" s="241">
        <v>0</v>
      </c>
      <c r="AE499" s="241">
        <v>0</v>
      </c>
      <c r="AF499" s="241">
        <v>2</v>
      </c>
      <c r="AG499" s="241"/>
    </row>
    <row r="500" spans="1:33" ht="127.5" x14ac:dyDescent="0.2">
      <c r="A500" s="149">
        <v>497</v>
      </c>
      <c r="B500" s="241" t="s">
        <v>1065</v>
      </c>
      <c r="C500" s="39">
        <v>5</v>
      </c>
      <c r="D500" s="241" t="s">
        <v>135</v>
      </c>
      <c r="E500" s="241" t="s">
        <v>4445</v>
      </c>
      <c r="F500" s="241" t="s">
        <v>4842</v>
      </c>
      <c r="G500" s="281" t="s">
        <v>4843</v>
      </c>
      <c r="H500" s="281" t="s">
        <v>4844</v>
      </c>
      <c r="I500" s="281" t="s">
        <v>5245</v>
      </c>
      <c r="J500" s="241" t="s">
        <v>4845</v>
      </c>
      <c r="K500" s="241" t="s">
        <v>4846</v>
      </c>
      <c r="L500" s="241" t="s">
        <v>4847</v>
      </c>
      <c r="M500" s="241" t="s">
        <v>4848</v>
      </c>
      <c r="N500" s="241" t="s">
        <v>4849</v>
      </c>
      <c r="O500" s="241" t="s">
        <v>4850</v>
      </c>
      <c r="P500" s="241" t="s">
        <v>4851</v>
      </c>
      <c r="Q500" s="241">
        <v>1</v>
      </c>
      <c r="R500" s="283">
        <v>15000</v>
      </c>
      <c r="S500" s="291">
        <v>15000</v>
      </c>
      <c r="T500" s="277">
        <v>1</v>
      </c>
      <c r="U500" s="277">
        <v>1</v>
      </c>
      <c r="V500" s="277" t="s">
        <v>611</v>
      </c>
      <c r="W500" s="277">
        <v>9</v>
      </c>
      <c r="X500" s="277">
        <v>9</v>
      </c>
      <c r="Y500" s="277">
        <v>29</v>
      </c>
      <c r="Z500" s="277">
        <v>19</v>
      </c>
      <c r="AA500" s="241">
        <v>21</v>
      </c>
      <c r="AB500" s="241" t="s">
        <v>4852</v>
      </c>
      <c r="AC500" s="241" t="s">
        <v>2055</v>
      </c>
      <c r="AD500" s="241">
        <v>7</v>
      </c>
      <c r="AE500" s="241">
        <v>1</v>
      </c>
      <c r="AF500" s="241">
        <v>0</v>
      </c>
      <c r="AG500" s="241"/>
    </row>
    <row r="501" spans="1:33" ht="76.5" x14ac:dyDescent="0.2">
      <c r="A501" s="149">
        <v>498</v>
      </c>
      <c r="B501" s="241" t="s">
        <v>1065</v>
      </c>
      <c r="C501" s="39">
        <v>5</v>
      </c>
      <c r="D501" s="241" t="s">
        <v>135</v>
      </c>
      <c r="E501" s="241" t="s">
        <v>4445</v>
      </c>
      <c r="F501" s="241" t="s">
        <v>4853</v>
      </c>
      <c r="G501" s="281" t="s">
        <v>3395</v>
      </c>
      <c r="H501" s="281" t="s">
        <v>3396</v>
      </c>
      <c r="I501" s="281" t="s">
        <v>3397</v>
      </c>
      <c r="J501" s="241" t="s">
        <v>3398</v>
      </c>
      <c r="K501" s="241" t="s">
        <v>3399</v>
      </c>
      <c r="L501" s="241" t="s">
        <v>3400</v>
      </c>
      <c r="M501" s="241" t="s">
        <v>3401</v>
      </c>
      <c r="N501" s="241" t="s">
        <v>3402</v>
      </c>
      <c r="O501" s="241" t="s">
        <v>4854</v>
      </c>
      <c r="P501" s="241" t="s">
        <v>4855</v>
      </c>
      <c r="Q501" s="241">
        <v>1</v>
      </c>
      <c r="R501" s="283">
        <v>15000</v>
      </c>
      <c r="S501" s="291">
        <v>15000</v>
      </c>
      <c r="T501" s="277">
        <v>1</v>
      </c>
      <c r="U501" s="277">
        <v>1</v>
      </c>
      <c r="V501" s="45" t="s">
        <v>630</v>
      </c>
      <c r="W501" s="277">
        <v>75</v>
      </c>
      <c r="X501" s="277">
        <v>12</v>
      </c>
      <c r="Y501" s="277">
        <v>29</v>
      </c>
      <c r="Z501" s="277">
        <v>29</v>
      </c>
      <c r="AA501" s="241">
        <v>21</v>
      </c>
      <c r="AB501" s="241" t="s">
        <v>4856</v>
      </c>
      <c r="AC501" s="241" t="s">
        <v>2055</v>
      </c>
      <c r="AD501" s="241">
        <v>6</v>
      </c>
      <c r="AE501" s="241">
        <v>0</v>
      </c>
      <c r="AF501" s="241">
        <v>6</v>
      </c>
      <c r="AG501" s="241"/>
    </row>
    <row r="502" spans="1:33" ht="102" x14ac:dyDescent="0.2">
      <c r="A502" s="149">
        <v>499</v>
      </c>
      <c r="B502" s="241" t="s">
        <v>1065</v>
      </c>
      <c r="C502" s="39">
        <v>5</v>
      </c>
      <c r="D502" s="241" t="s">
        <v>135</v>
      </c>
      <c r="E502" s="241" t="s">
        <v>4445</v>
      </c>
      <c r="F502" s="241" t="s">
        <v>4857</v>
      </c>
      <c r="G502" s="281" t="s">
        <v>4858</v>
      </c>
      <c r="H502" s="281" t="s">
        <v>4859</v>
      </c>
      <c r="I502" s="281" t="s">
        <v>4860</v>
      </c>
      <c r="J502" s="241" t="s">
        <v>4861</v>
      </c>
      <c r="K502" s="241" t="s">
        <v>4862</v>
      </c>
      <c r="L502" s="241" t="s">
        <v>4863</v>
      </c>
      <c r="M502" s="241" t="s">
        <v>2055</v>
      </c>
      <c r="N502" s="241" t="s">
        <v>4864</v>
      </c>
      <c r="O502" s="241" t="s">
        <v>4865</v>
      </c>
      <c r="P502" s="241" t="s">
        <v>4866</v>
      </c>
      <c r="Q502" s="241">
        <v>1</v>
      </c>
      <c r="R502" s="283">
        <v>10000</v>
      </c>
      <c r="S502" s="291">
        <v>10000</v>
      </c>
      <c r="T502" s="277">
        <v>1</v>
      </c>
      <c r="U502" s="277">
        <v>1</v>
      </c>
      <c r="V502" s="277" t="s">
        <v>607</v>
      </c>
      <c r="W502" s="277">
        <v>61</v>
      </c>
      <c r="X502" s="277">
        <v>95</v>
      </c>
      <c r="Y502" s="277">
        <v>26</v>
      </c>
      <c r="Z502" s="277">
        <v>26</v>
      </c>
      <c r="AA502" s="241">
        <v>21</v>
      </c>
      <c r="AB502" s="241" t="s">
        <v>4867</v>
      </c>
      <c r="AC502" s="241" t="s">
        <v>2055</v>
      </c>
      <c r="AD502" s="241">
        <v>3</v>
      </c>
      <c r="AE502" s="241">
        <v>1</v>
      </c>
      <c r="AF502" s="241">
        <v>0</v>
      </c>
      <c r="AG502" s="241"/>
    </row>
    <row r="503" spans="1:33" ht="51" x14ac:dyDescent="0.2">
      <c r="A503" s="149">
        <v>500</v>
      </c>
      <c r="B503" s="241" t="s">
        <v>1065</v>
      </c>
      <c r="C503" s="39">
        <v>5</v>
      </c>
      <c r="D503" s="241" t="s">
        <v>135</v>
      </c>
      <c r="E503" s="241" t="s">
        <v>4445</v>
      </c>
      <c r="F503" s="241" t="s">
        <v>4672</v>
      </c>
      <c r="G503" s="281" t="s">
        <v>4673</v>
      </c>
      <c r="H503" s="281" t="s">
        <v>4674</v>
      </c>
      <c r="I503" s="281" t="s">
        <v>4675</v>
      </c>
      <c r="J503" s="241" t="s">
        <v>4676</v>
      </c>
      <c r="K503" s="241">
        <v>916368899</v>
      </c>
      <c r="L503" s="241" t="s">
        <v>4677</v>
      </c>
      <c r="M503" s="241" t="s">
        <v>4678</v>
      </c>
      <c r="N503" s="241" t="s">
        <v>4679</v>
      </c>
      <c r="O503" s="241" t="s">
        <v>4868</v>
      </c>
      <c r="P503" s="241" t="s">
        <v>4869</v>
      </c>
      <c r="Q503" s="241">
        <v>1</v>
      </c>
      <c r="R503" s="283">
        <v>10000</v>
      </c>
      <c r="S503" s="291">
        <v>10000</v>
      </c>
      <c r="T503" s="277">
        <v>1</v>
      </c>
      <c r="U503" s="277">
        <v>1</v>
      </c>
      <c r="V503" s="277" t="s">
        <v>630</v>
      </c>
      <c r="W503" s="277">
        <v>119</v>
      </c>
      <c r="X503" s="277">
        <v>9</v>
      </c>
      <c r="Y503" s="277">
        <v>29</v>
      </c>
      <c r="Z503" s="277">
        <v>29</v>
      </c>
      <c r="AA503" s="241">
        <v>21</v>
      </c>
      <c r="AB503" s="241" t="s">
        <v>4870</v>
      </c>
      <c r="AC503" s="241" t="s">
        <v>2055</v>
      </c>
      <c r="AD503" s="241">
        <v>0</v>
      </c>
      <c r="AE503" s="241">
        <v>0</v>
      </c>
      <c r="AF503" s="241">
        <v>2</v>
      </c>
      <c r="AG503" s="241"/>
    </row>
    <row r="504" spans="1:33" ht="76.5" x14ac:dyDescent="0.2">
      <c r="A504" s="149">
        <v>501</v>
      </c>
      <c r="B504" s="241" t="s">
        <v>1065</v>
      </c>
      <c r="C504" s="39">
        <v>5</v>
      </c>
      <c r="D504" s="241" t="s">
        <v>135</v>
      </c>
      <c r="E504" s="241" t="s">
        <v>4445</v>
      </c>
      <c r="F504" s="241" t="s">
        <v>3265</v>
      </c>
      <c r="G504" s="281" t="s">
        <v>2247</v>
      </c>
      <c r="H504" s="281" t="s">
        <v>3266</v>
      </c>
      <c r="I504" s="281" t="s">
        <v>2249</v>
      </c>
      <c r="J504" s="241" t="s">
        <v>2250</v>
      </c>
      <c r="K504" s="241">
        <v>13793000</v>
      </c>
      <c r="L504" s="241" t="s">
        <v>3268</v>
      </c>
      <c r="M504" s="241" t="s">
        <v>2253</v>
      </c>
      <c r="N504" s="241" t="s">
        <v>3793</v>
      </c>
      <c r="O504" s="241" t="s">
        <v>4871</v>
      </c>
      <c r="P504" s="241" t="s">
        <v>2918</v>
      </c>
      <c r="Q504" s="241">
        <v>1</v>
      </c>
      <c r="R504" s="283">
        <v>10000</v>
      </c>
      <c r="S504" s="291">
        <v>10000</v>
      </c>
      <c r="T504" s="277">
        <v>1</v>
      </c>
      <c r="U504" s="277">
        <v>1</v>
      </c>
      <c r="V504" s="277" t="s">
        <v>651</v>
      </c>
      <c r="W504" s="277">
        <v>8</v>
      </c>
      <c r="X504" s="277">
        <v>33</v>
      </c>
      <c r="Y504" s="277">
        <v>19</v>
      </c>
      <c r="Z504" s="277">
        <v>29</v>
      </c>
      <c r="AA504" s="241">
        <v>21</v>
      </c>
      <c r="AB504" s="241" t="s">
        <v>4872</v>
      </c>
      <c r="AC504" s="241" t="s">
        <v>2055</v>
      </c>
      <c r="AD504" s="241">
        <v>19</v>
      </c>
      <c r="AE504" s="241">
        <v>1</v>
      </c>
      <c r="AF504" s="241">
        <v>1</v>
      </c>
      <c r="AG504" s="241"/>
    </row>
    <row r="505" spans="1:33" ht="89.25" x14ac:dyDescent="0.2">
      <c r="A505" s="149">
        <v>502</v>
      </c>
      <c r="B505" s="241" t="s">
        <v>1065</v>
      </c>
      <c r="C505" s="39">
        <v>5</v>
      </c>
      <c r="D505" s="241" t="s">
        <v>135</v>
      </c>
      <c r="E505" s="241" t="s">
        <v>4445</v>
      </c>
      <c r="F505" s="241" t="s">
        <v>4873</v>
      </c>
      <c r="G505" s="281" t="s">
        <v>4874</v>
      </c>
      <c r="H505" s="281" t="s">
        <v>4875</v>
      </c>
      <c r="I505" s="281" t="s">
        <v>4876</v>
      </c>
      <c r="J505" s="241" t="s">
        <v>4877</v>
      </c>
      <c r="K505" s="241" t="s">
        <v>4878</v>
      </c>
      <c r="L505" s="241" t="s">
        <v>4879</v>
      </c>
      <c r="M505" s="241" t="s">
        <v>2055</v>
      </c>
      <c r="N505" s="241" t="s">
        <v>4880</v>
      </c>
      <c r="O505" s="241" t="s">
        <v>4881</v>
      </c>
      <c r="P505" s="241" t="s">
        <v>4882</v>
      </c>
      <c r="Q505" s="241">
        <v>1</v>
      </c>
      <c r="R505" s="283">
        <v>35000</v>
      </c>
      <c r="S505" s="291">
        <v>35000</v>
      </c>
      <c r="T505" s="277">
        <v>1</v>
      </c>
      <c r="U505" s="277">
        <v>1</v>
      </c>
      <c r="V505" s="277" t="s">
        <v>607</v>
      </c>
      <c r="W505" s="277">
        <v>119</v>
      </c>
      <c r="X505" s="277">
        <v>61</v>
      </c>
      <c r="Y505" s="277">
        <v>11</v>
      </c>
      <c r="Z505" s="277">
        <v>11</v>
      </c>
      <c r="AA505" s="241">
        <v>21</v>
      </c>
      <c r="AB505" s="241" t="s">
        <v>4883</v>
      </c>
      <c r="AC505" s="241" t="s">
        <v>2055</v>
      </c>
      <c r="AD505" s="241">
        <v>0</v>
      </c>
      <c r="AE505" s="241">
        <v>0</v>
      </c>
      <c r="AF505" s="241">
        <v>0</v>
      </c>
      <c r="AG505" s="241"/>
    </row>
    <row r="506" spans="1:33" ht="51" x14ac:dyDescent="0.2">
      <c r="A506" s="149">
        <v>503</v>
      </c>
      <c r="B506" s="241" t="s">
        <v>1065</v>
      </c>
      <c r="C506" s="39">
        <v>5</v>
      </c>
      <c r="D506" s="241" t="s">
        <v>135</v>
      </c>
      <c r="E506" s="241" t="s">
        <v>4445</v>
      </c>
      <c r="F506" s="241" t="s">
        <v>2845</v>
      </c>
      <c r="G506" s="281" t="s">
        <v>2846</v>
      </c>
      <c r="H506" s="281" t="s">
        <v>2847</v>
      </c>
      <c r="I506" s="281" t="s">
        <v>13378</v>
      </c>
      <c r="J506" s="241" t="s">
        <v>2848</v>
      </c>
      <c r="K506" s="241" t="s">
        <v>4884</v>
      </c>
      <c r="L506" s="241" t="s">
        <v>2849</v>
      </c>
      <c r="M506" s="241" t="s">
        <v>4885</v>
      </c>
      <c r="N506" s="241" t="s">
        <v>2108</v>
      </c>
      <c r="O506" s="241" t="s">
        <v>4886</v>
      </c>
      <c r="P506" s="241" t="s">
        <v>2108</v>
      </c>
      <c r="Q506" s="241">
        <v>1</v>
      </c>
      <c r="R506" s="283">
        <v>10000</v>
      </c>
      <c r="S506" s="291">
        <v>10000</v>
      </c>
      <c r="T506" s="277">
        <v>1</v>
      </c>
      <c r="U506" s="277">
        <v>1</v>
      </c>
      <c r="V506" s="277" t="s">
        <v>607</v>
      </c>
      <c r="W506" s="277">
        <v>61</v>
      </c>
      <c r="X506" s="277">
        <v>95</v>
      </c>
      <c r="Y506" s="277">
        <v>48</v>
      </c>
      <c r="Z506" s="277">
        <v>3</v>
      </c>
      <c r="AA506" s="241">
        <v>21</v>
      </c>
      <c r="AB506" s="241" t="s">
        <v>4887</v>
      </c>
      <c r="AC506" s="241" t="s">
        <v>2055</v>
      </c>
      <c r="AD506" s="241">
        <v>16</v>
      </c>
      <c r="AE506" s="241">
        <v>0</v>
      </c>
      <c r="AF506" s="241">
        <v>1</v>
      </c>
      <c r="AG506" s="241"/>
    </row>
    <row r="507" spans="1:33" ht="89.25" x14ac:dyDescent="0.2">
      <c r="A507" s="149">
        <v>504</v>
      </c>
      <c r="B507" s="241" t="s">
        <v>1065</v>
      </c>
      <c r="C507" s="39">
        <v>5</v>
      </c>
      <c r="D507" s="241" t="s">
        <v>135</v>
      </c>
      <c r="E507" s="241" t="s">
        <v>4445</v>
      </c>
      <c r="F507" s="241" t="s">
        <v>4888</v>
      </c>
      <c r="G507" s="281" t="s">
        <v>1118</v>
      </c>
      <c r="H507" s="281" t="s">
        <v>1119</v>
      </c>
      <c r="I507" s="281" t="s">
        <v>1120</v>
      </c>
      <c r="J507" s="241" t="s">
        <v>4889</v>
      </c>
      <c r="K507" s="241">
        <v>915438002</v>
      </c>
      <c r="L507" s="241" t="s">
        <v>4890</v>
      </c>
      <c r="M507" s="241" t="s">
        <v>4891</v>
      </c>
      <c r="N507" s="241" t="s">
        <v>4892</v>
      </c>
      <c r="O507" s="241" t="s">
        <v>4893</v>
      </c>
      <c r="P507" s="241" t="s">
        <v>4892</v>
      </c>
      <c r="Q507" s="241">
        <v>1</v>
      </c>
      <c r="R507" s="283">
        <v>10000</v>
      </c>
      <c r="S507" s="291">
        <v>10000</v>
      </c>
      <c r="T507" s="277">
        <v>1</v>
      </c>
      <c r="U507" s="277">
        <v>1</v>
      </c>
      <c r="V507" s="277" t="s">
        <v>607</v>
      </c>
      <c r="W507" s="277">
        <v>61</v>
      </c>
      <c r="X507" s="277">
        <v>95</v>
      </c>
      <c r="Y507" s="277">
        <v>3</v>
      </c>
      <c r="Z507" s="277">
        <v>3</v>
      </c>
      <c r="AA507" s="241">
        <v>21</v>
      </c>
      <c r="AB507" s="241" t="s">
        <v>4894</v>
      </c>
      <c r="AC507" s="241" t="s">
        <v>2055</v>
      </c>
      <c r="AD507" s="241">
        <v>0</v>
      </c>
      <c r="AE507" s="241">
        <v>0</v>
      </c>
      <c r="AF507" s="241">
        <v>0</v>
      </c>
      <c r="AG507" s="241"/>
    </row>
    <row r="508" spans="1:33" ht="63.75" x14ac:dyDescent="0.2">
      <c r="A508" s="149">
        <v>505</v>
      </c>
      <c r="B508" s="241" t="s">
        <v>1065</v>
      </c>
      <c r="C508" s="39">
        <v>5</v>
      </c>
      <c r="D508" s="241" t="s">
        <v>135</v>
      </c>
      <c r="E508" s="241" t="s">
        <v>4445</v>
      </c>
      <c r="F508" s="241" t="s">
        <v>4895</v>
      </c>
      <c r="G508" s="281" t="s">
        <v>4896</v>
      </c>
      <c r="H508" s="281" t="s">
        <v>4897</v>
      </c>
      <c r="I508" s="281" t="s">
        <v>4898</v>
      </c>
      <c r="J508" s="241" t="s">
        <v>4899</v>
      </c>
      <c r="K508" s="241" t="s">
        <v>4900</v>
      </c>
      <c r="L508" s="241" t="s">
        <v>4901</v>
      </c>
      <c r="M508" s="241" t="s">
        <v>4902</v>
      </c>
      <c r="N508" s="241" t="s">
        <v>4903</v>
      </c>
      <c r="O508" s="241" t="s">
        <v>4904</v>
      </c>
      <c r="P508" s="241" t="s">
        <v>4903</v>
      </c>
      <c r="Q508" s="241">
        <v>1</v>
      </c>
      <c r="R508" s="283">
        <v>10000</v>
      </c>
      <c r="S508" s="291">
        <v>10000</v>
      </c>
      <c r="T508" s="277">
        <v>1</v>
      </c>
      <c r="U508" s="277">
        <v>1</v>
      </c>
      <c r="V508" s="277" t="s">
        <v>630</v>
      </c>
      <c r="W508" s="277">
        <v>15</v>
      </c>
      <c r="X508" s="277">
        <v>15</v>
      </c>
      <c r="Y508" s="277">
        <v>29</v>
      </c>
      <c r="Z508" s="277">
        <v>29</v>
      </c>
      <c r="AA508" s="241">
        <v>21</v>
      </c>
      <c r="AB508" s="241" t="s">
        <v>4905</v>
      </c>
      <c r="AC508" s="241" t="s">
        <v>2055</v>
      </c>
      <c r="AD508" s="241">
        <v>5</v>
      </c>
      <c r="AE508" s="241">
        <v>0</v>
      </c>
      <c r="AF508" s="241">
        <v>0</v>
      </c>
      <c r="AG508" s="241"/>
    </row>
    <row r="509" spans="1:33" ht="76.5" x14ac:dyDescent="0.2">
      <c r="A509" s="149">
        <v>506</v>
      </c>
      <c r="B509" s="241" t="s">
        <v>1065</v>
      </c>
      <c r="C509" s="39">
        <v>5</v>
      </c>
      <c r="D509" s="241" t="s">
        <v>135</v>
      </c>
      <c r="E509" s="241" t="s">
        <v>4445</v>
      </c>
      <c r="F509" s="241" t="s">
        <v>3377</v>
      </c>
      <c r="G509" s="281" t="s">
        <v>3378</v>
      </c>
      <c r="H509" s="281">
        <v>96065912144</v>
      </c>
      <c r="I509" s="281" t="s">
        <v>3380</v>
      </c>
      <c r="J509" s="241" t="s">
        <v>3381</v>
      </c>
      <c r="K509" s="241" t="s">
        <v>3382</v>
      </c>
      <c r="L509" s="241" t="s">
        <v>3383</v>
      </c>
      <c r="M509" s="241" t="s">
        <v>4906</v>
      </c>
      <c r="N509" s="241" t="s">
        <v>3385</v>
      </c>
      <c r="O509" s="241" t="s">
        <v>4907</v>
      </c>
      <c r="P509" s="241" t="s">
        <v>3385</v>
      </c>
      <c r="Q509" s="241">
        <v>1</v>
      </c>
      <c r="R509" s="283">
        <v>10000</v>
      </c>
      <c r="S509" s="291">
        <v>10000</v>
      </c>
      <c r="T509" s="277">
        <v>1</v>
      </c>
      <c r="U509" s="277">
        <v>1</v>
      </c>
      <c r="V509" s="277" t="s">
        <v>630</v>
      </c>
      <c r="W509" s="277">
        <v>1</v>
      </c>
      <c r="X509" s="277">
        <v>75</v>
      </c>
      <c r="Y509" s="277">
        <v>6</v>
      </c>
      <c r="Z509" s="277">
        <v>25</v>
      </c>
      <c r="AA509" s="241">
        <v>21</v>
      </c>
      <c r="AB509" s="241" t="s">
        <v>4908</v>
      </c>
      <c r="AC509" s="241" t="s">
        <v>2055</v>
      </c>
      <c r="AD509" s="241">
        <v>7</v>
      </c>
      <c r="AE509" s="241">
        <v>1</v>
      </c>
      <c r="AF509" s="241">
        <v>0</v>
      </c>
      <c r="AG509" s="241"/>
    </row>
    <row r="510" spans="1:33" ht="76.5" x14ac:dyDescent="0.2">
      <c r="A510" s="149">
        <v>507</v>
      </c>
      <c r="B510" s="241" t="s">
        <v>1065</v>
      </c>
      <c r="C510" s="39">
        <v>5</v>
      </c>
      <c r="D510" s="241" t="s">
        <v>135</v>
      </c>
      <c r="E510" s="241" t="s">
        <v>4445</v>
      </c>
      <c r="F510" s="241" t="s">
        <v>4909</v>
      </c>
      <c r="G510" s="281" t="s">
        <v>4188</v>
      </c>
      <c r="H510" s="281" t="s">
        <v>4189</v>
      </c>
      <c r="I510" s="281" t="s">
        <v>4190</v>
      </c>
      <c r="J510" s="241" t="s">
        <v>4191</v>
      </c>
      <c r="K510" s="241">
        <v>989803919</v>
      </c>
      <c r="L510" s="241" t="s">
        <v>4192</v>
      </c>
      <c r="M510" s="241" t="s">
        <v>4193</v>
      </c>
      <c r="N510" s="241" t="s">
        <v>4194</v>
      </c>
      <c r="O510" s="241" t="s">
        <v>4910</v>
      </c>
      <c r="P510" s="241" t="s">
        <v>4194</v>
      </c>
      <c r="Q510" s="241">
        <v>1</v>
      </c>
      <c r="R510" s="283">
        <v>10000</v>
      </c>
      <c r="S510" s="291">
        <v>10000</v>
      </c>
      <c r="T510" s="277">
        <v>1</v>
      </c>
      <c r="U510" s="277">
        <v>1</v>
      </c>
      <c r="V510" s="277" t="s">
        <v>630</v>
      </c>
      <c r="W510" s="277">
        <v>8</v>
      </c>
      <c r="X510" s="277">
        <v>75</v>
      </c>
      <c r="Y510" s="277">
        <v>19</v>
      </c>
      <c r="Z510" s="277">
        <v>19</v>
      </c>
      <c r="AA510" s="241">
        <v>21</v>
      </c>
      <c r="AB510" s="241" t="s">
        <v>4911</v>
      </c>
      <c r="AC510" s="241" t="s">
        <v>2055</v>
      </c>
      <c r="AD510" s="241">
        <v>10</v>
      </c>
      <c r="AE510" s="241">
        <v>7</v>
      </c>
      <c r="AF510" s="241">
        <v>0</v>
      </c>
      <c r="AG510" s="241"/>
    </row>
    <row r="511" spans="1:33" ht="76.5" x14ac:dyDescent="0.2">
      <c r="A511" s="149">
        <v>508</v>
      </c>
      <c r="B511" s="241" t="s">
        <v>1065</v>
      </c>
      <c r="C511" s="39">
        <v>5</v>
      </c>
      <c r="D511" s="241" t="s">
        <v>135</v>
      </c>
      <c r="E511" s="241" t="s">
        <v>4445</v>
      </c>
      <c r="F511" s="241" t="s">
        <v>4912</v>
      </c>
      <c r="G511" s="281" t="s">
        <v>1092</v>
      </c>
      <c r="H511" s="281" t="s">
        <v>1093</v>
      </c>
      <c r="I511" s="281" t="s">
        <v>1094</v>
      </c>
      <c r="J511" s="241" t="s">
        <v>2049</v>
      </c>
      <c r="K511" s="241" t="s">
        <v>2050</v>
      </c>
      <c r="L511" s="241" t="s">
        <v>2051</v>
      </c>
      <c r="M511" s="241" t="s">
        <v>1904</v>
      </c>
      <c r="N511" s="241" t="s">
        <v>2052</v>
      </c>
      <c r="O511" s="241" t="s">
        <v>4913</v>
      </c>
      <c r="P511" s="241" t="s">
        <v>2052</v>
      </c>
      <c r="Q511" s="241">
        <v>1</v>
      </c>
      <c r="R511" s="283">
        <v>10000</v>
      </c>
      <c r="S511" s="291">
        <v>10000</v>
      </c>
      <c r="T511" s="277">
        <v>1</v>
      </c>
      <c r="U511" s="277">
        <v>1</v>
      </c>
      <c r="V511" s="277" t="s">
        <v>649</v>
      </c>
      <c r="W511" s="277">
        <v>94</v>
      </c>
      <c r="X511" s="277">
        <v>94</v>
      </c>
      <c r="Y511" s="277">
        <v>11</v>
      </c>
      <c r="Z511" s="277">
        <v>11</v>
      </c>
      <c r="AA511" s="241">
        <v>21</v>
      </c>
      <c r="AB511" s="241" t="s">
        <v>4914</v>
      </c>
      <c r="AC511" s="241" t="s">
        <v>2055</v>
      </c>
      <c r="AD511" s="241">
        <v>1</v>
      </c>
      <c r="AE511" s="241">
        <v>3</v>
      </c>
      <c r="AF511" s="241">
        <v>0</v>
      </c>
      <c r="AG511" s="241"/>
    </row>
    <row r="512" spans="1:33" ht="114.75" x14ac:dyDescent="0.2">
      <c r="A512" s="149">
        <v>509</v>
      </c>
      <c r="B512" s="241" t="s">
        <v>1065</v>
      </c>
      <c r="C512" s="39">
        <v>5</v>
      </c>
      <c r="D512" s="241" t="s">
        <v>135</v>
      </c>
      <c r="E512" s="241" t="s">
        <v>4445</v>
      </c>
      <c r="F512" s="241" t="s">
        <v>2744</v>
      </c>
      <c r="G512" s="281" t="s">
        <v>2745</v>
      </c>
      <c r="H512" s="281" t="s">
        <v>2746</v>
      </c>
      <c r="I512" s="281" t="s">
        <v>2747</v>
      </c>
      <c r="J512" s="241" t="s">
        <v>2748</v>
      </c>
      <c r="K512" s="241" t="s">
        <v>2749</v>
      </c>
      <c r="L512" s="241" t="s">
        <v>2750</v>
      </c>
      <c r="M512" s="241" t="s">
        <v>2751</v>
      </c>
      <c r="N512" s="241" t="s">
        <v>2752</v>
      </c>
      <c r="O512" s="241" t="s">
        <v>4915</v>
      </c>
      <c r="P512" s="241" t="s">
        <v>3285</v>
      </c>
      <c r="Q512" s="241">
        <v>1</v>
      </c>
      <c r="R512" s="283">
        <v>20000</v>
      </c>
      <c r="S512" s="291">
        <v>20000</v>
      </c>
      <c r="T512" s="277">
        <v>1</v>
      </c>
      <c r="U512" s="277">
        <v>1</v>
      </c>
      <c r="V512" s="277" t="s">
        <v>630</v>
      </c>
      <c r="W512" s="277">
        <v>119</v>
      </c>
      <c r="X512" s="277">
        <v>8</v>
      </c>
      <c r="Y512" s="277">
        <v>29</v>
      </c>
      <c r="Z512" s="277">
        <v>29</v>
      </c>
      <c r="AA512" s="241">
        <v>21</v>
      </c>
      <c r="AB512" s="241" t="s">
        <v>4916</v>
      </c>
      <c r="AC512" s="241" t="s">
        <v>2055</v>
      </c>
      <c r="AD512" s="241">
        <v>2</v>
      </c>
      <c r="AE512" s="241">
        <v>3</v>
      </c>
      <c r="AF512" s="241">
        <v>0</v>
      </c>
      <c r="AG512" s="241"/>
    </row>
    <row r="513" spans="1:33" ht="51" x14ac:dyDescent="0.2">
      <c r="A513" s="149">
        <v>510</v>
      </c>
      <c r="B513" s="241" t="s">
        <v>1065</v>
      </c>
      <c r="C513" s="39">
        <v>5</v>
      </c>
      <c r="D513" s="241" t="s">
        <v>135</v>
      </c>
      <c r="E513" s="241" t="s">
        <v>4445</v>
      </c>
      <c r="F513" s="241" t="s">
        <v>4917</v>
      </c>
      <c r="G513" s="281" t="s">
        <v>3221</v>
      </c>
      <c r="H513" s="281" t="s">
        <v>3222</v>
      </c>
      <c r="I513" s="281" t="s">
        <v>3223</v>
      </c>
      <c r="J513" s="241" t="s">
        <v>3224</v>
      </c>
      <c r="K513" s="241" t="s">
        <v>3225</v>
      </c>
      <c r="L513" s="241" t="s">
        <v>3226</v>
      </c>
      <c r="M513" s="241" t="s">
        <v>3227</v>
      </c>
      <c r="N513" s="241" t="s">
        <v>3228</v>
      </c>
      <c r="O513" s="241" t="s">
        <v>4918</v>
      </c>
      <c r="P513" s="241" t="s">
        <v>3230</v>
      </c>
      <c r="Q513" s="241">
        <v>1</v>
      </c>
      <c r="R513" s="283">
        <v>10000</v>
      </c>
      <c r="S513" s="291">
        <v>10000</v>
      </c>
      <c r="T513" s="277">
        <v>1</v>
      </c>
      <c r="U513" s="277">
        <v>1</v>
      </c>
      <c r="V513" s="45" t="s">
        <v>645</v>
      </c>
      <c r="W513" s="277">
        <v>75</v>
      </c>
      <c r="X513" s="277">
        <v>8</v>
      </c>
      <c r="Y513" s="277">
        <v>29</v>
      </c>
      <c r="Z513" s="277">
        <v>29</v>
      </c>
      <c r="AA513" s="241">
        <v>21</v>
      </c>
      <c r="AB513" s="241" t="s">
        <v>4919</v>
      </c>
      <c r="AC513" s="241" t="s">
        <v>2055</v>
      </c>
      <c r="AD513" s="241">
        <v>0</v>
      </c>
      <c r="AE513" s="241">
        <v>2</v>
      </c>
      <c r="AF513" s="241">
        <v>0</v>
      </c>
      <c r="AG513" s="241"/>
    </row>
    <row r="514" spans="1:33" ht="51" x14ac:dyDescent="0.2">
      <c r="A514" s="149">
        <v>511</v>
      </c>
      <c r="B514" s="241" t="s">
        <v>1065</v>
      </c>
      <c r="C514" s="39">
        <v>5</v>
      </c>
      <c r="D514" s="241" t="s">
        <v>135</v>
      </c>
      <c r="E514" s="241" t="s">
        <v>4445</v>
      </c>
      <c r="F514" s="241" t="s">
        <v>4762</v>
      </c>
      <c r="G514" s="281" t="s">
        <v>3578</v>
      </c>
      <c r="H514" s="281" t="s">
        <v>3579</v>
      </c>
      <c r="I514" s="281" t="s">
        <v>3580</v>
      </c>
      <c r="J514" s="241" t="s">
        <v>3581</v>
      </c>
      <c r="K514" s="241" t="s">
        <v>3582</v>
      </c>
      <c r="L514" s="241" t="s">
        <v>3583</v>
      </c>
      <c r="M514" s="241" t="s">
        <v>3584</v>
      </c>
      <c r="N514" s="241" t="s">
        <v>3585</v>
      </c>
      <c r="O514" s="241" t="s">
        <v>4920</v>
      </c>
      <c r="P514" s="241" t="s">
        <v>3585</v>
      </c>
      <c r="Q514" s="241">
        <v>1</v>
      </c>
      <c r="R514" s="283">
        <v>15000</v>
      </c>
      <c r="S514" s="291">
        <v>15000</v>
      </c>
      <c r="T514" s="277">
        <v>1</v>
      </c>
      <c r="U514" s="277">
        <v>1</v>
      </c>
      <c r="V514" s="45" t="s">
        <v>651</v>
      </c>
      <c r="W514" s="277">
        <v>75</v>
      </c>
      <c r="X514" s="277">
        <v>41</v>
      </c>
      <c r="Y514" s="277">
        <v>29</v>
      </c>
      <c r="Z514" s="277">
        <v>25</v>
      </c>
      <c r="AA514" s="241">
        <v>21</v>
      </c>
      <c r="AB514" s="241" t="s">
        <v>4921</v>
      </c>
      <c r="AC514" s="241" t="s">
        <v>2055</v>
      </c>
      <c r="AD514" s="241">
        <v>2</v>
      </c>
      <c r="AE514" s="241">
        <v>0</v>
      </c>
      <c r="AF514" s="241">
        <v>2</v>
      </c>
      <c r="AG514" s="241"/>
    </row>
    <row r="515" spans="1:33" ht="63.75" x14ac:dyDescent="0.2">
      <c r="A515" s="149">
        <v>512</v>
      </c>
      <c r="B515" s="241" t="s">
        <v>1065</v>
      </c>
      <c r="C515" s="39">
        <v>5</v>
      </c>
      <c r="D515" s="241" t="s">
        <v>135</v>
      </c>
      <c r="E515" s="241" t="s">
        <v>4445</v>
      </c>
      <c r="F515" s="241" t="s">
        <v>4922</v>
      </c>
      <c r="G515" s="281" t="s">
        <v>1106</v>
      </c>
      <c r="H515" s="281" t="s">
        <v>1107</v>
      </c>
      <c r="I515" s="281" t="s">
        <v>3366</v>
      </c>
      <c r="J515" s="241" t="s">
        <v>3367</v>
      </c>
      <c r="K515" s="241" t="s">
        <v>4923</v>
      </c>
      <c r="L515" s="241" t="s">
        <v>3369</v>
      </c>
      <c r="M515" s="241" t="s">
        <v>3370</v>
      </c>
      <c r="N515" s="241" t="s">
        <v>4924</v>
      </c>
      <c r="O515" s="241" t="s">
        <v>4925</v>
      </c>
      <c r="P515" s="241" t="s">
        <v>3371</v>
      </c>
      <c r="Q515" s="241">
        <v>1</v>
      </c>
      <c r="R515" s="283">
        <v>15000</v>
      </c>
      <c r="S515" s="291">
        <v>15000</v>
      </c>
      <c r="T515" s="277">
        <v>1</v>
      </c>
      <c r="U515" s="277">
        <v>1</v>
      </c>
      <c r="V515" s="45" t="s">
        <v>613</v>
      </c>
      <c r="W515" s="277">
        <v>9</v>
      </c>
      <c r="X515" s="277">
        <v>9</v>
      </c>
      <c r="Y515" s="277">
        <v>42</v>
      </c>
      <c r="Z515" s="277">
        <v>19</v>
      </c>
      <c r="AA515" s="241">
        <v>21</v>
      </c>
      <c r="AB515" s="241" t="s">
        <v>4926</v>
      </c>
      <c r="AC515" s="241" t="s">
        <v>2055</v>
      </c>
      <c r="AD515" s="241">
        <v>4</v>
      </c>
      <c r="AE515" s="241">
        <v>2</v>
      </c>
      <c r="AF515" s="241">
        <v>0</v>
      </c>
      <c r="AG515" s="241"/>
    </row>
    <row r="516" spans="1:33" ht="76.5" x14ac:dyDescent="0.2">
      <c r="A516" s="149">
        <v>513</v>
      </c>
      <c r="B516" s="241" t="s">
        <v>1065</v>
      </c>
      <c r="C516" s="39">
        <v>5</v>
      </c>
      <c r="D516" s="241" t="s">
        <v>135</v>
      </c>
      <c r="E516" s="241" t="s">
        <v>4445</v>
      </c>
      <c r="F516" s="241" t="s">
        <v>4927</v>
      </c>
      <c r="G516" s="281" t="s">
        <v>4928</v>
      </c>
      <c r="H516" s="281" t="s">
        <v>4929</v>
      </c>
      <c r="I516" s="281" t="s">
        <v>4930</v>
      </c>
      <c r="J516" s="241" t="s">
        <v>4931</v>
      </c>
      <c r="K516" s="241" t="s">
        <v>4932</v>
      </c>
      <c r="L516" s="241" t="s">
        <v>4933</v>
      </c>
      <c r="M516" s="241" t="s">
        <v>4934</v>
      </c>
      <c r="N516" s="241" t="s">
        <v>4935</v>
      </c>
      <c r="O516" s="241" t="s">
        <v>4936</v>
      </c>
      <c r="P516" s="241" t="s">
        <v>4937</v>
      </c>
      <c r="Q516" s="241">
        <v>1</v>
      </c>
      <c r="R516" s="283">
        <v>10000</v>
      </c>
      <c r="S516" s="291">
        <v>10000</v>
      </c>
      <c r="T516" s="277">
        <v>1</v>
      </c>
      <c r="U516" s="277">
        <v>1</v>
      </c>
      <c r="V516" s="277" t="s">
        <v>630</v>
      </c>
      <c r="W516" s="277">
        <v>76</v>
      </c>
      <c r="X516" s="277">
        <v>41</v>
      </c>
      <c r="Y516" s="277">
        <v>29</v>
      </c>
      <c r="Z516" s="277">
        <v>29</v>
      </c>
      <c r="AA516" s="241">
        <v>21</v>
      </c>
      <c r="AB516" s="241" t="s">
        <v>4938</v>
      </c>
      <c r="AC516" s="241" t="s">
        <v>2055</v>
      </c>
      <c r="AD516" s="241">
        <v>1</v>
      </c>
      <c r="AE516" s="241">
        <v>0</v>
      </c>
      <c r="AF516" s="241">
        <v>3</v>
      </c>
      <c r="AG516" s="241"/>
    </row>
    <row r="517" spans="1:33" ht="63.75" x14ac:dyDescent="0.2">
      <c r="A517" s="149">
        <v>514</v>
      </c>
      <c r="B517" s="241" t="s">
        <v>1065</v>
      </c>
      <c r="C517" s="39">
        <v>5</v>
      </c>
      <c r="D517" s="241" t="s">
        <v>135</v>
      </c>
      <c r="E517" s="241" t="s">
        <v>4445</v>
      </c>
      <c r="F517" s="241" t="s">
        <v>4939</v>
      </c>
      <c r="G517" s="281" t="s">
        <v>4940</v>
      </c>
      <c r="H517" s="281" t="s">
        <v>4941</v>
      </c>
      <c r="I517" s="281" t="s">
        <v>4942</v>
      </c>
      <c r="J517" s="241" t="s">
        <v>4943</v>
      </c>
      <c r="K517" s="241">
        <v>9549002863</v>
      </c>
      <c r="L517" s="241" t="s">
        <v>4944</v>
      </c>
      <c r="M517" s="241" t="s">
        <v>4945</v>
      </c>
      <c r="N517" s="241" t="s">
        <v>4946</v>
      </c>
      <c r="O517" s="241" t="s">
        <v>4947</v>
      </c>
      <c r="P517" s="241" t="s">
        <v>4946</v>
      </c>
      <c r="Q517" s="241">
        <v>1</v>
      </c>
      <c r="R517" s="283">
        <v>15000</v>
      </c>
      <c r="S517" s="291">
        <v>15000</v>
      </c>
      <c r="T517" s="277">
        <v>1</v>
      </c>
      <c r="U517" s="277">
        <v>1</v>
      </c>
      <c r="V517" s="277" t="s">
        <v>613</v>
      </c>
      <c r="W517" s="277">
        <v>88</v>
      </c>
      <c r="X517" s="277">
        <v>33</v>
      </c>
      <c r="Y517" s="277">
        <v>42</v>
      </c>
      <c r="Z517" s="277">
        <v>42</v>
      </c>
      <c r="AA517" s="241">
        <v>21</v>
      </c>
      <c r="AB517" s="241" t="s">
        <v>4948</v>
      </c>
      <c r="AC517" s="241" t="s">
        <v>2055</v>
      </c>
      <c r="AD517" s="241">
        <v>3</v>
      </c>
      <c r="AE517" s="241">
        <v>1</v>
      </c>
      <c r="AF517" s="241">
        <v>0</v>
      </c>
      <c r="AG517" s="241"/>
    </row>
    <row r="518" spans="1:33" ht="51" x14ac:dyDescent="0.2">
      <c r="A518" s="149">
        <v>515</v>
      </c>
      <c r="B518" s="241" t="s">
        <v>1065</v>
      </c>
      <c r="C518" s="39">
        <v>5</v>
      </c>
      <c r="D518" s="241" t="s">
        <v>135</v>
      </c>
      <c r="E518" s="241" t="s">
        <v>4445</v>
      </c>
      <c r="F518" s="241" t="s">
        <v>4762</v>
      </c>
      <c r="G518" s="281" t="s">
        <v>3578</v>
      </c>
      <c r="H518" s="281" t="s">
        <v>3579</v>
      </c>
      <c r="I518" s="281" t="s">
        <v>3580</v>
      </c>
      <c r="J518" s="241" t="s">
        <v>3581</v>
      </c>
      <c r="K518" s="241" t="s">
        <v>3582</v>
      </c>
      <c r="L518" s="241" t="s">
        <v>3583</v>
      </c>
      <c r="M518" s="241" t="s">
        <v>3584</v>
      </c>
      <c r="N518" s="241" t="s">
        <v>3585</v>
      </c>
      <c r="O518" s="241" t="s">
        <v>4949</v>
      </c>
      <c r="P518" s="241" t="s">
        <v>3585</v>
      </c>
      <c r="Q518" s="241">
        <v>1</v>
      </c>
      <c r="R518" s="283">
        <v>10000</v>
      </c>
      <c r="S518" s="291">
        <v>10000</v>
      </c>
      <c r="T518" s="277">
        <v>1</v>
      </c>
      <c r="U518" s="277">
        <v>1</v>
      </c>
      <c r="V518" s="277" t="s">
        <v>607</v>
      </c>
      <c r="W518" s="277">
        <v>119</v>
      </c>
      <c r="X518" s="277">
        <v>3</v>
      </c>
      <c r="Y518" s="277">
        <v>29</v>
      </c>
      <c r="Z518" s="277">
        <v>29</v>
      </c>
      <c r="AA518" s="241">
        <v>21</v>
      </c>
      <c r="AB518" s="241" t="s">
        <v>4949</v>
      </c>
      <c r="AC518" s="241" t="s">
        <v>2055</v>
      </c>
      <c r="AD518" s="241">
        <v>0</v>
      </c>
      <c r="AE518" s="241">
        <v>0</v>
      </c>
      <c r="AF518" s="241">
        <v>2</v>
      </c>
      <c r="AG518" s="241"/>
    </row>
    <row r="519" spans="1:33" ht="102" x14ac:dyDescent="0.2">
      <c r="A519" s="149">
        <v>516</v>
      </c>
      <c r="B519" s="241" t="s">
        <v>1065</v>
      </c>
      <c r="C519" s="39">
        <v>5</v>
      </c>
      <c r="D519" s="241" t="s">
        <v>135</v>
      </c>
      <c r="E519" s="241" t="s">
        <v>4445</v>
      </c>
      <c r="F519" s="241" t="s">
        <v>4950</v>
      </c>
      <c r="G519" s="281" t="s">
        <v>1126</v>
      </c>
      <c r="H519" s="281" t="s">
        <v>1127</v>
      </c>
      <c r="I519" s="281" t="s">
        <v>1128</v>
      </c>
      <c r="J519" s="241" t="s">
        <v>4154</v>
      </c>
      <c r="K519" s="241" t="s">
        <v>4155</v>
      </c>
      <c r="L519" s="241" t="s">
        <v>4156</v>
      </c>
      <c r="M519" s="241" t="s">
        <v>4157</v>
      </c>
      <c r="N519" s="241" t="s">
        <v>4951</v>
      </c>
      <c r="O519" s="241" t="s">
        <v>4952</v>
      </c>
      <c r="P519" s="241" t="s">
        <v>4951</v>
      </c>
      <c r="Q519" s="241">
        <v>1</v>
      </c>
      <c r="R519" s="283">
        <v>10000</v>
      </c>
      <c r="S519" s="291">
        <v>10000</v>
      </c>
      <c r="T519" s="277">
        <v>1</v>
      </c>
      <c r="U519" s="277">
        <v>1</v>
      </c>
      <c r="V519" s="277" t="s">
        <v>609</v>
      </c>
      <c r="W519" s="277">
        <v>61</v>
      </c>
      <c r="X519" s="277">
        <v>61</v>
      </c>
      <c r="Y519" s="277">
        <v>3</v>
      </c>
      <c r="Z519" s="277">
        <v>41</v>
      </c>
      <c r="AA519" s="241">
        <v>21</v>
      </c>
      <c r="AB519" s="241" t="s">
        <v>4953</v>
      </c>
      <c r="AC519" s="241" t="s">
        <v>2055</v>
      </c>
      <c r="AD519" s="241">
        <v>0</v>
      </c>
      <c r="AE519" s="241">
        <v>0</v>
      </c>
      <c r="AF519" s="241">
        <v>0</v>
      </c>
      <c r="AG519" s="241"/>
    </row>
    <row r="520" spans="1:33" ht="51" x14ac:dyDescent="0.2">
      <c r="A520" s="149">
        <v>517</v>
      </c>
      <c r="B520" s="241" t="s">
        <v>1065</v>
      </c>
      <c r="C520" s="39">
        <v>5</v>
      </c>
      <c r="D520" s="241" t="s">
        <v>135</v>
      </c>
      <c r="E520" s="241" t="s">
        <v>4445</v>
      </c>
      <c r="F520" s="241" t="s">
        <v>4917</v>
      </c>
      <c r="G520" s="281" t="s">
        <v>3221</v>
      </c>
      <c r="H520" s="281" t="s">
        <v>3222</v>
      </c>
      <c r="I520" s="281" t="s">
        <v>3223</v>
      </c>
      <c r="J520" s="241" t="s">
        <v>3224</v>
      </c>
      <c r="K520" s="241" t="s">
        <v>3225</v>
      </c>
      <c r="L520" s="241" t="s">
        <v>3226</v>
      </c>
      <c r="M520" s="241" t="s">
        <v>3227</v>
      </c>
      <c r="N520" s="241" t="s">
        <v>3228</v>
      </c>
      <c r="O520" s="241" t="s">
        <v>4954</v>
      </c>
      <c r="P520" s="241" t="s">
        <v>3230</v>
      </c>
      <c r="Q520" s="241">
        <v>1</v>
      </c>
      <c r="R520" s="283">
        <v>10000</v>
      </c>
      <c r="S520" s="291">
        <v>10000</v>
      </c>
      <c r="T520" s="277">
        <v>1</v>
      </c>
      <c r="U520" s="277">
        <v>1</v>
      </c>
      <c r="V520" s="45" t="s">
        <v>613</v>
      </c>
      <c r="W520" s="277">
        <v>26</v>
      </c>
      <c r="X520" s="277">
        <v>8</v>
      </c>
      <c r="Y520" s="277">
        <v>29</v>
      </c>
      <c r="Z520" s="277">
        <v>29</v>
      </c>
      <c r="AA520" s="241">
        <v>21</v>
      </c>
      <c r="AB520" s="241" t="s">
        <v>4955</v>
      </c>
      <c r="AC520" s="241" t="s">
        <v>2055</v>
      </c>
      <c r="AD520" s="241">
        <v>10</v>
      </c>
      <c r="AE520" s="241">
        <v>4</v>
      </c>
      <c r="AF520" s="241">
        <v>0</v>
      </c>
      <c r="AG520" s="241"/>
    </row>
    <row r="521" spans="1:33" ht="114.75" x14ac:dyDescent="0.2">
      <c r="A521" s="149">
        <v>518</v>
      </c>
      <c r="B521" s="241" t="s">
        <v>1065</v>
      </c>
      <c r="C521" s="39">
        <v>5</v>
      </c>
      <c r="D521" s="241" t="s">
        <v>135</v>
      </c>
      <c r="E521" s="241" t="s">
        <v>4445</v>
      </c>
      <c r="F521" s="241" t="s">
        <v>4956</v>
      </c>
      <c r="G521" s="281" t="s">
        <v>4957</v>
      </c>
      <c r="H521" s="281" t="s">
        <v>4958</v>
      </c>
      <c r="I521" s="281" t="s">
        <v>4959</v>
      </c>
      <c r="J521" s="241" t="s">
        <v>4960</v>
      </c>
      <c r="K521" s="241" t="s">
        <v>4961</v>
      </c>
      <c r="L521" s="241" t="s">
        <v>4962</v>
      </c>
      <c r="M521" s="241" t="s">
        <v>2159</v>
      </c>
      <c r="N521" s="241" t="s">
        <v>4963</v>
      </c>
      <c r="O521" s="241" t="s">
        <v>4964</v>
      </c>
      <c r="P521" s="241" t="s">
        <v>4963</v>
      </c>
      <c r="Q521" s="241">
        <v>1</v>
      </c>
      <c r="R521" s="283">
        <v>10000</v>
      </c>
      <c r="S521" s="291">
        <v>10000</v>
      </c>
      <c r="T521" s="277">
        <v>1</v>
      </c>
      <c r="U521" s="277">
        <v>1</v>
      </c>
      <c r="V521" s="277" t="s">
        <v>607</v>
      </c>
      <c r="W521" s="277">
        <v>61</v>
      </c>
      <c r="X521" s="277">
        <v>8</v>
      </c>
      <c r="Y521" s="277">
        <v>19</v>
      </c>
      <c r="Z521" s="277">
        <v>14</v>
      </c>
      <c r="AA521" s="241">
        <v>21</v>
      </c>
      <c r="AB521" s="241" t="s">
        <v>4965</v>
      </c>
      <c r="AC521" s="241" t="s">
        <v>2055</v>
      </c>
      <c r="AD521" s="241">
        <v>5</v>
      </c>
      <c r="AE521" s="241">
        <v>0</v>
      </c>
      <c r="AF521" s="241">
        <v>0</v>
      </c>
      <c r="AG521" s="241"/>
    </row>
    <row r="522" spans="1:33" ht="76.5" x14ac:dyDescent="0.2">
      <c r="A522" s="149">
        <v>519</v>
      </c>
      <c r="B522" s="241" t="s">
        <v>1065</v>
      </c>
      <c r="C522" s="39">
        <v>5</v>
      </c>
      <c r="D522" s="241" t="s">
        <v>135</v>
      </c>
      <c r="E522" s="241" t="s">
        <v>4445</v>
      </c>
      <c r="F522" s="241" t="s">
        <v>4966</v>
      </c>
      <c r="G522" s="281" t="s">
        <v>4967</v>
      </c>
      <c r="H522" s="281" t="s">
        <v>4968</v>
      </c>
      <c r="I522" s="281" t="s">
        <v>4967</v>
      </c>
      <c r="J522" s="241" t="s">
        <v>4969</v>
      </c>
      <c r="K522" s="241" t="s">
        <v>4970</v>
      </c>
      <c r="L522" s="241" t="s">
        <v>4971</v>
      </c>
      <c r="M522" s="241" t="s">
        <v>4972</v>
      </c>
      <c r="N522" s="241" t="s">
        <v>4973</v>
      </c>
      <c r="O522" s="241" t="s">
        <v>4974</v>
      </c>
      <c r="P522" s="241" t="s">
        <v>4973</v>
      </c>
      <c r="Q522" s="241">
        <v>1</v>
      </c>
      <c r="R522" s="283">
        <v>10000</v>
      </c>
      <c r="S522" s="291">
        <v>10000</v>
      </c>
      <c r="T522" s="277">
        <v>1</v>
      </c>
      <c r="U522" s="277">
        <v>1</v>
      </c>
      <c r="V522" s="45" t="s">
        <v>649</v>
      </c>
      <c r="W522" s="277">
        <v>115</v>
      </c>
      <c r="X522" s="277">
        <v>16</v>
      </c>
      <c r="Y522" s="277">
        <v>29</v>
      </c>
      <c r="Z522" s="277">
        <v>42</v>
      </c>
      <c r="AA522" s="241">
        <v>21</v>
      </c>
      <c r="AB522" s="241" t="s">
        <v>4975</v>
      </c>
      <c r="AC522" s="241" t="s">
        <v>2055</v>
      </c>
      <c r="AD522" s="241">
        <v>3</v>
      </c>
      <c r="AE522" s="241">
        <v>0</v>
      </c>
      <c r="AF522" s="241">
        <v>0</v>
      </c>
      <c r="AG522" s="241"/>
    </row>
    <row r="523" spans="1:33" ht="76.5" x14ac:dyDescent="0.2">
      <c r="A523" s="149">
        <v>520</v>
      </c>
      <c r="B523" s="241" t="s">
        <v>1065</v>
      </c>
      <c r="C523" s="39">
        <v>5</v>
      </c>
      <c r="D523" s="241" t="s">
        <v>135</v>
      </c>
      <c r="E523" s="241" t="s">
        <v>4445</v>
      </c>
      <c r="F523" s="241" t="s">
        <v>4976</v>
      </c>
      <c r="G523" s="281" t="s">
        <v>4300</v>
      </c>
      <c r="H523" s="281" t="s">
        <v>1321</v>
      </c>
      <c r="I523" s="281" t="s">
        <v>1322</v>
      </c>
      <c r="J523" s="241" t="s">
        <v>4301</v>
      </c>
      <c r="K523" s="241">
        <v>958561270</v>
      </c>
      <c r="L523" s="241" t="s">
        <v>1325</v>
      </c>
      <c r="M523" s="241" t="s">
        <v>4302</v>
      </c>
      <c r="N523" s="241" t="s">
        <v>4303</v>
      </c>
      <c r="O523" s="241" t="s">
        <v>4977</v>
      </c>
      <c r="P523" s="241" t="s">
        <v>4303</v>
      </c>
      <c r="Q523" s="241">
        <v>1</v>
      </c>
      <c r="R523" s="283">
        <v>10000</v>
      </c>
      <c r="S523" s="291">
        <v>10000</v>
      </c>
      <c r="T523" s="277">
        <v>1</v>
      </c>
      <c r="U523" s="277">
        <v>1</v>
      </c>
      <c r="V523" s="277" t="s">
        <v>619</v>
      </c>
      <c r="W523" s="277">
        <v>39</v>
      </c>
      <c r="X523" s="277">
        <v>41</v>
      </c>
      <c r="Y523" s="277">
        <v>19</v>
      </c>
      <c r="Z523" s="277">
        <v>29</v>
      </c>
      <c r="AA523" s="241">
        <v>21</v>
      </c>
      <c r="AB523" s="241" t="s">
        <v>4978</v>
      </c>
      <c r="AC523" s="241" t="s">
        <v>2055</v>
      </c>
      <c r="AD523" s="241">
        <v>5</v>
      </c>
      <c r="AE523" s="241">
        <v>0</v>
      </c>
      <c r="AF523" s="241">
        <v>0</v>
      </c>
      <c r="AG523" s="241"/>
    </row>
    <row r="524" spans="1:33" ht="63.75" x14ac:dyDescent="0.2">
      <c r="A524" s="149">
        <v>521</v>
      </c>
      <c r="B524" s="241" t="s">
        <v>1065</v>
      </c>
      <c r="C524" s="39">
        <v>5</v>
      </c>
      <c r="D524" s="241" t="s">
        <v>135</v>
      </c>
      <c r="E524" s="241" t="s">
        <v>4445</v>
      </c>
      <c r="F524" s="241" t="s">
        <v>4979</v>
      </c>
      <c r="G524" s="281" t="s">
        <v>3692</v>
      </c>
      <c r="H524" s="281" t="s">
        <v>3693</v>
      </c>
      <c r="I524" s="281" t="s">
        <v>3694</v>
      </c>
      <c r="J524" s="241" t="s">
        <v>3695</v>
      </c>
      <c r="K524" s="241" t="s">
        <v>3696</v>
      </c>
      <c r="L524" s="241" t="s">
        <v>3697</v>
      </c>
      <c r="M524" s="241" t="s">
        <v>3698</v>
      </c>
      <c r="N524" s="241" t="s">
        <v>3699</v>
      </c>
      <c r="O524" s="241" t="s">
        <v>4980</v>
      </c>
      <c r="P524" s="241" t="s">
        <v>3699</v>
      </c>
      <c r="Q524" s="241">
        <v>1</v>
      </c>
      <c r="R524" s="283">
        <v>10000</v>
      </c>
      <c r="S524" s="291">
        <v>10000</v>
      </c>
      <c r="T524" s="277">
        <v>1</v>
      </c>
      <c r="U524" s="277">
        <v>1</v>
      </c>
      <c r="V524" s="277" t="s">
        <v>619</v>
      </c>
      <c r="W524" s="277">
        <v>26</v>
      </c>
      <c r="X524" s="277">
        <v>62</v>
      </c>
      <c r="Y524" s="277">
        <v>29</v>
      </c>
      <c r="Z524" s="277">
        <v>29</v>
      </c>
      <c r="AA524" s="241">
        <v>21</v>
      </c>
      <c r="AB524" s="241" t="s">
        <v>4981</v>
      </c>
      <c r="AC524" s="241" t="s">
        <v>2055</v>
      </c>
      <c r="AD524" s="241">
        <v>0</v>
      </c>
      <c r="AE524" s="241">
        <v>1</v>
      </c>
      <c r="AF524" s="241">
        <v>0</v>
      </c>
      <c r="AG524" s="241"/>
    </row>
    <row r="525" spans="1:33" ht="51" x14ac:dyDescent="0.2">
      <c r="A525" s="149">
        <v>522</v>
      </c>
      <c r="B525" s="241" t="s">
        <v>1065</v>
      </c>
      <c r="C525" s="39">
        <v>5</v>
      </c>
      <c r="D525" s="241" t="s">
        <v>135</v>
      </c>
      <c r="E525" s="241" t="s">
        <v>4445</v>
      </c>
      <c r="F525" s="241" t="s">
        <v>4982</v>
      </c>
      <c r="G525" s="281" t="s">
        <v>4983</v>
      </c>
      <c r="H525" s="281" t="s">
        <v>4984</v>
      </c>
      <c r="I525" s="281" t="s">
        <v>4985</v>
      </c>
      <c r="J525" s="241" t="s">
        <v>4986</v>
      </c>
      <c r="K525" s="241">
        <v>917662605</v>
      </c>
      <c r="L525" s="241" t="s">
        <v>4987</v>
      </c>
      <c r="M525" s="241" t="s">
        <v>4988</v>
      </c>
      <c r="N525" s="241" t="s">
        <v>4989</v>
      </c>
      <c r="O525" s="241" t="s">
        <v>4990</v>
      </c>
      <c r="P525" s="241" t="s">
        <v>4991</v>
      </c>
      <c r="Q525" s="241">
        <v>1</v>
      </c>
      <c r="R525" s="283">
        <v>35000</v>
      </c>
      <c r="S525" s="291">
        <v>35000</v>
      </c>
      <c r="T525" s="277">
        <v>1</v>
      </c>
      <c r="U525" s="277">
        <v>1</v>
      </c>
      <c r="V525" s="277" t="s">
        <v>607</v>
      </c>
      <c r="W525" s="277">
        <v>61</v>
      </c>
      <c r="X525" s="277">
        <v>95</v>
      </c>
      <c r="Y525" s="277">
        <v>19</v>
      </c>
      <c r="Z525" s="277">
        <v>3</v>
      </c>
      <c r="AA525" s="241">
        <v>21</v>
      </c>
      <c r="AB525" s="241" t="s">
        <v>4992</v>
      </c>
      <c r="AC525" s="241" t="s">
        <v>2055</v>
      </c>
      <c r="AD525" s="241">
        <v>0</v>
      </c>
      <c r="AE525" s="241">
        <v>0</v>
      </c>
      <c r="AF525" s="241">
        <v>7</v>
      </c>
      <c r="AG525" s="241"/>
    </row>
    <row r="526" spans="1:33" ht="102" x14ac:dyDescent="0.2">
      <c r="A526" s="149">
        <v>523</v>
      </c>
      <c r="B526" s="241" t="s">
        <v>1065</v>
      </c>
      <c r="C526" s="39">
        <v>5</v>
      </c>
      <c r="D526" s="241" t="s">
        <v>135</v>
      </c>
      <c r="E526" s="241" t="s">
        <v>4445</v>
      </c>
      <c r="F526" s="241" t="s">
        <v>4857</v>
      </c>
      <c r="G526" s="281" t="s">
        <v>4858</v>
      </c>
      <c r="H526" s="281" t="s">
        <v>4859</v>
      </c>
      <c r="I526" s="281" t="s">
        <v>4860</v>
      </c>
      <c r="J526" s="241" t="s">
        <v>4861</v>
      </c>
      <c r="K526" s="241" t="s">
        <v>4862</v>
      </c>
      <c r="L526" s="241" t="s">
        <v>4863</v>
      </c>
      <c r="M526" s="241" t="s">
        <v>2055</v>
      </c>
      <c r="N526" s="241" t="s">
        <v>4864</v>
      </c>
      <c r="O526" s="241" t="s">
        <v>4993</v>
      </c>
      <c r="P526" s="241" t="s">
        <v>4866</v>
      </c>
      <c r="Q526" s="241">
        <v>1</v>
      </c>
      <c r="R526" s="283">
        <v>10000</v>
      </c>
      <c r="S526" s="291">
        <v>10000</v>
      </c>
      <c r="T526" s="277">
        <v>1</v>
      </c>
      <c r="U526" s="277">
        <v>1</v>
      </c>
      <c r="V526" s="277" t="s">
        <v>607</v>
      </c>
      <c r="W526" s="277">
        <v>61</v>
      </c>
      <c r="X526" s="277">
        <v>95</v>
      </c>
      <c r="Y526" s="277">
        <v>26</v>
      </c>
      <c r="Z526" s="277">
        <v>3</v>
      </c>
      <c r="AA526" s="241">
        <v>21</v>
      </c>
      <c r="AB526" s="241" t="s">
        <v>4994</v>
      </c>
      <c r="AC526" s="241" t="s">
        <v>2055</v>
      </c>
      <c r="AD526" s="241">
        <v>0</v>
      </c>
      <c r="AE526" s="241">
        <v>0</v>
      </c>
      <c r="AF526" s="241">
        <v>0</v>
      </c>
      <c r="AG526" s="241"/>
    </row>
    <row r="527" spans="1:33" ht="89.25" x14ac:dyDescent="0.2">
      <c r="A527" s="149">
        <v>524</v>
      </c>
      <c r="B527" s="241" t="s">
        <v>1065</v>
      </c>
      <c r="C527" s="39">
        <v>5</v>
      </c>
      <c r="D527" s="241" t="s">
        <v>135</v>
      </c>
      <c r="E527" s="241" t="s">
        <v>4445</v>
      </c>
      <c r="F527" s="241" t="s">
        <v>4995</v>
      </c>
      <c r="G527" s="281" t="s">
        <v>4996</v>
      </c>
      <c r="H527" s="281" t="s">
        <v>4997</v>
      </c>
      <c r="I527" s="281" t="s">
        <v>6486</v>
      </c>
      <c r="J527" s="241" t="s">
        <v>4998</v>
      </c>
      <c r="K527" s="241" t="s">
        <v>4999</v>
      </c>
      <c r="L527" s="241" t="s">
        <v>5000</v>
      </c>
      <c r="M527" s="241" t="s">
        <v>5001</v>
      </c>
      <c r="N527" s="241" t="s">
        <v>5002</v>
      </c>
      <c r="O527" s="241" t="s">
        <v>5003</v>
      </c>
      <c r="P527" s="241" t="s">
        <v>5004</v>
      </c>
      <c r="Q527" s="241">
        <v>1</v>
      </c>
      <c r="R527" s="283">
        <v>10000</v>
      </c>
      <c r="S527" s="291">
        <v>10000</v>
      </c>
      <c r="T527" s="277">
        <v>1</v>
      </c>
      <c r="U527" s="277">
        <v>1</v>
      </c>
      <c r="V527" s="277" t="s">
        <v>634</v>
      </c>
      <c r="W527" s="277">
        <v>75</v>
      </c>
      <c r="X527" s="277">
        <v>41</v>
      </c>
      <c r="Y527" s="277">
        <v>28</v>
      </c>
      <c r="Z527" s="277">
        <v>29</v>
      </c>
      <c r="AA527" s="241">
        <v>21</v>
      </c>
      <c r="AB527" s="241" t="s">
        <v>5005</v>
      </c>
      <c r="AC527" s="241" t="s">
        <v>2055</v>
      </c>
      <c r="AD527" s="241">
        <v>0</v>
      </c>
      <c r="AE527" s="241">
        <v>0</v>
      </c>
      <c r="AF527" s="241">
        <v>0</v>
      </c>
      <c r="AG527" s="241"/>
    </row>
    <row r="528" spans="1:33" ht="114.75" x14ac:dyDescent="0.2">
      <c r="A528" s="149">
        <v>525</v>
      </c>
      <c r="B528" s="241" t="s">
        <v>1065</v>
      </c>
      <c r="C528" s="39">
        <v>5</v>
      </c>
      <c r="D528" s="241" t="s">
        <v>135</v>
      </c>
      <c r="E528" s="241" t="s">
        <v>4445</v>
      </c>
      <c r="F528" s="241" t="s">
        <v>2098</v>
      </c>
      <c r="G528" s="281" t="s">
        <v>2099</v>
      </c>
      <c r="H528" s="281" t="s">
        <v>2100</v>
      </c>
      <c r="I528" s="281" t="s">
        <v>2101</v>
      </c>
      <c r="J528" s="241" t="s">
        <v>2102</v>
      </c>
      <c r="K528" s="241" t="s">
        <v>2103</v>
      </c>
      <c r="L528" s="241" t="s">
        <v>2104</v>
      </c>
      <c r="M528" s="241" t="s">
        <v>2105</v>
      </c>
      <c r="N528" s="241" t="s">
        <v>2106</v>
      </c>
      <c r="O528" s="241" t="s">
        <v>5006</v>
      </c>
      <c r="P528" s="241" t="s">
        <v>2108</v>
      </c>
      <c r="Q528" s="241">
        <v>1</v>
      </c>
      <c r="R528" s="283">
        <v>30000</v>
      </c>
      <c r="S528" s="291">
        <v>30000</v>
      </c>
      <c r="T528" s="277">
        <v>1</v>
      </c>
      <c r="U528" s="277">
        <v>1</v>
      </c>
      <c r="V528" s="277" t="s">
        <v>607</v>
      </c>
      <c r="W528" s="277">
        <v>61</v>
      </c>
      <c r="X528" s="277">
        <v>95</v>
      </c>
      <c r="Y528" s="277">
        <v>19</v>
      </c>
      <c r="Z528" s="277">
        <v>3</v>
      </c>
      <c r="AA528" s="241">
        <v>21</v>
      </c>
      <c r="AB528" s="241" t="s">
        <v>5007</v>
      </c>
      <c r="AC528" s="241" t="s">
        <v>2055</v>
      </c>
      <c r="AD528" s="241">
        <v>15</v>
      </c>
      <c r="AE528" s="241">
        <v>2</v>
      </c>
      <c r="AF528" s="241">
        <v>0</v>
      </c>
      <c r="AG528" s="241"/>
    </row>
    <row r="529" spans="1:33" ht="51" x14ac:dyDescent="0.2">
      <c r="A529" s="149">
        <v>526</v>
      </c>
      <c r="B529" s="241" t="s">
        <v>1065</v>
      </c>
      <c r="C529" s="39">
        <v>5</v>
      </c>
      <c r="D529" s="241" t="s">
        <v>135</v>
      </c>
      <c r="E529" s="241" t="s">
        <v>4445</v>
      </c>
      <c r="F529" s="241" t="s">
        <v>5008</v>
      </c>
      <c r="G529" s="281" t="s">
        <v>5009</v>
      </c>
      <c r="H529" s="281" t="s">
        <v>5010</v>
      </c>
      <c r="I529" s="281" t="s">
        <v>5011</v>
      </c>
      <c r="J529" s="241" t="s">
        <v>5012</v>
      </c>
      <c r="K529" s="241" t="s">
        <v>5013</v>
      </c>
      <c r="L529" s="241" t="s">
        <v>5014</v>
      </c>
      <c r="M529" s="241" t="s">
        <v>2159</v>
      </c>
      <c r="N529" s="241" t="s">
        <v>5015</v>
      </c>
      <c r="O529" s="241" t="s">
        <v>5016</v>
      </c>
      <c r="P529" s="241" t="s">
        <v>5015</v>
      </c>
      <c r="Q529" s="241">
        <v>1</v>
      </c>
      <c r="R529" s="283">
        <v>10000</v>
      </c>
      <c r="S529" s="291">
        <v>10000</v>
      </c>
      <c r="T529" s="277">
        <v>1</v>
      </c>
      <c r="U529" s="277">
        <v>1</v>
      </c>
      <c r="V529" s="277" t="s">
        <v>607</v>
      </c>
      <c r="W529" s="277">
        <v>61</v>
      </c>
      <c r="X529" s="277">
        <v>95</v>
      </c>
      <c r="Y529" s="277">
        <v>3</v>
      </c>
      <c r="Z529" s="277">
        <v>19</v>
      </c>
      <c r="AA529" s="241">
        <v>21</v>
      </c>
      <c r="AB529" s="241" t="s">
        <v>5016</v>
      </c>
      <c r="AC529" s="241" t="s">
        <v>2055</v>
      </c>
      <c r="AD529" s="241">
        <v>7</v>
      </c>
      <c r="AE529" s="241">
        <v>1</v>
      </c>
      <c r="AF529" s="241">
        <v>0</v>
      </c>
      <c r="AG529" s="241"/>
    </row>
    <row r="530" spans="1:33" ht="140.25" x14ac:dyDescent="0.2">
      <c r="A530" s="149">
        <v>527</v>
      </c>
      <c r="B530" s="241" t="s">
        <v>1065</v>
      </c>
      <c r="C530" s="39">
        <v>5</v>
      </c>
      <c r="D530" s="241" t="s">
        <v>135</v>
      </c>
      <c r="E530" s="241" t="s">
        <v>4445</v>
      </c>
      <c r="F530" s="241" t="s">
        <v>5017</v>
      </c>
      <c r="G530" s="281" t="s">
        <v>5018</v>
      </c>
      <c r="H530" s="281" t="s">
        <v>5019</v>
      </c>
      <c r="I530" s="281" t="s">
        <v>5020</v>
      </c>
      <c r="J530" s="241" t="s">
        <v>5021</v>
      </c>
      <c r="K530" s="241">
        <v>915312663</v>
      </c>
      <c r="L530" s="241" t="s">
        <v>5022</v>
      </c>
      <c r="M530" s="241" t="s">
        <v>5023</v>
      </c>
      <c r="N530" s="241" t="s">
        <v>5024</v>
      </c>
      <c r="O530" s="241" t="s">
        <v>5025</v>
      </c>
      <c r="P530" s="241" t="s">
        <v>5026</v>
      </c>
      <c r="Q530" s="241">
        <v>1</v>
      </c>
      <c r="R530" s="283">
        <v>10000</v>
      </c>
      <c r="S530" s="291">
        <v>10000</v>
      </c>
      <c r="T530" s="277">
        <v>1</v>
      </c>
      <c r="U530" s="277">
        <v>1</v>
      </c>
      <c r="V530" s="277" t="s">
        <v>607</v>
      </c>
      <c r="W530" s="277">
        <v>61</v>
      </c>
      <c r="X530" s="277">
        <v>95</v>
      </c>
      <c r="Y530" s="277">
        <v>3</v>
      </c>
      <c r="Z530" s="277">
        <v>19</v>
      </c>
      <c r="AA530" s="241">
        <v>21</v>
      </c>
      <c r="AB530" s="241" t="s">
        <v>5027</v>
      </c>
      <c r="AC530" s="241" t="s">
        <v>5028</v>
      </c>
      <c r="AD530" s="241">
        <v>10</v>
      </c>
      <c r="AE530" s="241">
        <v>0</v>
      </c>
      <c r="AF530" s="241">
        <v>3</v>
      </c>
      <c r="AG530" s="241"/>
    </row>
    <row r="531" spans="1:33" ht="89.25" x14ac:dyDescent="0.2">
      <c r="A531" s="149">
        <v>528</v>
      </c>
      <c r="B531" s="241" t="s">
        <v>1065</v>
      </c>
      <c r="C531" s="39">
        <v>5</v>
      </c>
      <c r="D531" s="241" t="s">
        <v>135</v>
      </c>
      <c r="E531" s="241" t="s">
        <v>4445</v>
      </c>
      <c r="F531" s="241" t="s">
        <v>5029</v>
      </c>
      <c r="G531" s="281" t="s">
        <v>5030</v>
      </c>
      <c r="H531" s="281" t="s">
        <v>5031</v>
      </c>
      <c r="I531" s="281" t="s">
        <v>5032</v>
      </c>
      <c r="J531" s="241" t="s">
        <v>5033</v>
      </c>
      <c r="K531" s="241" t="s">
        <v>5034</v>
      </c>
      <c r="L531" s="241" t="s">
        <v>5035</v>
      </c>
      <c r="M531" s="241" t="s">
        <v>5036</v>
      </c>
      <c r="N531" s="241" t="s">
        <v>5037</v>
      </c>
      <c r="O531" s="241" t="s">
        <v>5038</v>
      </c>
      <c r="P531" s="241" t="s">
        <v>5039</v>
      </c>
      <c r="Q531" s="241">
        <v>1</v>
      </c>
      <c r="R531" s="283">
        <v>10000</v>
      </c>
      <c r="S531" s="291">
        <v>10000</v>
      </c>
      <c r="T531" s="277">
        <v>1</v>
      </c>
      <c r="U531" s="277">
        <v>1</v>
      </c>
      <c r="V531" s="277" t="s">
        <v>645</v>
      </c>
      <c r="W531" s="277">
        <v>93</v>
      </c>
      <c r="X531" s="277">
        <v>93</v>
      </c>
      <c r="Y531" s="277">
        <v>19</v>
      </c>
      <c r="Z531" s="277">
        <v>19</v>
      </c>
      <c r="AA531" s="241">
        <v>21</v>
      </c>
      <c r="AB531" s="241" t="s">
        <v>5040</v>
      </c>
      <c r="AC531" s="241" t="s">
        <v>5028</v>
      </c>
      <c r="AD531" s="241">
        <v>2</v>
      </c>
      <c r="AE531" s="241">
        <v>0</v>
      </c>
      <c r="AF531" s="241">
        <v>3</v>
      </c>
      <c r="AG531" s="241"/>
    </row>
    <row r="532" spans="1:33" ht="63.75" x14ac:dyDescent="0.2">
      <c r="A532" s="149">
        <v>529</v>
      </c>
      <c r="B532" s="241" t="s">
        <v>1065</v>
      </c>
      <c r="C532" s="39">
        <v>5</v>
      </c>
      <c r="D532" s="241" t="s">
        <v>135</v>
      </c>
      <c r="E532" s="241" t="s">
        <v>4445</v>
      </c>
      <c r="F532" s="241" t="s">
        <v>5041</v>
      </c>
      <c r="G532" s="281" t="s">
        <v>3157</v>
      </c>
      <c r="H532" s="281" t="s">
        <v>3158</v>
      </c>
      <c r="I532" s="281" t="s">
        <v>3159</v>
      </c>
      <c r="J532" s="241" t="s">
        <v>3160</v>
      </c>
      <c r="K532" s="241">
        <v>16262366</v>
      </c>
      <c r="L532" s="241" t="s">
        <v>3161</v>
      </c>
      <c r="M532" s="241" t="s">
        <v>3162</v>
      </c>
      <c r="N532" s="241" t="s">
        <v>3163</v>
      </c>
      <c r="O532" s="241" t="s">
        <v>5042</v>
      </c>
      <c r="P532" s="241" t="s">
        <v>3163</v>
      </c>
      <c r="Q532" s="241">
        <v>1</v>
      </c>
      <c r="R532" s="283">
        <v>15000</v>
      </c>
      <c r="S532" s="291">
        <v>15000</v>
      </c>
      <c r="T532" s="277">
        <v>1</v>
      </c>
      <c r="U532" s="277">
        <v>1</v>
      </c>
      <c r="V532" s="277" t="s">
        <v>653</v>
      </c>
      <c r="W532" s="277">
        <v>93</v>
      </c>
      <c r="X532" s="277">
        <v>93</v>
      </c>
      <c r="Y532" s="277">
        <v>19</v>
      </c>
      <c r="Z532" s="277">
        <v>41</v>
      </c>
      <c r="AA532" s="241">
        <v>21</v>
      </c>
      <c r="AB532" s="241" t="s">
        <v>5043</v>
      </c>
      <c r="AC532" s="241" t="s">
        <v>5028</v>
      </c>
      <c r="AD532" s="241">
        <v>2</v>
      </c>
      <c r="AE532" s="241">
        <v>1</v>
      </c>
      <c r="AF532" s="241">
        <v>0</v>
      </c>
      <c r="AG532" s="241"/>
    </row>
    <row r="533" spans="1:33" ht="114.75" x14ac:dyDescent="0.2">
      <c r="A533" s="149">
        <v>530</v>
      </c>
      <c r="B533" s="241" t="s">
        <v>1065</v>
      </c>
      <c r="C533" s="39">
        <v>5</v>
      </c>
      <c r="D533" s="241" t="s">
        <v>135</v>
      </c>
      <c r="E533" s="241" t="s">
        <v>4445</v>
      </c>
      <c r="F533" s="241" t="s">
        <v>5044</v>
      </c>
      <c r="G533" s="281" t="s">
        <v>5045</v>
      </c>
      <c r="H533" s="281" t="s">
        <v>5046</v>
      </c>
      <c r="I533" s="281" t="s">
        <v>5047</v>
      </c>
      <c r="J533" s="241" t="s">
        <v>5048</v>
      </c>
      <c r="K533" s="241" t="s">
        <v>5049</v>
      </c>
      <c r="L533" s="241" t="s">
        <v>5050</v>
      </c>
      <c r="M533" s="241" t="s">
        <v>5051</v>
      </c>
      <c r="N533" s="241" t="s">
        <v>5052</v>
      </c>
      <c r="O533" s="241" t="s">
        <v>5053</v>
      </c>
      <c r="P533" s="241" t="s">
        <v>5054</v>
      </c>
      <c r="Q533" s="241">
        <v>1</v>
      </c>
      <c r="R533" s="283">
        <v>20000</v>
      </c>
      <c r="S533" s="291">
        <v>20000</v>
      </c>
      <c r="T533" s="277">
        <v>1</v>
      </c>
      <c r="U533" s="277">
        <v>1</v>
      </c>
      <c r="V533" s="45" t="s">
        <v>649</v>
      </c>
      <c r="W533" s="277">
        <v>75</v>
      </c>
      <c r="X533" s="277">
        <v>75</v>
      </c>
      <c r="Y533" s="277">
        <v>6</v>
      </c>
      <c r="Z533" s="277">
        <v>6</v>
      </c>
      <c r="AA533" s="241">
        <v>21</v>
      </c>
      <c r="AB533" s="241" t="s">
        <v>5055</v>
      </c>
      <c r="AC533" s="241" t="s">
        <v>2055</v>
      </c>
      <c r="AD533" s="241">
        <v>0</v>
      </c>
      <c r="AE533" s="241">
        <v>3</v>
      </c>
      <c r="AF533" s="241">
        <v>0</v>
      </c>
      <c r="AG533" s="241"/>
    </row>
    <row r="534" spans="1:33" ht="51" x14ac:dyDescent="0.2">
      <c r="A534" s="149">
        <v>531</v>
      </c>
      <c r="B534" s="241" t="s">
        <v>1065</v>
      </c>
      <c r="C534" s="39">
        <v>5</v>
      </c>
      <c r="D534" s="241" t="s">
        <v>135</v>
      </c>
      <c r="E534" s="241" t="s">
        <v>4445</v>
      </c>
      <c r="F534" s="241" t="s">
        <v>5056</v>
      </c>
      <c r="G534" s="281" t="s">
        <v>3760</v>
      </c>
      <c r="H534" s="281" t="s">
        <v>3761</v>
      </c>
      <c r="I534" s="281" t="s">
        <v>3762</v>
      </c>
      <c r="J534" s="241" t="s">
        <v>3763</v>
      </c>
      <c r="K534" s="241" t="s">
        <v>5057</v>
      </c>
      <c r="L534" s="241" t="s">
        <v>3765</v>
      </c>
      <c r="M534" s="241" t="s">
        <v>3766</v>
      </c>
      <c r="N534" s="241" t="s">
        <v>5058</v>
      </c>
      <c r="O534" s="241" t="s">
        <v>5059</v>
      </c>
      <c r="P534" s="241" t="s">
        <v>3767</v>
      </c>
      <c r="Q534" s="241">
        <v>1</v>
      </c>
      <c r="R534" s="283">
        <v>15000</v>
      </c>
      <c r="S534" s="291">
        <v>15000</v>
      </c>
      <c r="T534" s="277">
        <v>1</v>
      </c>
      <c r="U534" s="277">
        <v>1</v>
      </c>
      <c r="V534" s="277" t="s">
        <v>607</v>
      </c>
      <c r="W534" s="277">
        <v>61</v>
      </c>
      <c r="X534" s="277">
        <v>95</v>
      </c>
      <c r="Y534" s="277">
        <v>3</v>
      </c>
      <c r="Z534" s="277">
        <v>41</v>
      </c>
      <c r="AA534" s="241">
        <v>21</v>
      </c>
      <c r="AB534" s="241" t="s">
        <v>5060</v>
      </c>
      <c r="AC534" s="241" t="s">
        <v>2055</v>
      </c>
      <c r="AD534" s="241">
        <v>0</v>
      </c>
      <c r="AE534" s="241">
        <v>0</v>
      </c>
      <c r="AF534" s="241">
        <v>0</v>
      </c>
      <c r="AG534" s="241"/>
    </row>
    <row r="535" spans="1:33" ht="89.25" x14ac:dyDescent="0.2">
      <c r="A535" s="149">
        <v>532</v>
      </c>
      <c r="B535" s="241" t="s">
        <v>1065</v>
      </c>
      <c r="C535" s="39">
        <v>5</v>
      </c>
      <c r="D535" s="241" t="s">
        <v>135</v>
      </c>
      <c r="E535" s="241" t="s">
        <v>4445</v>
      </c>
      <c r="F535" s="241" t="s">
        <v>5061</v>
      </c>
      <c r="G535" s="281" t="s">
        <v>2837</v>
      </c>
      <c r="H535" s="281" t="s">
        <v>2838</v>
      </c>
      <c r="I535" s="281" t="s">
        <v>2839</v>
      </c>
      <c r="J535" s="241" t="s">
        <v>2809</v>
      </c>
      <c r="K535" s="241" t="s">
        <v>2840</v>
      </c>
      <c r="L535" s="241" t="s">
        <v>2841</v>
      </c>
      <c r="M535" s="241" t="s">
        <v>2055</v>
      </c>
      <c r="N535" s="241" t="s">
        <v>2842</v>
      </c>
      <c r="O535" s="241" t="s">
        <v>5062</v>
      </c>
      <c r="P535" s="241" t="s">
        <v>5063</v>
      </c>
      <c r="Q535" s="241">
        <v>1</v>
      </c>
      <c r="R535" s="283">
        <v>20000</v>
      </c>
      <c r="S535" s="291">
        <v>20000</v>
      </c>
      <c r="T535" s="277">
        <v>1</v>
      </c>
      <c r="U535" s="277">
        <v>1</v>
      </c>
      <c r="V535" s="277" t="s">
        <v>607</v>
      </c>
      <c r="W535" s="277">
        <v>61</v>
      </c>
      <c r="X535" s="277">
        <v>95</v>
      </c>
      <c r="Y535" s="277">
        <v>3</v>
      </c>
      <c r="Z535" s="277">
        <v>19</v>
      </c>
      <c r="AA535" s="241">
        <v>21</v>
      </c>
      <c r="AB535" s="241" t="s">
        <v>5064</v>
      </c>
      <c r="AC535" s="241" t="s">
        <v>2055</v>
      </c>
      <c r="AD535" s="241">
        <v>0</v>
      </c>
      <c r="AE535" s="241">
        <v>0</v>
      </c>
      <c r="AF535" s="241">
        <v>0</v>
      </c>
      <c r="AG535" s="241"/>
    </row>
    <row r="536" spans="1:33" ht="63.75" x14ac:dyDescent="0.2">
      <c r="A536" s="149">
        <v>533</v>
      </c>
      <c r="B536" s="241" t="s">
        <v>1065</v>
      </c>
      <c r="C536" s="39">
        <v>5</v>
      </c>
      <c r="D536" s="241" t="s">
        <v>135</v>
      </c>
      <c r="E536" s="241" t="s">
        <v>4445</v>
      </c>
      <c r="F536" s="241" t="s">
        <v>4723</v>
      </c>
      <c r="G536" s="281" t="s">
        <v>3483</v>
      </c>
      <c r="H536" s="281" t="s">
        <v>3484</v>
      </c>
      <c r="I536" s="281" t="s">
        <v>3485</v>
      </c>
      <c r="J536" s="241" t="s">
        <v>3486</v>
      </c>
      <c r="K536" s="241" t="s">
        <v>4724</v>
      </c>
      <c r="L536" s="241" t="s">
        <v>3488</v>
      </c>
      <c r="M536" s="241" t="s">
        <v>3489</v>
      </c>
      <c r="N536" s="241" t="s">
        <v>3490</v>
      </c>
      <c r="O536" s="241" t="s">
        <v>5065</v>
      </c>
      <c r="P536" s="241" t="s">
        <v>3490</v>
      </c>
      <c r="Q536" s="241">
        <v>1</v>
      </c>
      <c r="R536" s="283">
        <v>15000</v>
      </c>
      <c r="S536" s="291">
        <v>15000</v>
      </c>
      <c r="T536" s="277">
        <v>1</v>
      </c>
      <c r="U536" s="277">
        <v>1</v>
      </c>
      <c r="V536" s="277" t="s">
        <v>613</v>
      </c>
      <c r="W536" s="277">
        <v>34</v>
      </c>
      <c r="X536" s="277">
        <v>35</v>
      </c>
      <c r="Y536" s="277">
        <v>29</v>
      </c>
      <c r="Z536" s="277">
        <v>42</v>
      </c>
      <c r="AA536" s="241">
        <v>21</v>
      </c>
      <c r="AB536" s="241" t="s">
        <v>5066</v>
      </c>
      <c r="AC536" s="241" t="s">
        <v>2055</v>
      </c>
      <c r="AD536" s="241">
        <v>0</v>
      </c>
      <c r="AE536" s="241">
        <v>4</v>
      </c>
      <c r="AF536" s="241">
        <v>0</v>
      </c>
      <c r="AG536" s="241"/>
    </row>
    <row r="537" spans="1:33" ht="51" x14ac:dyDescent="0.2">
      <c r="A537" s="149">
        <v>534</v>
      </c>
      <c r="B537" s="241" t="s">
        <v>1065</v>
      </c>
      <c r="C537" s="39">
        <v>5</v>
      </c>
      <c r="D537" s="241" t="s">
        <v>135</v>
      </c>
      <c r="E537" s="241" t="s">
        <v>4445</v>
      </c>
      <c r="F537" s="241" t="s">
        <v>2130</v>
      </c>
      <c r="G537" s="281" t="s">
        <v>2131</v>
      </c>
      <c r="H537" s="281" t="s">
        <v>2132</v>
      </c>
      <c r="I537" s="281" t="s">
        <v>2133</v>
      </c>
      <c r="J537" s="241" t="s">
        <v>5067</v>
      </c>
      <c r="K537" s="241" t="s">
        <v>5068</v>
      </c>
      <c r="L537" s="241" t="s">
        <v>5069</v>
      </c>
      <c r="M537" s="241" t="s">
        <v>5070</v>
      </c>
      <c r="N537" s="241" t="s">
        <v>2140</v>
      </c>
      <c r="O537" s="241" t="s">
        <v>5071</v>
      </c>
      <c r="P537" s="241" t="s">
        <v>2140</v>
      </c>
      <c r="Q537" s="241">
        <v>1</v>
      </c>
      <c r="R537" s="283">
        <v>10000</v>
      </c>
      <c r="S537" s="291">
        <v>10000</v>
      </c>
      <c r="T537" s="277">
        <v>1</v>
      </c>
      <c r="U537" s="277">
        <v>1</v>
      </c>
      <c r="V537" s="277" t="s">
        <v>607</v>
      </c>
      <c r="W537" s="277">
        <v>61</v>
      </c>
      <c r="X537" s="277">
        <v>95</v>
      </c>
      <c r="Y537" s="277">
        <v>3</v>
      </c>
      <c r="Z537" s="277">
        <v>41</v>
      </c>
      <c r="AA537" s="241">
        <v>21</v>
      </c>
      <c r="AB537" s="241" t="s">
        <v>5072</v>
      </c>
      <c r="AC537" s="241" t="s">
        <v>2055</v>
      </c>
      <c r="AD537" s="241">
        <v>2</v>
      </c>
      <c r="AE537" s="241">
        <v>0</v>
      </c>
      <c r="AF537" s="241">
        <v>1</v>
      </c>
      <c r="AG537" s="241"/>
    </row>
    <row r="538" spans="1:33" ht="51" x14ac:dyDescent="0.2">
      <c r="A538" s="149">
        <v>535</v>
      </c>
      <c r="B538" s="241" t="s">
        <v>1065</v>
      </c>
      <c r="C538" s="39">
        <v>5</v>
      </c>
      <c r="D538" s="241" t="s">
        <v>135</v>
      </c>
      <c r="E538" s="241" t="s">
        <v>4445</v>
      </c>
      <c r="F538" s="241" t="s">
        <v>2130</v>
      </c>
      <c r="G538" s="281" t="s">
        <v>2131</v>
      </c>
      <c r="H538" s="281" t="s">
        <v>2132</v>
      </c>
      <c r="I538" s="281" t="s">
        <v>2133</v>
      </c>
      <c r="J538" s="241" t="s">
        <v>5067</v>
      </c>
      <c r="K538" s="241" t="s">
        <v>5068</v>
      </c>
      <c r="L538" s="241" t="s">
        <v>5069</v>
      </c>
      <c r="M538" s="241" t="s">
        <v>5070</v>
      </c>
      <c r="N538" s="241" t="s">
        <v>2140</v>
      </c>
      <c r="O538" s="241" t="s">
        <v>5073</v>
      </c>
      <c r="P538" s="241" t="s">
        <v>2140</v>
      </c>
      <c r="Q538" s="241">
        <v>1</v>
      </c>
      <c r="R538" s="283">
        <v>20000</v>
      </c>
      <c r="S538" s="291">
        <v>20000</v>
      </c>
      <c r="T538" s="277">
        <v>1</v>
      </c>
      <c r="U538" s="277">
        <v>1</v>
      </c>
      <c r="V538" s="277" t="s">
        <v>607</v>
      </c>
      <c r="W538" s="277">
        <v>61</v>
      </c>
      <c r="X538" s="277">
        <v>95</v>
      </c>
      <c r="Y538" s="277">
        <v>3</v>
      </c>
      <c r="Z538" s="277">
        <v>41</v>
      </c>
      <c r="AA538" s="241">
        <v>21</v>
      </c>
      <c r="AB538" s="241" t="s">
        <v>5074</v>
      </c>
      <c r="AC538" s="241" t="s">
        <v>2055</v>
      </c>
      <c r="AD538" s="241">
        <v>8</v>
      </c>
      <c r="AE538" s="241">
        <v>0</v>
      </c>
      <c r="AF538" s="241">
        <v>2</v>
      </c>
      <c r="AG538" s="241"/>
    </row>
    <row r="539" spans="1:33" ht="63.75" x14ac:dyDescent="0.2">
      <c r="A539" s="149">
        <v>536</v>
      </c>
      <c r="B539" s="241" t="s">
        <v>1065</v>
      </c>
      <c r="C539" s="39">
        <v>5</v>
      </c>
      <c r="D539" s="241" t="s">
        <v>135</v>
      </c>
      <c r="E539" s="241" t="s">
        <v>4445</v>
      </c>
      <c r="F539" s="241" t="s">
        <v>5075</v>
      </c>
      <c r="G539" s="281" t="s">
        <v>2225</v>
      </c>
      <c r="H539" s="281" t="s">
        <v>2226</v>
      </c>
      <c r="I539" s="281" t="s">
        <v>2227</v>
      </c>
      <c r="J539" s="241" t="s">
        <v>2228</v>
      </c>
      <c r="K539" s="241" t="s">
        <v>2229</v>
      </c>
      <c r="L539" s="241" t="s">
        <v>2230</v>
      </c>
      <c r="M539" s="241" t="s">
        <v>2231</v>
      </c>
      <c r="N539" s="241" t="s">
        <v>2232</v>
      </c>
      <c r="O539" s="241" t="s">
        <v>5076</v>
      </c>
      <c r="P539" s="241" t="s">
        <v>5077</v>
      </c>
      <c r="Q539" s="241">
        <v>1</v>
      </c>
      <c r="R539" s="283">
        <v>20000</v>
      </c>
      <c r="S539" s="291">
        <v>20000</v>
      </c>
      <c r="T539" s="277">
        <v>1</v>
      </c>
      <c r="U539" s="277">
        <v>1</v>
      </c>
      <c r="V539" s="277" t="s">
        <v>645</v>
      </c>
      <c r="W539" s="277">
        <v>41</v>
      </c>
      <c r="X539" s="277">
        <v>112</v>
      </c>
      <c r="Y539" s="277">
        <v>29</v>
      </c>
      <c r="Z539" s="277">
        <v>6</v>
      </c>
      <c r="AA539" s="241">
        <v>21</v>
      </c>
      <c r="AB539" s="241" t="s">
        <v>5078</v>
      </c>
      <c r="AC539" s="241" t="s">
        <v>2055</v>
      </c>
      <c r="AD539" s="241">
        <v>2</v>
      </c>
      <c r="AE539" s="241">
        <v>0</v>
      </c>
      <c r="AF539" s="241">
        <v>0</v>
      </c>
      <c r="AG539" s="241"/>
    </row>
    <row r="540" spans="1:33" ht="63.75" x14ac:dyDescent="0.2">
      <c r="A540" s="149">
        <v>537</v>
      </c>
      <c r="B540" s="241" t="s">
        <v>1065</v>
      </c>
      <c r="C540" s="39">
        <v>5</v>
      </c>
      <c r="D540" s="241" t="s">
        <v>135</v>
      </c>
      <c r="E540" s="241" t="s">
        <v>4445</v>
      </c>
      <c r="F540" s="241" t="s">
        <v>3731</v>
      </c>
      <c r="G540" s="281" t="s">
        <v>2310</v>
      </c>
      <c r="H540" s="281" t="s">
        <v>2311</v>
      </c>
      <c r="I540" s="281" t="s">
        <v>2312</v>
      </c>
      <c r="J540" s="241" t="s">
        <v>2313</v>
      </c>
      <c r="K540" s="241" t="s">
        <v>2314</v>
      </c>
      <c r="L540" s="241" t="s">
        <v>2315</v>
      </c>
      <c r="M540" s="241" t="s">
        <v>2316</v>
      </c>
      <c r="N540" s="241" t="s">
        <v>2317</v>
      </c>
      <c r="O540" s="241" t="s">
        <v>5079</v>
      </c>
      <c r="P540" s="241" t="s">
        <v>5080</v>
      </c>
      <c r="Q540" s="241">
        <v>1</v>
      </c>
      <c r="R540" s="283">
        <v>100000</v>
      </c>
      <c r="S540" s="291">
        <v>100000</v>
      </c>
      <c r="T540" s="277">
        <v>1</v>
      </c>
      <c r="U540" s="277">
        <v>1</v>
      </c>
      <c r="V540" s="45" t="s">
        <v>671</v>
      </c>
      <c r="W540" s="277">
        <v>62</v>
      </c>
      <c r="X540" s="277">
        <v>62</v>
      </c>
      <c r="Y540" s="277">
        <v>5</v>
      </c>
      <c r="Z540" s="277">
        <v>5</v>
      </c>
      <c r="AA540" s="241">
        <v>21</v>
      </c>
      <c r="AB540" s="241" t="s">
        <v>5081</v>
      </c>
      <c r="AC540" s="241" t="s">
        <v>2055</v>
      </c>
      <c r="AD540" s="241">
        <v>8</v>
      </c>
      <c r="AE540" s="241">
        <v>0</v>
      </c>
      <c r="AF540" s="241">
        <v>0</v>
      </c>
      <c r="AG540" s="241"/>
    </row>
    <row r="541" spans="1:33" ht="51" x14ac:dyDescent="0.2">
      <c r="A541" s="149">
        <v>538</v>
      </c>
      <c r="B541" s="241" t="s">
        <v>1065</v>
      </c>
      <c r="C541" s="39">
        <v>5</v>
      </c>
      <c r="D541" s="241" t="s">
        <v>135</v>
      </c>
      <c r="E541" s="241" t="s">
        <v>4445</v>
      </c>
      <c r="F541" s="241" t="s">
        <v>5082</v>
      </c>
      <c r="G541" s="281" t="s">
        <v>5083</v>
      </c>
      <c r="H541" s="281" t="s">
        <v>5084</v>
      </c>
      <c r="I541" s="281" t="s">
        <v>5085</v>
      </c>
      <c r="J541" s="241" t="s">
        <v>5086</v>
      </c>
      <c r="K541" s="241" t="s">
        <v>5087</v>
      </c>
      <c r="L541" s="241" t="s">
        <v>5088</v>
      </c>
      <c r="M541" s="241" t="s">
        <v>5089</v>
      </c>
      <c r="N541" s="241" t="s">
        <v>5090</v>
      </c>
      <c r="O541" s="241" t="s">
        <v>5091</v>
      </c>
      <c r="P541" s="241" t="s">
        <v>5092</v>
      </c>
      <c r="Q541" s="241">
        <v>1</v>
      </c>
      <c r="R541" s="283">
        <v>55000</v>
      </c>
      <c r="S541" s="291">
        <v>55000</v>
      </c>
      <c r="T541" s="277">
        <v>1</v>
      </c>
      <c r="U541" s="277">
        <v>1</v>
      </c>
      <c r="V541" s="277" t="s">
        <v>661</v>
      </c>
      <c r="W541" s="277">
        <v>19</v>
      </c>
      <c r="X541" s="277">
        <v>1</v>
      </c>
      <c r="Y541" s="277">
        <v>6</v>
      </c>
      <c r="Z541" s="277">
        <v>12</v>
      </c>
      <c r="AA541" s="241">
        <v>21</v>
      </c>
      <c r="AB541" s="241" t="s">
        <v>5093</v>
      </c>
      <c r="AC541" s="241" t="s">
        <v>2055</v>
      </c>
      <c r="AD541" s="241">
        <v>1</v>
      </c>
      <c r="AE541" s="241">
        <v>5</v>
      </c>
      <c r="AF541" s="241">
        <v>0</v>
      </c>
      <c r="AG541" s="241"/>
    </row>
    <row r="542" spans="1:33" ht="140.25" x14ac:dyDescent="0.2">
      <c r="A542" s="149">
        <v>539</v>
      </c>
      <c r="B542" s="241" t="s">
        <v>1065</v>
      </c>
      <c r="C542" s="39">
        <v>5</v>
      </c>
      <c r="D542" s="241" t="s">
        <v>135</v>
      </c>
      <c r="E542" s="241" t="s">
        <v>4445</v>
      </c>
      <c r="F542" s="241" t="s">
        <v>5094</v>
      </c>
      <c r="G542" s="281" t="s">
        <v>5095</v>
      </c>
      <c r="H542" s="281" t="s">
        <v>2008</v>
      </c>
      <c r="I542" s="281" t="s">
        <v>2009</v>
      </c>
      <c r="J542" s="241" t="s">
        <v>5096</v>
      </c>
      <c r="K542" s="241" t="s">
        <v>5097</v>
      </c>
      <c r="L542" s="241" t="s">
        <v>5098</v>
      </c>
      <c r="M542" s="241" t="s">
        <v>2011</v>
      </c>
      <c r="N542" s="241" t="s">
        <v>5099</v>
      </c>
      <c r="O542" s="241" t="s">
        <v>5100</v>
      </c>
      <c r="P542" s="241" t="s">
        <v>5099</v>
      </c>
      <c r="Q542" s="241">
        <v>1</v>
      </c>
      <c r="R542" s="283">
        <v>25000</v>
      </c>
      <c r="S542" s="291">
        <v>25000</v>
      </c>
      <c r="T542" s="277">
        <v>1</v>
      </c>
      <c r="U542" s="277">
        <v>1</v>
      </c>
      <c r="V542" s="45" t="s">
        <v>657</v>
      </c>
      <c r="W542" s="277">
        <v>62</v>
      </c>
      <c r="X542" s="277">
        <v>62</v>
      </c>
      <c r="Y542" s="277">
        <v>2</v>
      </c>
      <c r="Z542" s="277">
        <v>8</v>
      </c>
      <c r="AA542" s="241">
        <v>21</v>
      </c>
      <c r="AB542" s="241" t="s">
        <v>5101</v>
      </c>
      <c r="AC542" s="241" t="s">
        <v>2055</v>
      </c>
      <c r="AD542" s="241">
        <v>0</v>
      </c>
      <c r="AE542" s="241">
        <v>1</v>
      </c>
      <c r="AF542" s="241">
        <v>0</v>
      </c>
      <c r="AG542" s="241"/>
    </row>
    <row r="543" spans="1:33" ht="63.75" x14ac:dyDescent="0.2">
      <c r="A543" s="149">
        <v>540</v>
      </c>
      <c r="B543" s="241" t="s">
        <v>1065</v>
      </c>
      <c r="C543" s="39">
        <v>5</v>
      </c>
      <c r="D543" s="241" t="s">
        <v>135</v>
      </c>
      <c r="E543" s="241" t="s">
        <v>4445</v>
      </c>
      <c r="F543" s="241" t="s">
        <v>5102</v>
      </c>
      <c r="G543" s="281" t="s">
        <v>5103</v>
      </c>
      <c r="H543" s="281" t="s">
        <v>5104</v>
      </c>
      <c r="I543" s="281" t="s">
        <v>5105</v>
      </c>
      <c r="J543" s="241" t="s">
        <v>5106</v>
      </c>
      <c r="K543" s="241" t="s">
        <v>5107</v>
      </c>
      <c r="L543" s="241" t="s">
        <v>5108</v>
      </c>
      <c r="M543" s="241" t="s">
        <v>5109</v>
      </c>
      <c r="N543" s="241" t="s">
        <v>5110</v>
      </c>
      <c r="O543" s="241" t="s">
        <v>5111</v>
      </c>
      <c r="P543" s="241" t="s">
        <v>5112</v>
      </c>
      <c r="Q543" s="241">
        <v>1</v>
      </c>
      <c r="R543" s="283">
        <v>20000</v>
      </c>
      <c r="S543" s="291">
        <v>20000</v>
      </c>
      <c r="T543" s="277">
        <v>1</v>
      </c>
      <c r="U543" s="277">
        <v>1</v>
      </c>
      <c r="V543" s="277" t="s">
        <v>619</v>
      </c>
      <c r="W543" s="277">
        <v>45</v>
      </c>
      <c r="X543" s="277">
        <v>41</v>
      </c>
      <c r="Y543" s="277">
        <v>39</v>
      </c>
      <c r="Z543" s="277">
        <v>39</v>
      </c>
      <c r="AA543" s="241">
        <v>21</v>
      </c>
      <c r="AB543" s="241" t="s">
        <v>5113</v>
      </c>
      <c r="AC543" s="241" t="s">
        <v>2055</v>
      </c>
      <c r="AD543" s="241">
        <v>38</v>
      </c>
      <c r="AE543" s="241">
        <v>0</v>
      </c>
      <c r="AF543" s="241">
        <v>0</v>
      </c>
      <c r="AG543" s="241"/>
    </row>
    <row r="544" spans="1:33" ht="51" x14ac:dyDescent="0.2">
      <c r="A544" s="149">
        <v>541</v>
      </c>
      <c r="B544" s="241" t="s">
        <v>1065</v>
      </c>
      <c r="C544" s="39">
        <v>5</v>
      </c>
      <c r="D544" s="241" t="s">
        <v>135</v>
      </c>
      <c r="E544" s="241" t="s">
        <v>4445</v>
      </c>
      <c r="F544" s="241" t="s">
        <v>3255</v>
      </c>
      <c r="G544" s="281" t="s">
        <v>3256</v>
      </c>
      <c r="H544" s="281" t="s">
        <v>1077</v>
      </c>
      <c r="I544" s="281" t="s">
        <v>1078</v>
      </c>
      <c r="J544" s="241" t="s">
        <v>3257</v>
      </c>
      <c r="K544" s="241" t="s">
        <v>3258</v>
      </c>
      <c r="L544" s="241" t="s">
        <v>3259</v>
      </c>
      <c r="M544" s="241" t="s">
        <v>3260</v>
      </c>
      <c r="N544" s="241" t="s">
        <v>3261</v>
      </c>
      <c r="O544" s="241" t="s">
        <v>5114</v>
      </c>
      <c r="P544" s="241" t="s">
        <v>3261</v>
      </c>
      <c r="Q544" s="241">
        <v>1</v>
      </c>
      <c r="R544" s="283">
        <v>25000</v>
      </c>
      <c r="S544" s="291">
        <v>25000</v>
      </c>
      <c r="T544" s="277">
        <v>1</v>
      </c>
      <c r="U544" s="277">
        <v>1</v>
      </c>
      <c r="V544" s="277" t="s">
        <v>617</v>
      </c>
      <c r="W544" s="277">
        <v>33</v>
      </c>
      <c r="X544" s="277">
        <v>39</v>
      </c>
      <c r="Y544" s="277">
        <v>42</v>
      </c>
      <c r="Z544" s="277">
        <v>29</v>
      </c>
      <c r="AA544" s="241">
        <v>21</v>
      </c>
      <c r="AB544" s="241" t="s">
        <v>5115</v>
      </c>
      <c r="AC544" s="241" t="s">
        <v>2055</v>
      </c>
      <c r="AD544" s="241">
        <v>5</v>
      </c>
      <c r="AE544" s="241">
        <v>0</v>
      </c>
      <c r="AF544" s="241">
        <v>0</v>
      </c>
      <c r="AG544" s="241"/>
    </row>
    <row r="545" spans="1:33" ht="127.5" x14ac:dyDescent="0.2">
      <c r="A545" s="149">
        <v>542</v>
      </c>
      <c r="B545" s="241" t="s">
        <v>1065</v>
      </c>
      <c r="C545" s="39">
        <v>5</v>
      </c>
      <c r="D545" s="241" t="s">
        <v>135</v>
      </c>
      <c r="E545" s="241" t="s">
        <v>4445</v>
      </c>
      <c r="F545" s="241" t="s">
        <v>5116</v>
      </c>
      <c r="G545" s="281" t="s">
        <v>5117</v>
      </c>
      <c r="H545" s="281" t="s">
        <v>5118</v>
      </c>
      <c r="I545" s="281" t="s">
        <v>5119</v>
      </c>
      <c r="J545" s="241" t="s">
        <v>5120</v>
      </c>
      <c r="K545" s="241" t="s">
        <v>5121</v>
      </c>
      <c r="L545" s="241" t="s">
        <v>5122</v>
      </c>
      <c r="M545" s="241" t="s">
        <v>5123</v>
      </c>
      <c r="N545" s="241" t="s">
        <v>5124</v>
      </c>
      <c r="O545" s="241" t="s">
        <v>5125</v>
      </c>
      <c r="P545" s="241" t="s">
        <v>5124</v>
      </c>
      <c r="Q545" s="241">
        <v>1</v>
      </c>
      <c r="R545" s="283">
        <v>15000</v>
      </c>
      <c r="S545" s="291">
        <v>15000</v>
      </c>
      <c r="T545" s="277">
        <v>1</v>
      </c>
      <c r="U545" s="277">
        <v>1</v>
      </c>
      <c r="V545" s="45" t="s">
        <v>657</v>
      </c>
      <c r="W545" s="277">
        <v>63</v>
      </c>
      <c r="X545" s="277">
        <v>63</v>
      </c>
      <c r="Y545" s="277">
        <v>28</v>
      </c>
      <c r="Z545" s="277">
        <v>42</v>
      </c>
      <c r="AA545" s="241">
        <v>21</v>
      </c>
      <c r="AB545" s="241" t="s">
        <v>5126</v>
      </c>
      <c r="AC545" s="241" t="s">
        <v>2055</v>
      </c>
      <c r="AD545" s="241">
        <v>0</v>
      </c>
      <c r="AE545" s="241">
        <v>0</v>
      </c>
      <c r="AF545" s="241">
        <v>2</v>
      </c>
      <c r="AG545" s="241"/>
    </row>
    <row r="546" spans="1:33" ht="89.25" x14ac:dyDescent="0.2">
      <c r="A546" s="149">
        <v>543</v>
      </c>
      <c r="B546" s="241" t="s">
        <v>1065</v>
      </c>
      <c r="C546" s="39">
        <v>5</v>
      </c>
      <c r="D546" s="241" t="s">
        <v>135</v>
      </c>
      <c r="E546" s="241" t="s">
        <v>4445</v>
      </c>
      <c r="F546" s="241" t="s">
        <v>5127</v>
      </c>
      <c r="G546" s="281" t="s">
        <v>5117</v>
      </c>
      <c r="H546" s="281" t="s">
        <v>5118</v>
      </c>
      <c r="I546" s="281" t="s">
        <v>5119</v>
      </c>
      <c r="J546" s="241" t="s">
        <v>5120</v>
      </c>
      <c r="K546" s="241" t="s">
        <v>5121</v>
      </c>
      <c r="L546" s="241" t="s">
        <v>5122</v>
      </c>
      <c r="M546" s="241" t="s">
        <v>5123</v>
      </c>
      <c r="N546" s="241" t="s">
        <v>5124</v>
      </c>
      <c r="O546" s="241" t="s">
        <v>5128</v>
      </c>
      <c r="P546" s="241" t="s">
        <v>5124</v>
      </c>
      <c r="Q546" s="241">
        <v>1</v>
      </c>
      <c r="R546" s="283">
        <v>15000</v>
      </c>
      <c r="S546" s="291">
        <v>15000</v>
      </c>
      <c r="T546" s="277">
        <v>1</v>
      </c>
      <c r="U546" s="277">
        <v>1</v>
      </c>
      <c r="V546" s="45" t="s">
        <v>630</v>
      </c>
      <c r="W546" s="277">
        <v>63</v>
      </c>
      <c r="X546" s="277">
        <v>63</v>
      </c>
      <c r="Y546" s="277">
        <v>29</v>
      </c>
      <c r="Z546" s="277">
        <v>29</v>
      </c>
      <c r="AA546" s="241">
        <v>21</v>
      </c>
      <c r="AB546" s="241" t="s">
        <v>5129</v>
      </c>
      <c r="AC546" s="241" t="s">
        <v>2055</v>
      </c>
      <c r="AD546" s="241">
        <v>0</v>
      </c>
      <c r="AE546" s="241">
        <v>0</v>
      </c>
      <c r="AF546" s="241">
        <v>3</v>
      </c>
      <c r="AG546" s="241"/>
    </row>
    <row r="547" spans="1:33" ht="63.75" x14ac:dyDescent="0.2">
      <c r="A547" s="149">
        <v>544</v>
      </c>
      <c r="B547" s="241" t="s">
        <v>1065</v>
      </c>
      <c r="C547" s="39">
        <v>5</v>
      </c>
      <c r="D547" s="241" t="s">
        <v>135</v>
      </c>
      <c r="E547" s="241" t="s">
        <v>4445</v>
      </c>
      <c r="F547" s="241" t="s">
        <v>5130</v>
      </c>
      <c r="G547" s="281" t="s">
        <v>3274</v>
      </c>
      <c r="H547" s="281" t="s">
        <v>3275</v>
      </c>
      <c r="I547" s="281" t="s">
        <v>5651</v>
      </c>
      <c r="J547" s="241" t="s">
        <v>3276</v>
      </c>
      <c r="K547" s="241" t="s">
        <v>3277</v>
      </c>
      <c r="L547" s="241" t="s">
        <v>3278</v>
      </c>
      <c r="M547" s="241" t="s">
        <v>3279</v>
      </c>
      <c r="N547" s="241" t="s">
        <v>3280</v>
      </c>
      <c r="O547" s="241" t="s">
        <v>5131</v>
      </c>
      <c r="P547" s="241" t="s">
        <v>5132</v>
      </c>
      <c r="Q547" s="241">
        <v>1</v>
      </c>
      <c r="R547" s="283">
        <v>10000</v>
      </c>
      <c r="S547" s="291">
        <v>10000</v>
      </c>
      <c r="T547" s="277">
        <v>1</v>
      </c>
      <c r="U547" s="277">
        <v>1</v>
      </c>
      <c r="V547" s="45" t="s">
        <v>673</v>
      </c>
      <c r="W547" s="277">
        <v>62</v>
      </c>
      <c r="X547" s="277">
        <v>16</v>
      </c>
      <c r="Y547" s="277">
        <v>11</v>
      </c>
      <c r="Z547" s="277">
        <v>5</v>
      </c>
      <c r="AA547" s="241">
        <v>19</v>
      </c>
      <c r="AB547" s="241" t="s">
        <v>5133</v>
      </c>
      <c r="AC547" s="241" t="s">
        <v>2055</v>
      </c>
      <c r="AD547" s="241">
        <v>8</v>
      </c>
      <c r="AE547" s="241">
        <v>0</v>
      </c>
      <c r="AF547" s="241">
        <v>0</v>
      </c>
      <c r="AG547" s="241"/>
    </row>
    <row r="548" spans="1:33" ht="102" x14ac:dyDescent="0.2">
      <c r="A548" s="149">
        <v>545</v>
      </c>
      <c r="B548" s="241" t="s">
        <v>1065</v>
      </c>
      <c r="C548" s="39">
        <v>5</v>
      </c>
      <c r="D548" s="241" t="s">
        <v>135</v>
      </c>
      <c r="E548" s="241" t="s">
        <v>4445</v>
      </c>
      <c r="F548" s="241" t="s">
        <v>5134</v>
      </c>
      <c r="G548" s="281" t="s">
        <v>5135</v>
      </c>
      <c r="H548" s="281" t="s">
        <v>5136</v>
      </c>
      <c r="I548" s="281" t="s">
        <v>5137</v>
      </c>
      <c r="J548" s="241" t="s">
        <v>5138</v>
      </c>
      <c r="K548" s="241" t="s">
        <v>5139</v>
      </c>
      <c r="L548" s="241" t="s">
        <v>5140</v>
      </c>
      <c r="M548" s="241" t="s">
        <v>5141</v>
      </c>
      <c r="N548" s="241" t="s">
        <v>5142</v>
      </c>
      <c r="O548" s="241" t="s">
        <v>5143</v>
      </c>
      <c r="P548" s="241" t="s">
        <v>5142</v>
      </c>
      <c r="Q548" s="241">
        <v>1</v>
      </c>
      <c r="R548" s="283">
        <v>90000</v>
      </c>
      <c r="S548" s="291">
        <v>90000</v>
      </c>
      <c r="T548" s="277">
        <v>1</v>
      </c>
      <c r="U548" s="277">
        <v>1</v>
      </c>
      <c r="V548" s="45" t="s">
        <v>630</v>
      </c>
      <c r="W548" s="277">
        <v>33</v>
      </c>
      <c r="X548" s="277">
        <v>19</v>
      </c>
      <c r="Y548" s="277">
        <v>29</v>
      </c>
      <c r="Z548" s="277">
        <v>22</v>
      </c>
      <c r="AA548" s="241">
        <v>21</v>
      </c>
      <c r="AB548" s="241" t="s">
        <v>5144</v>
      </c>
      <c r="AC548" s="241" t="s">
        <v>2055</v>
      </c>
      <c r="AD548" s="241">
        <v>8</v>
      </c>
      <c r="AE548" s="241">
        <v>4</v>
      </c>
      <c r="AF548" s="241">
        <v>0</v>
      </c>
      <c r="AG548" s="241"/>
    </row>
    <row r="549" spans="1:33" ht="63.75" x14ac:dyDescent="0.2">
      <c r="A549" s="149">
        <v>546</v>
      </c>
      <c r="B549" s="241" t="s">
        <v>1065</v>
      </c>
      <c r="C549" s="39">
        <v>5</v>
      </c>
      <c r="D549" s="241" t="s">
        <v>135</v>
      </c>
      <c r="E549" s="241" t="s">
        <v>4445</v>
      </c>
      <c r="F549" s="241" t="s">
        <v>2744</v>
      </c>
      <c r="G549" s="281" t="s">
        <v>2745</v>
      </c>
      <c r="H549" s="281" t="s">
        <v>2746</v>
      </c>
      <c r="I549" s="281" t="s">
        <v>2747</v>
      </c>
      <c r="J549" s="241" t="s">
        <v>2748</v>
      </c>
      <c r="K549" s="241" t="s">
        <v>2749</v>
      </c>
      <c r="L549" s="241" t="s">
        <v>2750</v>
      </c>
      <c r="M549" s="241" t="s">
        <v>2751</v>
      </c>
      <c r="N549" s="241" t="s">
        <v>2752</v>
      </c>
      <c r="O549" s="241" t="s">
        <v>5145</v>
      </c>
      <c r="P549" s="241" t="s">
        <v>3285</v>
      </c>
      <c r="Q549" s="241">
        <v>1</v>
      </c>
      <c r="R549" s="283">
        <v>15000</v>
      </c>
      <c r="S549" s="291">
        <v>15000</v>
      </c>
      <c r="T549" s="277">
        <v>1</v>
      </c>
      <c r="U549" s="277">
        <v>1</v>
      </c>
      <c r="V549" s="277" t="s">
        <v>621</v>
      </c>
      <c r="W549" s="277">
        <v>2</v>
      </c>
      <c r="X549" s="277">
        <v>37</v>
      </c>
      <c r="Y549" s="277">
        <v>29</v>
      </c>
      <c r="Z549" s="277">
        <v>42</v>
      </c>
      <c r="AA549" s="241">
        <v>21</v>
      </c>
      <c r="AB549" s="241" t="s">
        <v>5146</v>
      </c>
      <c r="AC549" s="241" t="s">
        <v>2055</v>
      </c>
      <c r="AD549" s="241">
        <v>4</v>
      </c>
      <c r="AE549" s="241">
        <v>4</v>
      </c>
      <c r="AF549" s="241">
        <v>0</v>
      </c>
      <c r="AG549" s="241"/>
    </row>
    <row r="550" spans="1:33" ht="51" x14ac:dyDescent="0.2">
      <c r="A550" s="149">
        <v>547</v>
      </c>
      <c r="B550" s="241" t="s">
        <v>1065</v>
      </c>
      <c r="C550" s="39">
        <v>5</v>
      </c>
      <c r="D550" s="241" t="s">
        <v>135</v>
      </c>
      <c r="E550" s="241" t="s">
        <v>4445</v>
      </c>
      <c r="F550" s="241" t="s">
        <v>5147</v>
      </c>
      <c r="G550" s="281" t="s">
        <v>5148</v>
      </c>
      <c r="H550" s="281" t="s">
        <v>5149</v>
      </c>
      <c r="I550" s="281" t="s">
        <v>5818</v>
      </c>
      <c r="J550" s="241" t="s">
        <v>5150</v>
      </c>
      <c r="K550" s="241" t="s">
        <v>5151</v>
      </c>
      <c r="L550" s="241" t="s">
        <v>5152</v>
      </c>
      <c r="M550" s="241" t="s">
        <v>5153</v>
      </c>
      <c r="N550" s="241" t="s">
        <v>5154</v>
      </c>
      <c r="O550" s="241" t="s">
        <v>5155</v>
      </c>
      <c r="P550" s="241" t="s">
        <v>5154</v>
      </c>
      <c r="Q550" s="241">
        <v>1</v>
      </c>
      <c r="R550" s="283">
        <v>15000</v>
      </c>
      <c r="S550" s="291">
        <v>15000</v>
      </c>
      <c r="T550" s="277">
        <v>1</v>
      </c>
      <c r="U550" s="277">
        <v>1</v>
      </c>
      <c r="V550" s="277" t="s">
        <v>617</v>
      </c>
      <c r="W550" s="277">
        <v>39</v>
      </c>
      <c r="X550" s="277">
        <v>62</v>
      </c>
      <c r="Y550" s="277">
        <v>42</v>
      </c>
      <c r="Z550" s="277">
        <v>42</v>
      </c>
      <c r="AA550" s="241">
        <v>21</v>
      </c>
      <c r="AB550" s="241" t="s">
        <v>5156</v>
      </c>
      <c r="AC550" s="241" t="s">
        <v>2055</v>
      </c>
      <c r="AD550" s="241">
        <v>3</v>
      </c>
      <c r="AE550" s="241">
        <v>2</v>
      </c>
      <c r="AF550" s="241">
        <v>0</v>
      </c>
      <c r="AG550" s="241"/>
    </row>
    <row r="551" spans="1:33" ht="102" x14ac:dyDescent="0.2">
      <c r="A551" s="149">
        <v>548</v>
      </c>
      <c r="B551" s="241" t="s">
        <v>1065</v>
      </c>
      <c r="C551" s="39">
        <v>5</v>
      </c>
      <c r="D551" s="241" t="s">
        <v>135</v>
      </c>
      <c r="E551" s="241" t="s">
        <v>4445</v>
      </c>
      <c r="F551" s="241" t="s">
        <v>5147</v>
      </c>
      <c r="G551" s="281" t="s">
        <v>5148</v>
      </c>
      <c r="H551" s="281" t="s">
        <v>5149</v>
      </c>
      <c r="I551" s="281" t="s">
        <v>5818</v>
      </c>
      <c r="J551" s="241" t="s">
        <v>5150</v>
      </c>
      <c r="K551" s="241" t="s">
        <v>5151</v>
      </c>
      <c r="L551" s="241" t="s">
        <v>5152</v>
      </c>
      <c r="M551" s="241" t="s">
        <v>5153</v>
      </c>
      <c r="N551" s="241" t="s">
        <v>5154</v>
      </c>
      <c r="O551" s="241" t="s">
        <v>5157</v>
      </c>
      <c r="P551" s="241" t="s">
        <v>5154</v>
      </c>
      <c r="Q551" s="241">
        <v>1</v>
      </c>
      <c r="R551" s="283">
        <v>30000</v>
      </c>
      <c r="S551" s="291">
        <v>30000</v>
      </c>
      <c r="T551" s="277">
        <v>1</v>
      </c>
      <c r="U551" s="277">
        <v>1</v>
      </c>
      <c r="V551" s="277" t="s">
        <v>617</v>
      </c>
      <c r="W551" s="277">
        <v>39</v>
      </c>
      <c r="X551" s="277">
        <v>62</v>
      </c>
      <c r="Y551" s="277">
        <v>42</v>
      </c>
      <c r="Z551" s="277">
        <v>42</v>
      </c>
      <c r="AA551" s="241">
        <v>21</v>
      </c>
      <c r="AB551" s="241" t="s">
        <v>5158</v>
      </c>
      <c r="AC551" s="241" t="s">
        <v>2055</v>
      </c>
      <c r="AD551" s="241">
        <v>3</v>
      </c>
      <c r="AE551" s="241">
        <v>2</v>
      </c>
      <c r="AF551" s="241">
        <v>0</v>
      </c>
      <c r="AG551" s="241"/>
    </row>
    <row r="552" spans="1:33" ht="102" x14ac:dyDescent="0.2">
      <c r="A552" s="149">
        <v>549</v>
      </c>
      <c r="B552" s="241" t="s">
        <v>1065</v>
      </c>
      <c r="C552" s="39">
        <v>5</v>
      </c>
      <c r="D552" s="241" t="s">
        <v>135</v>
      </c>
      <c r="E552" s="241" t="s">
        <v>4445</v>
      </c>
      <c r="F552" s="241" t="s">
        <v>5159</v>
      </c>
      <c r="G552" s="281" t="s">
        <v>5160</v>
      </c>
      <c r="H552" s="281" t="s">
        <v>5161</v>
      </c>
      <c r="I552" s="281" t="s">
        <v>5162</v>
      </c>
      <c r="J552" s="241" t="s">
        <v>5163</v>
      </c>
      <c r="K552" s="241">
        <v>912517651</v>
      </c>
      <c r="L552" s="241" t="s">
        <v>5164</v>
      </c>
      <c r="M552" s="241" t="s">
        <v>5165</v>
      </c>
      <c r="N552" s="241" t="s">
        <v>3105</v>
      </c>
      <c r="O552" s="241" t="s">
        <v>5166</v>
      </c>
      <c r="P552" s="241" t="s">
        <v>5167</v>
      </c>
      <c r="Q552" s="241">
        <v>1</v>
      </c>
      <c r="R552" s="283">
        <v>30000</v>
      </c>
      <c r="S552" s="291">
        <v>30000</v>
      </c>
      <c r="T552" s="277">
        <v>1</v>
      </c>
      <c r="U552" s="277">
        <v>1</v>
      </c>
      <c r="V552" s="277" t="s">
        <v>671</v>
      </c>
      <c r="W552" s="277">
        <v>62</v>
      </c>
      <c r="X552" s="277">
        <v>19</v>
      </c>
      <c r="Y552" s="277">
        <v>5</v>
      </c>
      <c r="Z552" s="277">
        <v>5</v>
      </c>
      <c r="AA552" s="241">
        <v>21</v>
      </c>
      <c r="AB552" s="241" t="s">
        <v>5168</v>
      </c>
      <c r="AC552" s="241" t="s">
        <v>2055</v>
      </c>
      <c r="AD552" s="241">
        <v>7</v>
      </c>
      <c r="AE552" s="241">
        <v>2</v>
      </c>
      <c r="AF552" s="241">
        <v>0</v>
      </c>
      <c r="AG552" s="241"/>
    </row>
    <row r="553" spans="1:33" ht="89.25" x14ac:dyDescent="0.2">
      <c r="A553" s="149">
        <v>550</v>
      </c>
      <c r="B553" s="241" t="s">
        <v>1065</v>
      </c>
      <c r="C553" s="39">
        <v>5</v>
      </c>
      <c r="D553" s="241" t="s">
        <v>135</v>
      </c>
      <c r="E553" s="241" t="s">
        <v>4445</v>
      </c>
      <c r="F553" s="241" t="s">
        <v>5169</v>
      </c>
      <c r="G553" s="281" t="s">
        <v>5170</v>
      </c>
      <c r="H553" s="281" t="s">
        <v>5171</v>
      </c>
      <c r="I553" s="281" t="s">
        <v>5172</v>
      </c>
      <c r="J553" s="241" t="s">
        <v>5173</v>
      </c>
      <c r="K553" s="241">
        <v>98316231</v>
      </c>
      <c r="L553" s="241" t="s">
        <v>5174</v>
      </c>
      <c r="M553" s="241" t="s">
        <v>5175</v>
      </c>
      <c r="N553" s="241" t="s">
        <v>5176</v>
      </c>
      <c r="O553" s="241" t="s">
        <v>5177</v>
      </c>
      <c r="P553" s="241" t="s">
        <v>5176</v>
      </c>
      <c r="Q553" s="241">
        <v>1</v>
      </c>
      <c r="R553" s="283">
        <v>30000</v>
      </c>
      <c r="S553" s="291">
        <v>30000</v>
      </c>
      <c r="T553" s="277">
        <v>1</v>
      </c>
      <c r="U553" s="277">
        <v>1</v>
      </c>
      <c r="V553" s="45" t="s">
        <v>626</v>
      </c>
      <c r="W553" s="277">
        <v>63</v>
      </c>
      <c r="X553" s="277">
        <v>19</v>
      </c>
      <c r="Y553" s="277">
        <v>27</v>
      </c>
      <c r="Z553" s="277">
        <v>19</v>
      </c>
      <c r="AA553" s="241">
        <v>21</v>
      </c>
      <c r="AB553" s="241" t="s">
        <v>5178</v>
      </c>
      <c r="AC553" s="241" t="s">
        <v>2055</v>
      </c>
      <c r="AD553" s="241">
        <v>41</v>
      </c>
      <c r="AE553" s="241">
        <v>1</v>
      </c>
      <c r="AF553" s="241">
        <v>0</v>
      </c>
      <c r="AG553" s="241"/>
    </row>
    <row r="554" spans="1:33" ht="63.75" x14ac:dyDescent="0.2">
      <c r="A554" s="149">
        <v>551</v>
      </c>
      <c r="B554" s="241" t="s">
        <v>1065</v>
      </c>
      <c r="C554" s="39">
        <v>5</v>
      </c>
      <c r="D554" s="241" t="s">
        <v>135</v>
      </c>
      <c r="E554" s="241" t="s">
        <v>4445</v>
      </c>
      <c r="F554" s="241" t="s">
        <v>2500</v>
      </c>
      <c r="G554" s="281" t="s">
        <v>2501</v>
      </c>
      <c r="H554" s="281" t="s">
        <v>2502</v>
      </c>
      <c r="I554" s="281" t="s">
        <v>2503</v>
      </c>
      <c r="J554" s="241" t="s">
        <v>2504</v>
      </c>
      <c r="K554" s="241" t="s">
        <v>2505</v>
      </c>
      <c r="L554" s="241" t="s">
        <v>2506</v>
      </c>
      <c r="M554" s="241" t="s">
        <v>2507</v>
      </c>
      <c r="N554" s="241" t="s">
        <v>2508</v>
      </c>
      <c r="O554" s="241" t="s">
        <v>5179</v>
      </c>
      <c r="P554" s="241" t="s">
        <v>2508</v>
      </c>
      <c r="Q554" s="241">
        <v>1</v>
      </c>
      <c r="R554" s="283">
        <v>10000</v>
      </c>
      <c r="S554" s="291">
        <v>10000</v>
      </c>
      <c r="T554" s="277">
        <v>1</v>
      </c>
      <c r="U554" s="277">
        <v>1</v>
      </c>
      <c r="V554" s="277" t="s">
        <v>634</v>
      </c>
      <c r="W554" s="277">
        <v>48</v>
      </c>
      <c r="X554" s="277">
        <v>19</v>
      </c>
      <c r="Y554" s="277">
        <v>29</v>
      </c>
      <c r="Z554" s="277">
        <v>42</v>
      </c>
      <c r="AA554" s="241">
        <v>21</v>
      </c>
      <c r="AB554" s="241" t="s">
        <v>5180</v>
      </c>
      <c r="AC554" s="241" t="s">
        <v>2055</v>
      </c>
      <c r="AD554" s="241">
        <v>2</v>
      </c>
      <c r="AE554" s="241">
        <v>6</v>
      </c>
      <c r="AF554" s="241">
        <v>0</v>
      </c>
      <c r="AG554" s="241"/>
    </row>
    <row r="555" spans="1:33" ht="51" x14ac:dyDescent="0.2">
      <c r="A555" s="149">
        <v>552</v>
      </c>
      <c r="B555" s="241" t="s">
        <v>1065</v>
      </c>
      <c r="C555" s="39">
        <v>5</v>
      </c>
      <c r="D555" s="241" t="s">
        <v>135</v>
      </c>
      <c r="E555" s="241" t="s">
        <v>4445</v>
      </c>
      <c r="F555" s="241" t="s">
        <v>5181</v>
      </c>
      <c r="G555" s="281" t="s">
        <v>5182</v>
      </c>
      <c r="H555" s="281" t="s">
        <v>5183</v>
      </c>
      <c r="I555" s="281" t="s">
        <v>5184</v>
      </c>
      <c r="J555" s="241" t="s">
        <v>5185</v>
      </c>
      <c r="K555" s="241" t="s">
        <v>5186</v>
      </c>
      <c r="L555" s="241" t="s">
        <v>5187</v>
      </c>
      <c r="M555" s="241" t="s">
        <v>5188</v>
      </c>
      <c r="N555" s="241" t="s">
        <v>5189</v>
      </c>
      <c r="O555" s="241" t="s">
        <v>5190</v>
      </c>
      <c r="P555" s="241" t="s">
        <v>5189</v>
      </c>
      <c r="Q555" s="241">
        <v>1</v>
      </c>
      <c r="R555" s="283">
        <v>20000</v>
      </c>
      <c r="S555" s="291">
        <v>20000</v>
      </c>
      <c r="T555" s="277">
        <v>1</v>
      </c>
      <c r="U555" s="277">
        <v>1</v>
      </c>
      <c r="V555" s="277" t="s">
        <v>677</v>
      </c>
      <c r="W555" s="277">
        <v>63</v>
      </c>
      <c r="X555" s="277">
        <v>19</v>
      </c>
      <c r="Y555" s="277">
        <v>22</v>
      </c>
      <c r="Z555" s="277">
        <v>41</v>
      </c>
      <c r="AA555" s="241">
        <v>21</v>
      </c>
      <c r="AB555" s="241" t="s">
        <v>5191</v>
      </c>
      <c r="AC555" s="241" t="s">
        <v>2055</v>
      </c>
      <c r="AD555" s="241">
        <v>9</v>
      </c>
      <c r="AE555" s="241">
        <v>1</v>
      </c>
      <c r="AF555" s="241">
        <v>0</v>
      </c>
      <c r="AG555" s="241"/>
    </row>
    <row r="556" spans="1:33" ht="76.5" x14ac:dyDescent="0.2">
      <c r="A556" s="149">
        <v>553</v>
      </c>
      <c r="B556" s="241" t="s">
        <v>1065</v>
      </c>
      <c r="C556" s="39">
        <v>5</v>
      </c>
      <c r="D556" s="241" t="s">
        <v>135</v>
      </c>
      <c r="E556" s="241" t="s">
        <v>4445</v>
      </c>
      <c r="F556" s="241" t="s">
        <v>4520</v>
      </c>
      <c r="G556" s="281" t="s">
        <v>4521</v>
      </c>
      <c r="H556" s="281" t="s">
        <v>4522</v>
      </c>
      <c r="I556" s="281" t="s">
        <v>4523</v>
      </c>
      <c r="J556" s="241" t="s">
        <v>4524</v>
      </c>
      <c r="K556" s="241" t="s">
        <v>4525</v>
      </c>
      <c r="L556" s="241" t="s">
        <v>4526</v>
      </c>
      <c r="M556" s="241" t="s">
        <v>4527</v>
      </c>
      <c r="N556" s="241" t="s">
        <v>4528</v>
      </c>
      <c r="O556" s="241" t="s">
        <v>5192</v>
      </c>
      <c r="P556" s="241" t="s">
        <v>4528</v>
      </c>
      <c r="Q556" s="241">
        <v>1</v>
      </c>
      <c r="R556" s="283">
        <v>10000</v>
      </c>
      <c r="S556" s="291">
        <v>10000</v>
      </c>
      <c r="T556" s="277">
        <v>1</v>
      </c>
      <c r="U556" s="277">
        <v>1</v>
      </c>
      <c r="V556" s="45" t="s">
        <v>625</v>
      </c>
      <c r="W556" s="277">
        <v>106</v>
      </c>
      <c r="X556" s="277">
        <v>112</v>
      </c>
      <c r="Y556" s="277">
        <v>29</v>
      </c>
      <c r="Z556" s="277">
        <v>42</v>
      </c>
      <c r="AA556" s="241">
        <v>21</v>
      </c>
      <c r="AB556" s="241" t="s">
        <v>5193</v>
      </c>
      <c r="AC556" s="241" t="s">
        <v>2055</v>
      </c>
      <c r="AD556" s="241">
        <v>2</v>
      </c>
      <c r="AE556" s="241">
        <v>1</v>
      </c>
      <c r="AF556" s="241">
        <v>1</v>
      </c>
      <c r="AG556" s="241"/>
    </row>
    <row r="557" spans="1:33" ht="63.75" x14ac:dyDescent="0.2">
      <c r="A557" s="149">
        <v>554</v>
      </c>
      <c r="B557" s="241" t="s">
        <v>1065</v>
      </c>
      <c r="C557" s="39">
        <v>5</v>
      </c>
      <c r="D557" s="241" t="s">
        <v>135</v>
      </c>
      <c r="E557" s="241" t="s">
        <v>4445</v>
      </c>
      <c r="F557" s="241" t="s">
        <v>5194</v>
      </c>
      <c r="G557" s="281" t="s">
        <v>5195</v>
      </c>
      <c r="H557" s="281" t="s">
        <v>5196</v>
      </c>
      <c r="I557" s="281" t="s">
        <v>5197</v>
      </c>
      <c r="J557" s="241" t="s">
        <v>5198</v>
      </c>
      <c r="K557" s="241" t="s">
        <v>5199</v>
      </c>
      <c r="L557" s="241" t="s">
        <v>5200</v>
      </c>
      <c r="M557" s="241" t="s">
        <v>5201</v>
      </c>
      <c r="N557" s="241" t="s">
        <v>5202</v>
      </c>
      <c r="O557" s="241" t="s">
        <v>5203</v>
      </c>
      <c r="P557" s="241" t="s">
        <v>5204</v>
      </c>
      <c r="Q557" s="241">
        <v>1</v>
      </c>
      <c r="R557" s="283">
        <v>10000</v>
      </c>
      <c r="S557" s="291">
        <v>10000</v>
      </c>
      <c r="T557" s="277">
        <v>1</v>
      </c>
      <c r="U557" s="277">
        <v>1</v>
      </c>
      <c r="V557" s="45" t="s">
        <v>625</v>
      </c>
      <c r="W557" s="277">
        <v>99</v>
      </c>
      <c r="X557" s="277">
        <v>60</v>
      </c>
      <c r="Y557" s="277">
        <v>20</v>
      </c>
      <c r="Z557" s="277">
        <v>1</v>
      </c>
      <c r="AA557" s="241">
        <v>21</v>
      </c>
      <c r="AB557" s="241" t="s">
        <v>5205</v>
      </c>
      <c r="AC557" s="241" t="s">
        <v>2055</v>
      </c>
      <c r="AD557" s="241">
        <v>2</v>
      </c>
      <c r="AE557" s="241">
        <v>2</v>
      </c>
      <c r="AF557" s="241">
        <v>0</v>
      </c>
      <c r="AG557" s="241"/>
    </row>
    <row r="558" spans="1:33" ht="51" x14ac:dyDescent="0.2">
      <c r="A558" s="149">
        <v>555</v>
      </c>
      <c r="B558" s="241" t="s">
        <v>1065</v>
      </c>
      <c r="C558" s="39">
        <v>5</v>
      </c>
      <c r="D558" s="241" t="s">
        <v>135</v>
      </c>
      <c r="E558" s="241" t="s">
        <v>4445</v>
      </c>
      <c r="F558" s="241" t="s">
        <v>5206</v>
      </c>
      <c r="G558" s="281" t="s">
        <v>5207</v>
      </c>
      <c r="H558" s="281" t="s">
        <v>5208</v>
      </c>
      <c r="I558" s="281" t="s">
        <v>5209</v>
      </c>
      <c r="J558" s="241" t="s">
        <v>5210</v>
      </c>
      <c r="K558" s="241" t="s">
        <v>5211</v>
      </c>
      <c r="L558" s="241" t="s">
        <v>5212</v>
      </c>
      <c r="M558" s="241" t="s">
        <v>5213</v>
      </c>
      <c r="N558" s="241" t="s">
        <v>5214</v>
      </c>
      <c r="O558" s="241" t="s">
        <v>5215</v>
      </c>
      <c r="P558" s="241" t="s">
        <v>5216</v>
      </c>
      <c r="Q558" s="241">
        <v>1</v>
      </c>
      <c r="R558" s="283">
        <v>15000</v>
      </c>
      <c r="S558" s="291">
        <v>15000</v>
      </c>
      <c r="T558" s="277">
        <v>1</v>
      </c>
      <c r="U558" s="277">
        <v>1</v>
      </c>
      <c r="V558" s="277" t="s">
        <v>661</v>
      </c>
      <c r="W558" s="277">
        <v>99</v>
      </c>
      <c r="X558" s="277">
        <v>19</v>
      </c>
      <c r="Y558" s="277">
        <v>20</v>
      </c>
      <c r="Z558" s="277">
        <v>20</v>
      </c>
      <c r="AA558" s="241">
        <v>21</v>
      </c>
      <c r="AB558" s="241" t="s">
        <v>5217</v>
      </c>
      <c r="AC558" s="241" t="s">
        <v>2055</v>
      </c>
      <c r="AD558" s="241">
        <v>4</v>
      </c>
      <c r="AE558" s="241">
        <v>0</v>
      </c>
      <c r="AF558" s="241">
        <v>0</v>
      </c>
      <c r="AG558" s="241"/>
    </row>
    <row r="559" spans="1:33" ht="63.75" x14ac:dyDescent="0.2">
      <c r="A559" s="149">
        <v>556</v>
      </c>
      <c r="B559" s="241" t="s">
        <v>1065</v>
      </c>
      <c r="C559" s="39">
        <v>5</v>
      </c>
      <c r="D559" s="241" t="s">
        <v>135</v>
      </c>
      <c r="E559" s="241" t="s">
        <v>4445</v>
      </c>
      <c r="F559" s="241" t="s">
        <v>5218</v>
      </c>
      <c r="G559" s="281" t="s">
        <v>5103</v>
      </c>
      <c r="H559" s="281" t="s">
        <v>5104</v>
      </c>
      <c r="I559" s="281" t="s">
        <v>5105</v>
      </c>
      <c r="J559" s="241" t="s">
        <v>5106</v>
      </c>
      <c r="K559" s="241" t="s">
        <v>5107</v>
      </c>
      <c r="L559" s="241" t="s">
        <v>5108</v>
      </c>
      <c r="M559" s="241" t="s">
        <v>5109</v>
      </c>
      <c r="N559" s="241" t="s">
        <v>5110</v>
      </c>
      <c r="O559" s="241" t="s">
        <v>5219</v>
      </c>
      <c r="P559" s="241" t="s">
        <v>5220</v>
      </c>
      <c r="Q559" s="241">
        <v>1</v>
      </c>
      <c r="R559" s="283">
        <v>15000</v>
      </c>
      <c r="S559" s="291">
        <v>15000</v>
      </c>
      <c r="T559" s="277">
        <v>1</v>
      </c>
      <c r="U559" s="277">
        <v>1</v>
      </c>
      <c r="V559" s="277" t="s">
        <v>661</v>
      </c>
      <c r="W559" s="277">
        <v>45</v>
      </c>
      <c r="X559" s="277">
        <v>99</v>
      </c>
      <c r="Y559" s="277">
        <v>20</v>
      </c>
      <c r="Z559" s="277">
        <v>20</v>
      </c>
      <c r="AA559" s="241">
        <v>21</v>
      </c>
      <c r="AB559" s="241" t="s">
        <v>5221</v>
      </c>
      <c r="AC559" s="241" t="s">
        <v>2055</v>
      </c>
      <c r="AD559" s="241">
        <v>38</v>
      </c>
      <c r="AE559" s="241">
        <v>0</v>
      </c>
      <c r="AF559" s="241">
        <v>0</v>
      </c>
      <c r="AG559" s="241"/>
    </row>
    <row r="560" spans="1:33" ht="76.5" x14ac:dyDescent="0.2">
      <c r="A560" s="149">
        <v>557</v>
      </c>
      <c r="B560" s="241" t="s">
        <v>1065</v>
      </c>
      <c r="C560" s="39">
        <v>5</v>
      </c>
      <c r="D560" s="241" t="s">
        <v>135</v>
      </c>
      <c r="E560" s="241" t="s">
        <v>4445</v>
      </c>
      <c r="F560" s="241" t="s">
        <v>3108</v>
      </c>
      <c r="G560" s="281" t="s">
        <v>3109</v>
      </c>
      <c r="H560" s="281" t="s">
        <v>3110</v>
      </c>
      <c r="I560" s="281" t="s">
        <v>3111</v>
      </c>
      <c r="J560" s="241" t="s">
        <v>4787</v>
      </c>
      <c r="K560" s="241" t="s">
        <v>4788</v>
      </c>
      <c r="L560" s="241" t="s">
        <v>3114</v>
      </c>
      <c r="M560" s="241" t="s">
        <v>3115</v>
      </c>
      <c r="N560" s="241" t="s">
        <v>3116</v>
      </c>
      <c r="O560" s="241" t="s">
        <v>5222</v>
      </c>
      <c r="P560" s="241" t="s">
        <v>3116</v>
      </c>
      <c r="Q560" s="241">
        <v>1</v>
      </c>
      <c r="R560" s="283">
        <v>20000</v>
      </c>
      <c r="S560" s="291">
        <v>20000</v>
      </c>
      <c r="T560" s="277">
        <v>1</v>
      </c>
      <c r="U560" s="277">
        <v>1</v>
      </c>
      <c r="V560" s="45" t="s">
        <v>625</v>
      </c>
      <c r="W560" s="277">
        <v>10</v>
      </c>
      <c r="X560" s="277">
        <v>99</v>
      </c>
      <c r="Y560" s="277">
        <v>11</v>
      </c>
      <c r="Z560" s="277">
        <v>22</v>
      </c>
      <c r="AA560" s="241">
        <v>21</v>
      </c>
      <c r="AB560" s="241" t="s">
        <v>5223</v>
      </c>
      <c r="AC560" s="241" t="s">
        <v>2055</v>
      </c>
      <c r="AD560" s="241">
        <v>12</v>
      </c>
      <c r="AE560" s="241">
        <v>1</v>
      </c>
      <c r="AF560" s="241">
        <v>0</v>
      </c>
      <c r="AG560" s="241"/>
    </row>
    <row r="561" spans="1:33" ht="204" x14ac:dyDescent="0.2">
      <c r="A561" s="149">
        <v>558</v>
      </c>
      <c r="B561" s="241" t="s">
        <v>1065</v>
      </c>
      <c r="C561" s="39">
        <v>5</v>
      </c>
      <c r="D561" s="241" t="s">
        <v>135</v>
      </c>
      <c r="E561" s="241" t="s">
        <v>4445</v>
      </c>
      <c r="F561" s="241" t="s">
        <v>3429</v>
      </c>
      <c r="G561" s="281" t="s">
        <v>3430</v>
      </c>
      <c r="H561" s="281" t="s">
        <v>3431</v>
      </c>
      <c r="I561" s="281" t="s">
        <v>3432</v>
      </c>
      <c r="J561" s="241" t="s">
        <v>3433</v>
      </c>
      <c r="K561" s="241" t="s">
        <v>3434</v>
      </c>
      <c r="L561" s="241" t="s">
        <v>3435</v>
      </c>
      <c r="M561" s="241" t="s">
        <v>3436</v>
      </c>
      <c r="N561" s="241" t="s">
        <v>3437</v>
      </c>
      <c r="O561" s="241" t="s">
        <v>5224</v>
      </c>
      <c r="P561" s="241" t="s">
        <v>3437</v>
      </c>
      <c r="Q561" s="241">
        <v>1</v>
      </c>
      <c r="R561" s="283">
        <v>10000</v>
      </c>
      <c r="S561" s="291">
        <v>10000</v>
      </c>
      <c r="T561" s="277">
        <v>1</v>
      </c>
      <c r="U561" s="277">
        <v>1</v>
      </c>
      <c r="V561" s="277" t="s">
        <v>609</v>
      </c>
      <c r="W561" s="277">
        <v>46</v>
      </c>
      <c r="X561" s="277">
        <v>99</v>
      </c>
      <c r="Y561" s="277">
        <v>1</v>
      </c>
      <c r="Z561" s="277">
        <v>20</v>
      </c>
      <c r="AA561" s="241">
        <v>21</v>
      </c>
      <c r="AB561" s="241" t="s">
        <v>5225</v>
      </c>
      <c r="AC561" s="241" t="s">
        <v>2055</v>
      </c>
      <c r="AD561" s="241">
        <v>10</v>
      </c>
      <c r="AE561" s="241">
        <v>1</v>
      </c>
      <c r="AF561" s="241">
        <v>1</v>
      </c>
      <c r="AG561" s="241"/>
    </row>
    <row r="562" spans="1:33" ht="51" x14ac:dyDescent="0.2">
      <c r="A562" s="149">
        <v>559</v>
      </c>
      <c r="B562" s="241" t="s">
        <v>1065</v>
      </c>
      <c r="C562" s="39">
        <v>5</v>
      </c>
      <c r="D562" s="241" t="s">
        <v>135</v>
      </c>
      <c r="E562" s="241" t="s">
        <v>4445</v>
      </c>
      <c r="F562" s="241" t="s">
        <v>3388</v>
      </c>
      <c r="G562" s="281" t="s">
        <v>1893</v>
      </c>
      <c r="H562" s="281" t="s">
        <v>1894</v>
      </c>
      <c r="I562" s="281" t="s">
        <v>1895</v>
      </c>
      <c r="J562" s="241" t="s">
        <v>1896</v>
      </c>
      <c r="K562" s="241" t="s">
        <v>5226</v>
      </c>
      <c r="L562" s="241" t="s">
        <v>3389</v>
      </c>
      <c r="M562" s="241" t="s">
        <v>1897</v>
      </c>
      <c r="N562" s="241" t="s">
        <v>3390</v>
      </c>
      <c r="O562" s="241" t="s">
        <v>5227</v>
      </c>
      <c r="P562" s="241" t="s">
        <v>3392</v>
      </c>
      <c r="Q562" s="241">
        <v>1</v>
      </c>
      <c r="R562" s="283">
        <v>10000</v>
      </c>
      <c r="S562" s="291">
        <v>10000</v>
      </c>
      <c r="T562" s="277">
        <v>1</v>
      </c>
      <c r="U562" s="277">
        <v>1</v>
      </c>
      <c r="V562" s="277" t="s">
        <v>653</v>
      </c>
      <c r="W562" s="277">
        <v>7</v>
      </c>
      <c r="X562" s="277">
        <v>19</v>
      </c>
      <c r="Y562" s="277">
        <v>32</v>
      </c>
      <c r="Z562" s="277">
        <v>31</v>
      </c>
      <c r="AA562" s="241">
        <v>21</v>
      </c>
      <c r="AB562" s="241" t="s">
        <v>5228</v>
      </c>
      <c r="AC562" s="241" t="s">
        <v>2055</v>
      </c>
      <c r="AD562" s="241">
        <v>28</v>
      </c>
      <c r="AE562" s="241">
        <v>0</v>
      </c>
      <c r="AF562" s="241">
        <v>0</v>
      </c>
      <c r="AG562" s="241"/>
    </row>
    <row r="563" spans="1:33" ht="51" x14ac:dyDescent="0.2">
      <c r="A563" s="149">
        <v>560</v>
      </c>
      <c r="B563" s="241" t="s">
        <v>1065</v>
      </c>
      <c r="C563" s="39">
        <v>5</v>
      </c>
      <c r="D563" s="241" t="s">
        <v>135</v>
      </c>
      <c r="E563" s="241" t="s">
        <v>4445</v>
      </c>
      <c r="F563" s="241" t="s">
        <v>3646</v>
      </c>
      <c r="G563" s="281" t="s">
        <v>3647</v>
      </c>
      <c r="H563" s="281" t="s">
        <v>3648</v>
      </c>
      <c r="I563" s="281" t="s">
        <v>3649</v>
      </c>
      <c r="J563" s="241" t="s">
        <v>3650</v>
      </c>
      <c r="K563" s="241" t="s">
        <v>3651</v>
      </c>
      <c r="L563" s="241" t="s">
        <v>3652</v>
      </c>
      <c r="M563" s="241" t="s">
        <v>3653</v>
      </c>
      <c r="N563" s="241" t="s">
        <v>3654</v>
      </c>
      <c r="O563" s="241" t="s">
        <v>5229</v>
      </c>
      <c r="P563" s="241" t="s">
        <v>5230</v>
      </c>
      <c r="Q563" s="241">
        <v>1</v>
      </c>
      <c r="R563" s="283">
        <v>12000</v>
      </c>
      <c r="S563" s="291">
        <v>12000</v>
      </c>
      <c r="T563" s="277">
        <v>1</v>
      </c>
      <c r="U563" s="277">
        <v>1</v>
      </c>
      <c r="V563" s="277" t="s">
        <v>677</v>
      </c>
      <c r="W563" s="277">
        <v>99</v>
      </c>
      <c r="X563" s="277">
        <v>99</v>
      </c>
      <c r="Y563" s="277">
        <v>20</v>
      </c>
      <c r="Z563" s="277">
        <v>10</v>
      </c>
      <c r="AA563" s="241">
        <v>21</v>
      </c>
      <c r="AB563" s="241" t="s">
        <v>5231</v>
      </c>
      <c r="AC563" s="241" t="s">
        <v>2055</v>
      </c>
      <c r="AD563" s="241">
        <v>10</v>
      </c>
      <c r="AE563" s="241">
        <v>1</v>
      </c>
      <c r="AF563" s="241">
        <v>0</v>
      </c>
      <c r="AG563" s="241"/>
    </row>
    <row r="564" spans="1:33" ht="140.25" x14ac:dyDescent="0.2">
      <c r="A564" s="149">
        <v>561</v>
      </c>
      <c r="B564" s="241" t="s">
        <v>1065</v>
      </c>
      <c r="C564" s="39">
        <v>5</v>
      </c>
      <c r="D564" s="241" t="s">
        <v>135</v>
      </c>
      <c r="E564" s="241" t="s">
        <v>4445</v>
      </c>
      <c r="F564" s="241" t="s">
        <v>4478</v>
      </c>
      <c r="G564" s="281" t="s">
        <v>3540</v>
      </c>
      <c r="H564" s="281" t="s">
        <v>3541</v>
      </c>
      <c r="I564" s="281" t="s">
        <v>3540</v>
      </c>
      <c r="J564" s="241" t="s">
        <v>3542</v>
      </c>
      <c r="K564" s="241" t="s">
        <v>4479</v>
      </c>
      <c r="L564" s="241" t="s">
        <v>3544</v>
      </c>
      <c r="M564" s="241" t="s">
        <v>3545</v>
      </c>
      <c r="N564" s="241" t="s">
        <v>3546</v>
      </c>
      <c r="O564" s="241" t="s">
        <v>5232</v>
      </c>
      <c r="P564" s="241" t="s">
        <v>3548</v>
      </c>
      <c r="Q564" s="241">
        <v>1</v>
      </c>
      <c r="R564" s="283">
        <v>10000</v>
      </c>
      <c r="S564" s="291">
        <v>10000</v>
      </c>
      <c r="T564" s="277">
        <v>1</v>
      </c>
      <c r="U564" s="277">
        <v>1</v>
      </c>
      <c r="V564" s="45" t="s">
        <v>625</v>
      </c>
      <c r="W564" s="277">
        <v>12</v>
      </c>
      <c r="X564" s="277">
        <v>99</v>
      </c>
      <c r="Y564" s="277">
        <v>29</v>
      </c>
      <c r="Z564" s="277">
        <v>20</v>
      </c>
      <c r="AA564" s="241">
        <v>21</v>
      </c>
      <c r="AB564" s="241" t="s">
        <v>5233</v>
      </c>
      <c r="AC564" s="241" t="s">
        <v>2055</v>
      </c>
      <c r="AD564" s="241">
        <v>6</v>
      </c>
      <c r="AE564" s="241">
        <v>1</v>
      </c>
      <c r="AF564" s="241">
        <v>2</v>
      </c>
      <c r="AG564" s="241"/>
    </row>
    <row r="565" spans="1:33" ht="63.75" x14ac:dyDescent="0.2">
      <c r="A565" s="149">
        <v>562</v>
      </c>
      <c r="B565" s="241" t="s">
        <v>1065</v>
      </c>
      <c r="C565" s="39">
        <v>5</v>
      </c>
      <c r="D565" s="292" t="s">
        <v>135</v>
      </c>
      <c r="E565" s="292" t="s">
        <v>4445</v>
      </c>
      <c r="F565" s="292" t="s">
        <v>2172</v>
      </c>
      <c r="G565" s="293" t="s">
        <v>2173</v>
      </c>
      <c r="H565" s="293" t="s">
        <v>2174</v>
      </c>
      <c r="I565" s="293" t="s">
        <v>14544</v>
      </c>
      <c r="J565" s="292" t="s">
        <v>2175</v>
      </c>
      <c r="K565" s="292" t="s">
        <v>2176</v>
      </c>
      <c r="L565" s="292" t="s">
        <v>2177</v>
      </c>
      <c r="M565" s="292" t="s">
        <v>2178</v>
      </c>
      <c r="N565" s="292" t="s">
        <v>2179</v>
      </c>
      <c r="O565" s="292" t="s">
        <v>5234</v>
      </c>
      <c r="P565" s="292" t="s">
        <v>2179</v>
      </c>
      <c r="Q565" s="292">
        <v>1</v>
      </c>
      <c r="R565" s="283">
        <v>20000</v>
      </c>
      <c r="S565" s="291">
        <v>20000</v>
      </c>
      <c r="T565" s="294">
        <v>1</v>
      </c>
      <c r="U565" s="294">
        <v>1</v>
      </c>
      <c r="V565" s="294" t="s">
        <v>677</v>
      </c>
      <c r="W565" s="294">
        <v>99</v>
      </c>
      <c r="X565" s="294">
        <v>99</v>
      </c>
      <c r="Y565" s="294">
        <v>20</v>
      </c>
      <c r="Z565" s="294">
        <v>10</v>
      </c>
      <c r="AA565" s="292">
        <v>21</v>
      </c>
      <c r="AB565" s="292" t="s">
        <v>5235</v>
      </c>
      <c r="AC565" s="292" t="s">
        <v>2055</v>
      </c>
      <c r="AD565" s="292">
        <v>18</v>
      </c>
      <c r="AE565" s="292">
        <v>1</v>
      </c>
      <c r="AF565" s="292">
        <v>2</v>
      </c>
      <c r="AG565" s="292"/>
    </row>
    <row r="566" spans="1:33" ht="51" x14ac:dyDescent="0.2">
      <c r="A566" s="149">
        <v>563</v>
      </c>
      <c r="B566" s="241" t="s">
        <v>1065</v>
      </c>
      <c r="C566" s="39">
        <v>5</v>
      </c>
      <c r="D566" s="241" t="s">
        <v>135</v>
      </c>
      <c r="E566" s="241" t="s">
        <v>5236</v>
      </c>
      <c r="F566" s="241" t="s">
        <v>3731</v>
      </c>
      <c r="G566" s="281" t="s">
        <v>2495</v>
      </c>
      <c r="H566" s="281" t="s">
        <v>2311</v>
      </c>
      <c r="I566" s="281" t="s">
        <v>2312</v>
      </c>
      <c r="J566" s="241" t="s">
        <v>2496</v>
      </c>
      <c r="K566" s="241" t="s">
        <v>2314</v>
      </c>
      <c r="L566" s="241" t="s">
        <v>2315</v>
      </c>
      <c r="M566" s="241" t="s">
        <v>2316</v>
      </c>
      <c r="N566" s="241" t="s">
        <v>2497</v>
      </c>
      <c r="O566" s="241" t="s">
        <v>5237</v>
      </c>
      <c r="P566" s="241" t="s">
        <v>2497</v>
      </c>
      <c r="Q566" s="241">
        <v>1</v>
      </c>
      <c r="R566" s="283">
        <v>450000</v>
      </c>
      <c r="S566" s="291">
        <v>450000</v>
      </c>
      <c r="T566" s="277">
        <v>1</v>
      </c>
      <c r="U566" s="277">
        <v>1</v>
      </c>
      <c r="V566" s="277" t="s">
        <v>625</v>
      </c>
      <c r="W566" s="277">
        <v>3</v>
      </c>
      <c r="X566" s="277">
        <v>3</v>
      </c>
      <c r="Y566" s="277">
        <v>39</v>
      </c>
      <c r="Z566" s="277">
        <v>39</v>
      </c>
      <c r="AA566" s="241">
        <v>21</v>
      </c>
      <c r="AB566" s="241" t="s">
        <v>5237</v>
      </c>
      <c r="AC566" s="241" t="s">
        <v>2055</v>
      </c>
      <c r="AD566" s="241">
        <v>4</v>
      </c>
      <c r="AE566" s="241">
        <v>5</v>
      </c>
      <c r="AF566" s="241">
        <v>0</v>
      </c>
      <c r="AG566" s="241"/>
    </row>
    <row r="567" spans="1:33" ht="102" x14ac:dyDescent="0.2">
      <c r="A567" s="149">
        <v>564</v>
      </c>
      <c r="B567" s="241" t="s">
        <v>1065</v>
      </c>
      <c r="C567" s="39">
        <v>5</v>
      </c>
      <c r="D567" s="241" t="s">
        <v>135</v>
      </c>
      <c r="E567" s="241" t="s">
        <v>5236</v>
      </c>
      <c r="F567" s="241" t="s">
        <v>4707</v>
      </c>
      <c r="G567" s="281" t="s">
        <v>2699</v>
      </c>
      <c r="H567" s="281" t="s">
        <v>2700</v>
      </c>
      <c r="I567" s="281" t="s">
        <v>2701</v>
      </c>
      <c r="J567" s="241" t="s">
        <v>4708</v>
      </c>
      <c r="K567" s="241" t="s">
        <v>4709</v>
      </c>
      <c r="L567" s="241" t="s">
        <v>4710</v>
      </c>
      <c r="M567" s="241" t="s">
        <v>4711</v>
      </c>
      <c r="N567" s="241" t="s">
        <v>2706</v>
      </c>
      <c r="O567" s="241" t="s">
        <v>5238</v>
      </c>
      <c r="P567" s="241" t="s">
        <v>2706</v>
      </c>
      <c r="Q567" s="241">
        <v>1</v>
      </c>
      <c r="R567" s="283">
        <v>990000</v>
      </c>
      <c r="S567" s="291">
        <v>990000</v>
      </c>
      <c r="T567" s="277">
        <v>1</v>
      </c>
      <c r="U567" s="277">
        <v>1</v>
      </c>
      <c r="V567" s="277" t="s">
        <v>623</v>
      </c>
      <c r="W567" s="277">
        <v>119</v>
      </c>
      <c r="X567" s="277">
        <v>3</v>
      </c>
      <c r="Y567" s="277">
        <v>39</v>
      </c>
      <c r="Z567" s="277">
        <v>39</v>
      </c>
      <c r="AA567" s="241">
        <v>21</v>
      </c>
      <c r="AB567" s="241" t="s">
        <v>5239</v>
      </c>
      <c r="AC567" s="241" t="s">
        <v>2055</v>
      </c>
      <c r="AD567" s="241">
        <v>0</v>
      </c>
      <c r="AE567" s="241">
        <v>8</v>
      </c>
      <c r="AF567" s="241">
        <v>0</v>
      </c>
      <c r="AG567" s="241"/>
    </row>
    <row r="568" spans="1:33" ht="51" x14ac:dyDescent="0.2">
      <c r="A568" s="149">
        <v>565</v>
      </c>
      <c r="B568" s="241" t="s">
        <v>1065</v>
      </c>
      <c r="C568" s="39">
        <v>5</v>
      </c>
      <c r="D568" s="241" t="s">
        <v>135</v>
      </c>
      <c r="E568" s="241" t="s">
        <v>5236</v>
      </c>
      <c r="F568" s="241" t="s">
        <v>4707</v>
      </c>
      <c r="G568" s="281" t="s">
        <v>2699</v>
      </c>
      <c r="H568" s="281" t="s">
        <v>2700</v>
      </c>
      <c r="I568" s="281" t="s">
        <v>2701</v>
      </c>
      <c r="J568" s="241" t="s">
        <v>4708</v>
      </c>
      <c r="K568" s="241" t="s">
        <v>4709</v>
      </c>
      <c r="L568" s="241" t="s">
        <v>4710</v>
      </c>
      <c r="M568" s="241" t="s">
        <v>4711</v>
      </c>
      <c r="N568" s="241" t="s">
        <v>2706</v>
      </c>
      <c r="O568" s="241" t="s">
        <v>5240</v>
      </c>
      <c r="P568" s="241" t="s">
        <v>2706</v>
      </c>
      <c r="Q568" s="241">
        <v>1</v>
      </c>
      <c r="R568" s="283">
        <v>990000</v>
      </c>
      <c r="S568" s="291">
        <v>990000</v>
      </c>
      <c r="T568" s="277">
        <v>1</v>
      </c>
      <c r="U568" s="277">
        <v>1</v>
      </c>
      <c r="V568" s="277" t="s">
        <v>623</v>
      </c>
      <c r="W568" s="277">
        <v>119</v>
      </c>
      <c r="X568" s="277">
        <v>3</v>
      </c>
      <c r="Y568" s="277">
        <v>39</v>
      </c>
      <c r="Z568" s="277">
        <v>10</v>
      </c>
      <c r="AA568" s="241">
        <v>21</v>
      </c>
      <c r="AB568" s="241" t="s">
        <v>5241</v>
      </c>
      <c r="AC568" s="241" t="s">
        <v>2055</v>
      </c>
      <c r="AD568" s="241">
        <v>0</v>
      </c>
      <c r="AE568" s="241">
        <v>9</v>
      </c>
      <c r="AF568" s="241">
        <v>0</v>
      </c>
      <c r="AG568" s="241"/>
    </row>
    <row r="569" spans="1:33" ht="51" x14ac:dyDescent="0.2">
      <c r="A569" s="149">
        <v>566</v>
      </c>
      <c r="B569" s="241" t="s">
        <v>1065</v>
      </c>
      <c r="C569" s="39">
        <v>5</v>
      </c>
      <c r="D569" s="241" t="s">
        <v>135</v>
      </c>
      <c r="E569" s="241" t="s">
        <v>5236</v>
      </c>
      <c r="F569" s="241" t="s">
        <v>4707</v>
      </c>
      <c r="G569" s="281" t="s">
        <v>2699</v>
      </c>
      <c r="H569" s="281" t="s">
        <v>2700</v>
      </c>
      <c r="I569" s="281" t="s">
        <v>2701</v>
      </c>
      <c r="J569" s="241" t="s">
        <v>4708</v>
      </c>
      <c r="K569" s="241" t="s">
        <v>4709</v>
      </c>
      <c r="L569" s="241" t="s">
        <v>4710</v>
      </c>
      <c r="M569" s="241" t="s">
        <v>4711</v>
      </c>
      <c r="N569" s="241" t="s">
        <v>2706</v>
      </c>
      <c r="O569" s="241" t="s">
        <v>5242</v>
      </c>
      <c r="P569" s="241" t="s">
        <v>2706</v>
      </c>
      <c r="Q569" s="241">
        <v>1</v>
      </c>
      <c r="R569" s="283">
        <v>770000</v>
      </c>
      <c r="S569" s="291">
        <v>770000</v>
      </c>
      <c r="T569" s="277">
        <v>1</v>
      </c>
      <c r="U569" s="277">
        <v>1</v>
      </c>
      <c r="V569" s="277" t="s">
        <v>623</v>
      </c>
      <c r="W569" s="277">
        <v>3</v>
      </c>
      <c r="X569" s="277">
        <v>3</v>
      </c>
      <c r="Y569" s="277">
        <v>39</v>
      </c>
      <c r="Z569" s="277">
        <v>19</v>
      </c>
      <c r="AA569" s="241">
        <v>21</v>
      </c>
      <c r="AB569" s="241" t="s">
        <v>5243</v>
      </c>
      <c r="AC569" s="241" t="s">
        <v>2055</v>
      </c>
      <c r="AD569" s="241">
        <v>0</v>
      </c>
      <c r="AE569" s="241">
        <v>9</v>
      </c>
      <c r="AF569" s="241">
        <v>0</v>
      </c>
      <c r="AG569" s="241"/>
    </row>
    <row r="570" spans="1:33" ht="76.5" x14ac:dyDescent="0.2">
      <c r="A570" s="149">
        <v>567</v>
      </c>
      <c r="B570" s="241" t="s">
        <v>1065</v>
      </c>
      <c r="C570" s="39">
        <v>5</v>
      </c>
      <c r="D570" s="328" t="s">
        <v>129</v>
      </c>
      <c r="E570" s="292" t="s">
        <v>5244</v>
      </c>
      <c r="F570" s="292" t="s">
        <v>4842</v>
      </c>
      <c r="G570" s="293" t="s">
        <v>4843</v>
      </c>
      <c r="H570" s="293" t="s">
        <v>4844</v>
      </c>
      <c r="I570" s="293" t="s">
        <v>5245</v>
      </c>
      <c r="J570" s="292" t="s">
        <v>5246</v>
      </c>
      <c r="K570" s="292" t="s">
        <v>5247</v>
      </c>
      <c r="L570" s="292" t="s">
        <v>4847</v>
      </c>
      <c r="M570" s="292" t="s">
        <v>5248</v>
      </c>
      <c r="N570" s="292" t="s">
        <v>4849</v>
      </c>
      <c r="O570" s="292" t="s">
        <v>5249</v>
      </c>
      <c r="P570" s="292" t="s">
        <v>5250</v>
      </c>
      <c r="Q570" s="292">
        <v>1</v>
      </c>
      <c r="R570" s="283">
        <v>22819.09</v>
      </c>
      <c r="S570" s="291">
        <v>20000</v>
      </c>
      <c r="T570" s="294">
        <v>2</v>
      </c>
      <c r="U570" s="294">
        <v>1</v>
      </c>
      <c r="V570" s="294" t="s">
        <v>472</v>
      </c>
      <c r="W570" s="294">
        <v>94</v>
      </c>
      <c r="X570" s="294">
        <v>77</v>
      </c>
      <c r="Y570" s="294">
        <v>6</v>
      </c>
      <c r="Z570" s="294">
        <v>10</v>
      </c>
      <c r="AA570" s="292">
        <v>23</v>
      </c>
      <c r="AB570" s="292" t="s">
        <v>5251</v>
      </c>
      <c r="AC570" s="292" t="s">
        <v>5252</v>
      </c>
      <c r="AD570" s="292">
        <v>2</v>
      </c>
      <c r="AE570" s="292">
        <v>0</v>
      </c>
      <c r="AF570" s="292">
        <v>0</v>
      </c>
      <c r="AG570" s="292"/>
    </row>
    <row r="571" spans="1:33" ht="76.5" x14ac:dyDescent="0.2">
      <c r="A571" s="149">
        <v>568</v>
      </c>
      <c r="B571" s="241" t="s">
        <v>1065</v>
      </c>
      <c r="C571" s="39">
        <v>5</v>
      </c>
      <c r="D571" s="328" t="s">
        <v>129</v>
      </c>
      <c r="E571" s="292" t="s">
        <v>5244</v>
      </c>
      <c r="F571" s="292" t="s">
        <v>3265</v>
      </c>
      <c r="G571" s="293" t="s">
        <v>2247</v>
      </c>
      <c r="H571" s="293" t="s">
        <v>3266</v>
      </c>
      <c r="I571" s="293" t="s">
        <v>2249</v>
      </c>
      <c r="J571" s="292" t="s">
        <v>5253</v>
      </c>
      <c r="K571" s="292" t="s">
        <v>5254</v>
      </c>
      <c r="L571" s="292" t="s">
        <v>5255</v>
      </c>
      <c r="M571" s="292" t="s">
        <v>5256</v>
      </c>
      <c r="N571" s="292" t="s">
        <v>3269</v>
      </c>
      <c r="O571" s="292" t="s">
        <v>5257</v>
      </c>
      <c r="P571" s="292"/>
      <c r="Q571" s="292">
        <v>2</v>
      </c>
      <c r="R571" s="283">
        <v>30000</v>
      </c>
      <c r="S571" s="291">
        <v>20000</v>
      </c>
      <c r="T571" s="294">
        <v>2</v>
      </c>
      <c r="U571" s="294">
        <v>3</v>
      </c>
      <c r="V571" s="294" t="s">
        <v>436</v>
      </c>
      <c r="W571" s="294">
        <v>11</v>
      </c>
      <c r="X571" s="294">
        <v>8</v>
      </c>
      <c r="Y571" s="294">
        <v>12</v>
      </c>
      <c r="Z571" s="294">
        <v>6</v>
      </c>
      <c r="AA571" s="292">
        <v>21</v>
      </c>
      <c r="AB571" s="292" t="s">
        <v>5258</v>
      </c>
      <c r="AC571" s="292" t="s">
        <v>5259</v>
      </c>
      <c r="AD571" s="292">
        <v>2</v>
      </c>
      <c r="AE571" s="292">
        <v>0</v>
      </c>
      <c r="AF571" s="292">
        <v>0</v>
      </c>
      <c r="AG571" s="292"/>
    </row>
    <row r="572" spans="1:33" ht="89.25" x14ac:dyDescent="0.2">
      <c r="A572" s="149">
        <v>569</v>
      </c>
      <c r="B572" s="241" t="s">
        <v>1065</v>
      </c>
      <c r="C572" s="39">
        <v>5</v>
      </c>
      <c r="D572" s="328" t="s">
        <v>129</v>
      </c>
      <c r="E572" s="292" t="s">
        <v>5244</v>
      </c>
      <c r="F572" s="292" t="s">
        <v>2744</v>
      </c>
      <c r="G572" s="293" t="s">
        <v>2745</v>
      </c>
      <c r="H572" s="293" t="s">
        <v>2746</v>
      </c>
      <c r="I572" s="293" t="s">
        <v>2747</v>
      </c>
      <c r="J572" s="292" t="s">
        <v>5260</v>
      </c>
      <c r="K572" s="292" t="s">
        <v>5261</v>
      </c>
      <c r="L572" s="292" t="s">
        <v>5262</v>
      </c>
      <c r="M572" s="292" t="s">
        <v>5263</v>
      </c>
      <c r="N572" s="292" t="s">
        <v>2753</v>
      </c>
      <c r="O572" s="292" t="s">
        <v>5264</v>
      </c>
      <c r="P572" s="292" t="s">
        <v>2753</v>
      </c>
      <c r="Q572" s="292">
        <v>1</v>
      </c>
      <c r="R572" s="283">
        <v>97218.48</v>
      </c>
      <c r="S572" s="291">
        <v>49000</v>
      </c>
      <c r="T572" s="294">
        <v>2</v>
      </c>
      <c r="U572" s="294">
        <v>3</v>
      </c>
      <c r="V572" s="294" t="s">
        <v>458</v>
      </c>
      <c r="W572" s="294">
        <v>2</v>
      </c>
      <c r="X572" s="294">
        <v>111</v>
      </c>
      <c r="Y572" s="294">
        <v>29</v>
      </c>
      <c r="Z572" s="294">
        <v>6</v>
      </c>
      <c r="AA572" s="292">
        <v>22</v>
      </c>
      <c r="AB572" s="292" t="s">
        <v>5265</v>
      </c>
      <c r="AC572" s="292" t="s">
        <v>5266</v>
      </c>
      <c r="AD572" s="292">
        <v>15</v>
      </c>
      <c r="AE572" s="292">
        <v>0</v>
      </c>
      <c r="AF572" s="292">
        <v>0</v>
      </c>
      <c r="AG572" s="292"/>
    </row>
    <row r="573" spans="1:33" ht="63.75" x14ac:dyDescent="0.2">
      <c r="A573" s="149">
        <v>570</v>
      </c>
      <c r="B573" s="241" t="s">
        <v>1065</v>
      </c>
      <c r="C573" s="39">
        <v>5</v>
      </c>
      <c r="D573" s="328" t="s">
        <v>129</v>
      </c>
      <c r="E573" s="292" t="s">
        <v>5244</v>
      </c>
      <c r="F573" s="292" t="s">
        <v>5267</v>
      </c>
      <c r="G573" s="293" t="s">
        <v>5268</v>
      </c>
      <c r="H573" s="293" t="s">
        <v>5269</v>
      </c>
      <c r="I573" s="293" t="s">
        <v>5270</v>
      </c>
      <c r="J573" s="292" t="s">
        <v>5271</v>
      </c>
      <c r="K573" s="292"/>
      <c r="L573" s="292" t="s">
        <v>5272</v>
      </c>
      <c r="M573" s="292" t="s">
        <v>5273</v>
      </c>
      <c r="N573" s="292" t="s">
        <v>5274</v>
      </c>
      <c r="O573" s="292" t="s">
        <v>5275</v>
      </c>
      <c r="P573" s="292"/>
      <c r="Q573" s="292">
        <v>2</v>
      </c>
      <c r="R573" s="283">
        <v>99407.9</v>
      </c>
      <c r="S573" s="291">
        <v>49900</v>
      </c>
      <c r="T573" s="294">
        <v>3</v>
      </c>
      <c r="U573" s="294">
        <v>3</v>
      </c>
      <c r="V573" s="294" t="s">
        <v>537</v>
      </c>
      <c r="W573" s="294">
        <v>27</v>
      </c>
      <c r="X573" s="294">
        <v>62</v>
      </c>
      <c r="Y573" s="294">
        <v>7</v>
      </c>
      <c r="Z573" s="294">
        <v>6</v>
      </c>
      <c r="AA573" s="292">
        <v>22</v>
      </c>
      <c r="AB573" s="292" t="s">
        <v>5276</v>
      </c>
      <c r="AC573" s="292" t="s">
        <v>5259</v>
      </c>
      <c r="AD573" s="292">
        <v>10</v>
      </c>
      <c r="AE573" s="292">
        <v>0</v>
      </c>
      <c r="AF573" s="292">
        <v>0</v>
      </c>
      <c r="AG573" s="292"/>
    </row>
    <row r="574" spans="1:33" ht="76.5" x14ac:dyDescent="0.2">
      <c r="A574" s="149">
        <v>571</v>
      </c>
      <c r="B574" s="241" t="s">
        <v>1065</v>
      </c>
      <c r="C574" s="39">
        <v>5</v>
      </c>
      <c r="D574" s="328" t="s">
        <v>129</v>
      </c>
      <c r="E574" s="292" t="s">
        <v>5244</v>
      </c>
      <c r="F574" s="292" t="s">
        <v>5277</v>
      </c>
      <c r="G574" s="293" t="s">
        <v>3288</v>
      </c>
      <c r="H574" s="293" t="s">
        <v>3289</v>
      </c>
      <c r="I574" s="293" t="s">
        <v>5278</v>
      </c>
      <c r="J574" s="292" t="s">
        <v>5279</v>
      </c>
      <c r="K574" s="292" t="s">
        <v>5280</v>
      </c>
      <c r="L574" s="292" t="s">
        <v>5281</v>
      </c>
      <c r="M574" s="292" t="s">
        <v>5282</v>
      </c>
      <c r="N574" s="292" t="s">
        <v>5283</v>
      </c>
      <c r="O574" s="292" t="s">
        <v>5284</v>
      </c>
      <c r="P574" s="292" t="s">
        <v>3296</v>
      </c>
      <c r="Q574" s="292">
        <v>1</v>
      </c>
      <c r="R574" s="283">
        <v>22906.01</v>
      </c>
      <c r="S574" s="291">
        <v>20000</v>
      </c>
      <c r="T574" s="294">
        <v>2</v>
      </c>
      <c r="U574" s="294">
        <v>1</v>
      </c>
      <c r="V574" s="294" t="s">
        <v>181</v>
      </c>
      <c r="W574" s="294">
        <v>99</v>
      </c>
      <c r="X574" s="294">
        <v>62</v>
      </c>
      <c r="Y574" s="294">
        <v>20</v>
      </c>
      <c r="Z574" s="294">
        <v>29</v>
      </c>
      <c r="AA574" s="292">
        <v>21</v>
      </c>
      <c r="AB574" s="292" t="s">
        <v>5285</v>
      </c>
      <c r="AC574" s="292" t="s">
        <v>5252</v>
      </c>
      <c r="AD574" s="292">
        <v>2</v>
      </c>
      <c r="AE574" s="292">
        <v>0</v>
      </c>
      <c r="AF574" s="292">
        <v>0</v>
      </c>
      <c r="AG574" s="292"/>
    </row>
    <row r="575" spans="1:33" ht="51" x14ac:dyDescent="0.2">
      <c r="A575" s="149">
        <v>572</v>
      </c>
      <c r="B575" s="241" t="s">
        <v>1065</v>
      </c>
      <c r="C575" s="39">
        <v>5</v>
      </c>
      <c r="D575" s="328" t="s">
        <v>129</v>
      </c>
      <c r="E575" s="292" t="s">
        <v>5244</v>
      </c>
      <c r="F575" s="292" t="s">
        <v>5286</v>
      </c>
      <c r="G575" s="293" t="s">
        <v>5287</v>
      </c>
      <c r="H575" s="293" t="s">
        <v>5288</v>
      </c>
      <c r="I575" s="293" t="s">
        <v>5289</v>
      </c>
      <c r="J575" s="292" t="s">
        <v>5290</v>
      </c>
      <c r="K575" s="292" t="s">
        <v>5291</v>
      </c>
      <c r="L575" s="292" t="s">
        <v>5292</v>
      </c>
      <c r="M575" s="292" t="s">
        <v>5293</v>
      </c>
      <c r="N575" s="292" t="s">
        <v>5294</v>
      </c>
      <c r="O575" s="292" t="s">
        <v>5295</v>
      </c>
      <c r="P575" s="292" t="s">
        <v>5294</v>
      </c>
      <c r="Q575" s="292">
        <v>1</v>
      </c>
      <c r="R575" s="283">
        <v>21560.959999999999</v>
      </c>
      <c r="S575" s="291">
        <v>20000</v>
      </c>
      <c r="T575" s="294">
        <v>2</v>
      </c>
      <c r="U575" s="294">
        <v>3</v>
      </c>
      <c r="V575" s="294" t="s">
        <v>193</v>
      </c>
      <c r="W575" s="294">
        <v>32</v>
      </c>
      <c r="X575" s="294">
        <v>19</v>
      </c>
      <c r="Y575" s="294">
        <v>6</v>
      </c>
      <c r="Z575" s="294">
        <v>8</v>
      </c>
      <c r="AA575" s="292">
        <v>22</v>
      </c>
      <c r="AB575" s="292" t="s">
        <v>5296</v>
      </c>
      <c r="AC575" s="292" t="s">
        <v>5259</v>
      </c>
      <c r="AD575" s="292">
        <v>10</v>
      </c>
      <c r="AE575" s="292">
        <v>0</v>
      </c>
      <c r="AF575" s="292">
        <v>0</v>
      </c>
      <c r="AG575" s="292"/>
    </row>
    <row r="576" spans="1:33" ht="51" x14ac:dyDescent="0.2">
      <c r="A576" s="149">
        <v>573</v>
      </c>
      <c r="B576" s="241" t="s">
        <v>1065</v>
      </c>
      <c r="C576" s="39">
        <v>5</v>
      </c>
      <c r="D576" s="328" t="s">
        <v>129</v>
      </c>
      <c r="E576" s="292" t="s">
        <v>5244</v>
      </c>
      <c r="F576" s="292" t="s">
        <v>5297</v>
      </c>
      <c r="G576" s="293" t="s">
        <v>5298</v>
      </c>
      <c r="H576" s="293" t="s">
        <v>5299</v>
      </c>
      <c r="I576" s="293" t="s">
        <v>5300</v>
      </c>
      <c r="J576" s="292" t="s">
        <v>5301</v>
      </c>
      <c r="K576" s="292" t="s">
        <v>5302</v>
      </c>
      <c r="L576" s="292" t="s">
        <v>5303</v>
      </c>
      <c r="M576" s="292" t="s">
        <v>5304</v>
      </c>
      <c r="N576" s="292" t="s">
        <v>5305</v>
      </c>
      <c r="O576" s="292" t="s">
        <v>5306</v>
      </c>
      <c r="P576" s="292" t="s">
        <v>5307</v>
      </c>
      <c r="Q576" s="292">
        <v>1</v>
      </c>
      <c r="R576" s="283">
        <v>52113.53</v>
      </c>
      <c r="S576" s="291">
        <v>40000</v>
      </c>
      <c r="T576" s="294">
        <v>2</v>
      </c>
      <c r="U576" s="294">
        <v>3</v>
      </c>
      <c r="V576" s="294" t="s">
        <v>456</v>
      </c>
      <c r="W576" s="294">
        <v>73</v>
      </c>
      <c r="X576" s="294">
        <v>108</v>
      </c>
      <c r="Y576" s="294">
        <v>7</v>
      </c>
      <c r="Z576" s="294">
        <v>10</v>
      </c>
      <c r="AA576" s="292">
        <v>22</v>
      </c>
      <c r="AB576" s="292" t="s">
        <v>5308</v>
      </c>
      <c r="AC576" s="292" t="s">
        <v>5259</v>
      </c>
      <c r="AD576" s="292">
        <v>5</v>
      </c>
      <c r="AE576" s="292">
        <v>0</v>
      </c>
      <c r="AF576" s="292">
        <v>0</v>
      </c>
      <c r="AG576" s="292"/>
    </row>
    <row r="577" spans="1:33" ht="76.5" x14ac:dyDescent="0.2">
      <c r="A577" s="149">
        <v>574</v>
      </c>
      <c r="B577" s="241" t="s">
        <v>1065</v>
      </c>
      <c r="C577" s="39">
        <v>5</v>
      </c>
      <c r="D577" s="241" t="s">
        <v>135</v>
      </c>
      <c r="E577" s="241" t="s">
        <v>5309</v>
      </c>
      <c r="F577" s="241" t="s">
        <v>5310</v>
      </c>
      <c r="G577" s="281" t="s">
        <v>5311</v>
      </c>
      <c r="H577" s="281" t="s">
        <v>5312</v>
      </c>
      <c r="I577" s="281" t="s">
        <v>5313</v>
      </c>
      <c r="J577" s="241" t="s">
        <v>5314</v>
      </c>
      <c r="K577" s="241" t="s">
        <v>5315</v>
      </c>
      <c r="L577" s="241" t="s">
        <v>5316</v>
      </c>
      <c r="M577" s="241" t="s">
        <v>5317</v>
      </c>
      <c r="N577" s="241" t="s">
        <v>5318</v>
      </c>
      <c r="O577" s="241" t="s">
        <v>5319</v>
      </c>
      <c r="P577" s="241" t="s">
        <v>5320</v>
      </c>
      <c r="Q577" s="241">
        <v>1</v>
      </c>
      <c r="R577" s="283">
        <v>20000</v>
      </c>
      <c r="S577" s="291">
        <v>20000</v>
      </c>
      <c r="T577" s="277">
        <v>1</v>
      </c>
      <c r="U577" s="277">
        <v>1</v>
      </c>
      <c r="V577" s="277" t="s">
        <v>638</v>
      </c>
      <c r="W577" s="277">
        <v>44</v>
      </c>
      <c r="X577" s="277">
        <v>15</v>
      </c>
      <c r="Y577" s="277">
        <v>41</v>
      </c>
      <c r="Z577" s="277">
        <v>7</v>
      </c>
      <c r="AA577" s="241">
        <v>21</v>
      </c>
      <c r="AB577" s="241" t="s">
        <v>5321</v>
      </c>
      <c r="AC577" s="241" t="s">
        <v>5322</v>
      </c>
      <c r="AD577" s="241">
        <v>0</v>
      </c>
      <c r="AE577" s="241">
        <v>0</v>
      </c>
      <c r="AF577" s="241">
        <v>1</v>
      </c>
      <c r="AG577" s="241"/>
    </row>
    <row r="578" spans="1:33" ht="89.25" x14ac:dyDescent="0.2">
      <c r="A578" s="149">
        <v>575</v>
      </c>
      <c r="B578" s="241" t="s">
        <v>1065</v>
      </c>
      <c r="C578" s="39">
        <v>5</v>
      </c>
      <c r="D578" s="241" t="s">
        <v>135</v>
      </c>
      <c r="E578" s="241" t="s">
        <v>5309</v>
      </c>
      <c r="F578" s="241" t="s">
        <v>5323</v>
      </c>
      <c r="G578" s="281">
        <v>21000363</v>
      </c>
      <c r="H578" s="281">
        <v>67417590263</v>
      </c>
      <c r="I578" s="281" t="s">
        <v>5324</v>
      </c>
      <c r="J578" s="241" t="s">
        <v>5325</v>
      </c>
      <c r="K578" s="241" t="s">
        <v>5326</v>
      </c>
      <c r="L578" s="241" t="s">
        <v>5327</v>
      </c>
      <c r="M578" s="241" t="s">
        <v>5328</v>
      </c>
      <c r="N578" s="241" t="s">
        <v>5329</v>
      </c>
      <c r="O578" s="241" t="s">
        <v>5330</v>
      </c>
      <c r="P578" s="241" t="s">
        <v>5331</v>
      </c>
      <c r="Q578" s="241">
        <v>1</v>
      </c>
      <c r="R578" s="283">
        <v>16000</v>
      </c>
      <c r="S578" s="291">
        <v>16000</v>
      </c>
      <c r="T578" s="277">
        <v>1</v>
      </c>
      <c r="U578" s="277">
        <v>1</v>
      </c>
      <c r="V578" s="277" t="s">
        <v>653</v>
      </c>
      <c r="W578" s="277">
        <v>15</v>
      </c>
      <c r="X578" s="277">
        <v>76</v>
      </c>
      <c r="Y578" s="277">
        <v>19</v>
      </c>
      <c r="Z578" s="277">
        <v>29</v>
      </c>
      <c r="AA578" s="241">
        <v>21</v>
      </c>
      <c r="AB578" s="241" t="s">
        <v>5332</v>
      </c>
      <c r="AC578" s="241" t="s">
        <v>2055</v>
      </c>
      <c r="AD578" s="241">
        <v>0</v>
      </c>
      <c r="AE578" s="241">
        <v>1</v>
      </c>
      <c r="AF578" s="241">
        <v>0</v>
      </c>
      <c r="AG578" s="241"/>
    </row>
    <row r="579" spans="1:33" ht="63.75" x14ac:dyDescent="0.2">
      <c r="A579" s="149">
        <v>576</v>
      </c>
      <c r="B579" s="241" t="s">
        <v>1065</v>
      </c>
      <c r="C579" s="39">
        <v>5</v>
      </c>
      <c r="D579" s="241" t="s">
        <v>135</v>
      </c>
      <c r="E579" s="241" t="s">
        <v>5309</v>
      </c>
      <c r="F579" s="241" t="s">
        <v>5323</v>
      </c>
      <c r="G579" s="281">
        <v>21000363</v>
      </c>
      <c r="H579" s="281">
        <v>67417590263</v>
      </c>
      <c r="I579" s="281" t="s">
        <v>5324</v>
      </c>
      <c r="J579" s="241" t="s">
        <v>5325</v>
      </c>
      <c r="K579" s="241" t="s">
        <v>5326</v>
      </c>
      <c r="L579" s="241" t="s">
        <v>5327</v>
      </c>
      <c r="M579" s="241" t="s">
        <v>5328</v>
      </c>
      <c r="N579" s="241" t="s">
        <v>5329</v>
      </c>
      <c r="O579" s="241" t="s">
        <v>5333</v>
      </c>
      <c r="P579" s="241" t="s">
        <v>5331</v>
      </c>
      <c r="Q579" s="241">
        <v>1</v>
      </c>
      <c r="R579" s="283">
        <v>110000</v>
      </c>
      <c r="S579" s="291">
        <v>110000</v>
      </c>
      <c r="T579" s="277">
        <v>1</v>
      </c>
      <c r="U579" s="277">
        <v>1</v>
      </c>
      <c r="V579" s="277" t="s">
        <v>651</v>
      </c>
      <c r="W579" s="277">
        <v>46</v>
      </c>
      <c r="X579" s="277">
        <v>76</v>
      </c>
      <c r="Y579" s="277">
        <v>19</v>
      </c>
      <c r="Z579" s="277">
        <v>28</v>
      </c>
      <c r="AA579" s="241">
        <v>21</v>
      </c>
      <c r="AB579" s="241" t="s">
        <v>5334</v>
      </c>
      <c r="AC579" s="241" t="s">
        <v>2055</v>
      </c>
      <c r="AD579" s="241">
        <v>0</v>
      </c>
      <c r="AE579" s="241">
        <v>1</v>
      </c>
      <c r="AF579" s="241">
        <v>0</v>
      </c>
      <c r="AG579" s="241"/>
    </row>
    <row r="580" spans="1:33" ht="140.25" x14ac:dyDescent="0.2">
      <c r="A580" s="149">
        <v>577</v>
      </c>
      <c r="B580" s="241" t="s">
        <v>1065</v>
      </c>
      <c r="C580" s="39">
        <v>5</v>
      </c>
      <c r="D580" s="241" t="s">
        <v>135</v>
      </c>
      <c r="E580" s="241" t="s">
        <v>5309</v>
      </c>
      <c r="F580" s="241" t="s">
        <v>5335</v>
      </c>
      <c r="G580" s="281" t="s">
        <v>5336</v>
      </c>
      <c r="H580" s="281" t="s">
        <v>4897</v>
      </c>
      <c r="I580" s="281" t="s">
        <v>4898</v>
      </c>
      <c r="J580" s="241" t="s">
        <v>5337</v>
      </c>
      <c r="K580" s="241" t="s">
        <v>5338</v>
      </c>
      <c r="L580" s="241" t="s">
        <v>4901</v>
      </c>
      <c r="M580" s="241" t="s">
        <v>4902</v>
      </c>
      <c r="N580" s="241" t="s">
        <v>4903</v>
      </c>
      <c r="O580" s="241" t="s">
        <v>5339</v>
      </c>
      <c r="P580" s="241" t="s">
        <v>4903</v>
      </c>
      <c r="Q580" s="241">
        <v>1</v>
      </c>
      <c r="R580" s="283">
        <v>20000</v>
      </c>
      <c r="S580" s="291">
        <v>20000</v>
      </c>
      <c r="T580" s="277">
        <v>1</v>
      </c>
      <c r="U580" s="277">
        <v>1</v>
      </c>
      <c r="V580" s="277" t="s">
        <v>649</v>
      </c>
      <c r="W580" s="277">
        <v>55</v>
      </c>
      <c r="X580" s="277">
        <v>75</v>
      </c>
      <c r="Y580" s="277">
        <v>29</v>
      </c>
      <c r="Z580" s="277">
        <v>42</v>
      </c>
      <c r="AA580" s="241">
        <v>21</v>
      </c>
      <c r="AB580" s="241" t="s">
        <v>5340</v>
      </c>
      <c r="AC580" s="241" t="s">
        <v>2055</v>
      </c>
      <c r="AD580" s="241">
        <v>2</v>
      </c>
      <c r="AE580" s="241">
        <v>1</v>
      </c>
      <c r="AF580" s="241">
        <v>0</v>
      </c>
      <c r="AG580" s="241"/>
    </row>
    <row r="581" spans="1:33" ht="140.25" x14ac:dyDescent="0.2">
      <c r="A581" s="149">
        <v>578</v>
      </c>
      <c r="B581" s="241" t="s">
        <v>1065</v>
      </c>
      <c r="C581" s="39">
        <v>5</v>
      </c>
      <c r="D581" s="241" t="s">
        <v>135</v>
      </c>
      <c r="E581" s="241" t="s">
        <v>5309</v>
      </c>
      <c r="F581" s="241" t="s">
        <v>5341</v>
      </c>
      <c r="G581" s="281" t="s">
        <v>5342</v>
      </c>
      <c r="H581" s="281" t="s">
        <v>5343</v>
      </c>
      <c r="I581" s="281" t="s">
        <v>5344</v>
      </c>
      <c r="J581" s="241" t="s">
        <v>5325</v>
      </c>
      <c r="K581" s="241" t="s">
        <v>5345</v>
      </c>
      <c r="L581" s="241" t="s">
        <v>5346</v>
      </c>
      <c r="M581" s="241" t="s">
        <v>5347</v>
      </c>
      <c r="N581" s="241" t="s">
        <v>5348</v>
      </c>
      <c r="O581" s="241" t="s">
        <v>5349</v>
      </c>
      <c r="P581" s="241" t="s">
        <v>5348</v>
      </c>
      <c r="Q581" s="241">
        <v>1</v>
      </c>
      <c r="R581" s="283">
        <v>80000</v>
      </c>
      <c r="S581" s="291">
        <v>80000</v>
      </c>
      <c r="T581" s="277">
        <v>1</v>
      </c>
      <c r="U581" s="277">
        <v>1</v>
      </c>
      <c r="V581" s="277" t="s">
        <v>609</v>
      </c>
      <c r="W581" s="277">
        <v>49</v>
      </c>
      <c r="X581" s="277">
        <v>41</v>
      </c>
      <c r="Y581" s="277">
        <v>29</v>
      </c>
      <c r="Z581" s="277">
        <v>19</v>
      </c>
      <c r="AA581" s="241">
        <v>21</v>
      </c>
      <c r="AB581" s="241" t="s">
        <v>5350</v>
      </c>
      <c r="AC581" s="241" t="s">
        <v>2055</v>
      </c>
      <c r="AD581" s="241">
        <v>8</v>
      </c>
      <c r="AE581" s="241">
        <v>4</v>
      </c>
      <c r="AF581" s="241">
        <v>1</v>
      </c>
      <c r="AG581" s="241"/>
    </row>
    <row r="582" spans="1:33" ht="102" x14ac:dyDescent="0.2">
      <c r="A582" s="149">
        <v>579</v>
      </c>
      <c r="B582" s="241" t="s">
        <v>1065</v>
      </c>
      <c r="C582" s="39">
        <v>5</v>
      </c>
      <c r="D582" s="241" t="s">
        <v>135</v>
      </c>
      <c r="E582" s="241" t="s">
        <v>5309</v>
      </c>
      <c r="F582" s="241" t="s">
        <v>5341</v>
      </c>
      <c r="G582" s="281" t="s">
        <v>5342</v>
      </c>
      <c r="H582" s="281" t="s">
        <v>5343</v>
      </c>
      <c r="I582" s="281" t="s">
        <v>5344</v>
      </c>
      <c r="J582" s="241" t="s">
        <v>5325</v>
      </c>
      <c r="K582" s="241" t="s">
        <v>5345</v>
      </c>
      <c r="L582" s="241" t="s">
        <v>5346</v>
      </c>
      <c r="M582" s="241" t="s">
        <v>5347</v>
      </c>
      <c r="N582" s="241" t="s">
        <v>5348</v>
      </c>
      <c r="O582" s="241" t="s">
        <v>5351</v>
      </c>
      <c r="P582" s="241" t="s">
        <v>5352</v>
      </c>
      <c r="Q582" s="241">
        <v>1</v>
      </c>
      <c r="R582" s="283">
        <v>67000</v>
      </c>
      <c r="S582" s="291">
        <v>67000</v>
      </c>
      <c r="T582" s="277">
        <v>1</v>
      </c>
      <c r="U582" s="277">
        <v>1</v>
      </c>
      <c r="V582" s="277" t="s">
        <v>653</v>
      </c>
      <c r="W582" s="277">
        <v>49</v>
      </c>
      <c r="X582" s="277">
        <v>19</v>
      </c>
      <c r="Y582" s="277">
        <v>41</v>
      </c>
      <c r="Z582" s="277">
        <v>18</v>
      </c>
      <c r="AA582" s="241">
        <v>21</v>
      </c>
      <c r="AB582" s="241" t="s">
        <v>5353</v>
      </c>
      <c r="AC582" s="241" t="s">
        <v>2055</v>
      </c>
      <c r="AD582" s="241">
        <v>14</v>
      </c>
      <c r="AE582" s="241">
        <v>4</v>
      </c>
      <c r="AF582" s="241">
        <v>0</v>
      </c>
      <c r="AG582" s="241"/>
    </row>
    <row r="583" spans="1:33" ht="102" x14ac:dyDescent="0.2">
      <c r="A583" s="149">
        <v>580</v>
      </c>
      <c r="B583" s="241" t="s">
        <v>1065</v>
      </c>
      <c r="C583" s="39">
        <v>5</v>
      </c>
      <c r="D583" s="241" t="s">
        <v>135</v>
      </c>
      <c r="E583" s="241" t="s">
        <v>5309</v>
      </c>
      <c r="F583" s="241" t="s">
        <v>5341</v>
      </c>
      <c r="G583" s="281" t="s">
        <v>5342</v>
      </c>
      <c r="H583" s="281" t="s">
        <v>5343</v>
      </c>
      <c r="I583" s="281" t="s">
        <v>5344</v>
      </c>
      <c r="J583" s="241" t="s">
        <v>5325</v>
      </c>
      <c r="K583" s="241" t="s">
        <v>5345</v>
      </c>
      <c r="L583" s="241" t="s">
        <v>5346</v>
      </c>
      <c r="M583" s="241" t="s">
        <v>5347</v>
      </c>
      <c r="N583" s="241" t="s">
        <v>5348</v>
      </c>
      <c r="O583" s="241" t="s">
        <v>5354</v>
      </c>
      <c r="P583" s="241" t="s">
        <v>5355</v>
      </c>
      <c r="Q583" s="241">
        <v>1</v>
      </c>
      <c r="R583" s="283">
        <v>16000</v>
      </c>
      <c r="S583" s="291">
        <v>16000</v>
      </c>
      <c r="T583" s="277">
        <v>1</v>
      </c>
      <c r="U583" s="277">
        <v>1</v>
      </c>
      <c r="V583" s="277" t="s">
        <v>651</v>
      </c>
      <c r="W583" s="277">
        <v>49</v>
      </c>
      <c r="X583" s="277">
        <v>19</v>
      </c>
      <c r="Y583" s="277">
        <v>19</v>
      </c>
      <c r="Z583" s="277">
        <v>14</v>
      </c>
      <c r="AA583" s="241">
        <v>21</v>
      </c>
      <c r="AB583" s="241" t="s">
        <v>5356</v>
      </c>
      <c r="AC583" s="241" t="s">
        <v>2055</v>
      </c>
      <c r="AD583" s="241">
        <v>8</v>
      </c>
      <c r="AE583" s="241">
        <v>1</v>
      </c>
      <c r="AF583" s="241">
        <v>0</v>
      </c>
      <c r="AG583" s="241"/>
    </row>
    <row r="584" spans="1:33" ht="63.75" x14ac:dyDescent="0.2">
      <c r="A584" s="149">
        <v>581</v>
      </c>
      <c r="B584" s="241" t="s">
        <v>1065</v>
      </c>
      <c r="C584" s="39">
        <v>5</v>
      </c>
      <c r="D584" s="241" t="s">
        <v>135</v>
      </c>
      <c r="E584" s="241" t="s">
        <v>5309</v>
      </c>
      <c r="F584" s="241" t="s">
        <v>5357</v>
      </c>
      <c r="G584" s="281" t="s">
        <v>5358</v>
      </c>
      <c r="H584" s="281" t="s">
        <v>5359</v>
      </c>
      <c r="I584" s="281" t="s">
        <v>5360</v>
      </c>
      <c r="J584" s="241" t="s">
        <v>5361</v>
      </c>
      <c r="K584" s="241" t="s">
        <v>5362</v>
      </c>
      <c r="L584" s="241" t="s">
        <v>5363</v>
      </c>
      <c r="M584" s="241" t="s">
        <v>5364</v>
      </c>
      <c r="N584" s="241" t="s">
        <v>5365</v>
      </c>
      <c r="O584" s="241" t="s">
        <v>5366</v>
      </c>
      <c r="P584" s="241" t="s">
        <v>5365</v>
      </c>
      <c r="Q584" s="241">
        <v>1</v>
      </c>
      <c r="R584" s="283">
        <v>60000</v>
      </c>
      <c r="S584" s="291">
        <v>60000</v>
      </c>
      <c r="T584" s="277">
        <v>1</v>
      </c>
      <c r="U584" s="277">
        <v>1</v>
      </c>
      <c r="V584" s="277" t="s">
        <v>609</v>
      </c>
      <c r="W584" s="277">
        <v>50</v>
      </c>
      <c r="X584" s="277">
        <v>41</v>
      </c>
      <c r="Y584" s="277">
        <v>29</v>
      </c>
      <c r="Z584" s="277">
        <v>28</v>
      </c>
      <c r="AA584" s="241">
        <v>21</v>
      </c>
      <c r="AB584" s="241" t="s">
        <v>5367</v>
      </c>
      <c r="AC584" s="241" t="s">
        <v>5368</v>
      </c>
      <c r="AD584" s="241">
        <v>1</v>
      </c>
      <c r="AE584" s="241">
        <v>2</v>
      </c>
      <c r="AF584" s="241">
        <v>1</v>
      </c>
      <c r="AG584" s="241"/>
    </row>
    <row r="585" spans="1:33" ht="102" x14ac:dyDescent="0.2">
      <c r="A585" s="149">
        <v>582</v>
      </c>
      <c r="B585" s="241" t="s">
        <v>1065</v>
      </c>
      <c r="C585" s="39">
        <v>5</v>
      </c>
      <c r="D585" s="241" t="s">
        <v>135</v>
      </c>
      <c r="E585" s="241" t="s">
        <v>5309</v>
      </c>
      <c r="F585" s="241" t="s">
        <v>5369</v>
      </c>
      <c r="G585" s="281" t="s">
        <v>5370</v>
      </c>
      <c r="H585" s="281" t="s">
        <v>5371</v>
      </c>
      <c r="I585" s="281" t="s">
        <v>5372</v>
      </c>
      <c r="J585" s="241" t="s">
        <v>5373</v>
      </c>
      <c r="K585" s="241" t="s">
        <v>5374</v>
      </c>
      <c r="L585" s="241" t="s">
        <v>5375</v>
      </c>
      <c r="M585" s="241" t="s">
        <v>5376</v>
      </c>
      <c r="N585" s="241" t="s">
        <v>5377</v>
      </c>
      <c r="O585" s="241" t="s">
        <v>5378</v>
      </c>
      <c r="P585" s="241" t="s">
        <v>5379</v>
      </c>
      <c r="Q585" s="241">
        <v>1</v>
      </c>
      <c r="R585" s="283">
        <v>40000</v>
      </c>
      <c r="S585" s="291">
        <v>40000</v>
      </c>
      <c r="T585" s="277">
        <v>1</v>
      </c>
      <c r="U585" s="277">
        <v>1</v>
      </c>
      <c r="V585" s="277" t="s">
        <v>609</v>
      </c>
      <c r="W585" s="277">
        <v>59</v>
      </c>
      <c r="X585" s="277">
        <v>19</v>
      </c>
      <c r="Y585" s="277">
        <v>28</v>
      </c>
      <c r="Z585" s="277">
        <v>26</v>
      </c>
      <c r="AA585" s="241">
        <v>21</v>
      </c>
      <c r="AB585" s="241" t="s">
        <v>5380</v>
      </c>
      <c r="AC585" s="241" t="s">
        <v>2055</v>
      </c>
      <c r="AD585" s="241">
        <v>13</v>
      </c>
      <c r="AE585" s="241">
        <v>0</v>
      </c>
      <c r="AF585" s="241">
        <v>0</v>
      </c>
      <c r="AG585" s="241"/>
    </row>
    <row r="586" spans="1:33" ht="63.75" x14ac:dyDescent="0.2">
      <c r="A586" s="149">
        <v>583</v>
      </c>
      <c r="B586" s="241" t="s">
        <v>1065</v>
      </c>
      <c r="C586" s="39">
        <v>5</v>
      </c>
      <c r="D586" s="241" t="s">
        <v>135</v>
      </c>
      <c r="E586" s="241" t="s">
        <v>5309</v>
      </c>
      <c r="F586" s="241" t="s">
        <v>3186</v>
      </c>
      <c r="G586" s="281" t="s">
        <v>1380</v>
      </c>
      <c r="H586" s="281" t="s">
        <v>1381</v>
      </c>
      <c r="I586" s="281" t="s">
        <v>1382</v>
      </c>
      <c r="J586" s="241" t="s">
        <v>1383</v>
      </c>
      <c r="K586" s="241" t="s">
        <v>5381</v>
      </c>
      <c r="L586" s="241" t="s">
        <v>5382</v>
      </c>
      <c r="M586" s="241" t="s">
        <v>5383</v>
      </c>
      <c r="N586" s="241" t="s">
        <v>1387</v>
      </c>
      <c r="O586" s="241" t="s">
        <v>5384</v>
      </c>
      <c r="P586" s="241" t="s">
        <v>1387</v>
      </c>
      <c r="Q586" s="241">
        <v>1</v>
      </c>
      <c r="R586" s="283">
        <v>20000</v>
      </c>
      <c r="S586" s="291">
        <v>20000</v>
      </c>
      <c r="T586" s="277">
        <v>1</v>
      </c>
      <c r="U586" s="277">
        <v>1</v>
      </c>
      <c r="V586" s="277" t="s">
        <v>634</v>
      </c>
      <c r="W586" s="277">
        <v>76</v>
      </c>
      <c r="X586" s="277">
        <v>15</v>
      </c>
      <c r="Y586" s="277">
        <v>29</v>
      </c>
      <c r="Z586" s="277">
        <v>1</v>
      </c>
      <c r="AA586" s="241">
        <v>21</v>
      </c>
      <c r="AB586" s="241" t="s">
        <v>5385</v>
      </c>
      <c r="AC586" s="241" t="s">
        <v>2055</v>
      </c>
      <c r="AD586" s="241">
        <v>3</v>
      </c>
      <c r="AE586" s="241">
        <v>3</v>
      </c>
      <c r="AF586" s="241">
        <v>1</v>
      </c>
      <c r="AG586" s="241"/>
    </row>
    <row r="587" spans="1:33" ht="89.25" x14ac:dyDescent="0.2">
      <c r="A587" s="149">
        <v>584</v>
      </c>
      <c r="B587" s="241" t="s">
        <v>1065</v>
      </c>
      <c r="C587" s="39">
        <v>5</v>
      </c>
      <c r="D587" s="241" t="s">
        <v>135</v>
      </c>
      <c r="E587" s="241" t="s">
        <v>5309</v>
      </c>
      <c r="F587" s="241" t="s">
        <v>5386</v>
      </c>
      <c r="G587" s="281" t="s">
        <v>5387</v>
      </c>
      <c r="H587" s="281" t="s">
        <v>5388</v>
      </c>
      <c r="I587" s="281" t="s">
        <v>5389</v>
      </c>
      <c r="J587" s="241" t="s">
        <v>5390</v>
      </c>
      <c r="K587" s="241" t="s">
        <v>5391</v>
      </c>
      <c r="L587" s="241" t="s">
        <v>5392</v>
      </c>
      <c r="M587" s="241" t="s">
        <v>5393</v>
      </c>
      <c r="N587" s="241" t="s">
        <v>5394</v>
      </c>
      <c r="O587" s="241" t="s">
        <v>5395</v>
      </c>
      <c r="P587" s="241" t="s">
        <v>5394</v>
      </c>
      <c r="Q587" s="241">
        <v>1</v>
      </c>
      <c r="R587" s="283">
        <v>40000</v>
      </c>
      <c r="S587" s="291">
        <v>40000</v>
      </c>
      <c r="T587" s="277">
        <v>1</v>
      </c>
      <c r="U587" s="277">
        <v>1</v>
      </c>
      <c r="V587" s="277" t="s">
        <v>655</v>
      </c>
      <c r="W587" s="277">
        <v>17</v>
      </c>
      <c r="X587" s="277">
        <v>41</v>
      </c>
      <c r="Y587" s="277">
        <v>1</v>
      </c>
      <c r="Z587" s="277">
        <v>30</v>
      </c>
      <c r="AA587" s="241">
        <v>21</v>
      </c>
      <c r="AB587" s="241" t="s">
        <v>5396</v>
      </c>
      <c r="AC587" s="241" t="s">
        <v>5397</v>
      </c>
      <c r="AD587" s="241">
        <v>20</v>
      </c>
      <c r="AE587" s="241">
        <v>1</v>
      </c>
      <c r="AF587" s="241">
        <v>0</v>
      </c>
      <c r="AG587" s="241"/>
    </row>
    <row r="588" spans="1:33" ht="102" x14ac:dyDescent="0.2">
      <c r="A588" s="149">
        <v>585</v>
      </c>
      <c r="B588" s="241" t="s">
        <v>1065</v>
      </c>
      <c r="C588" s="39">
        <v>5</v>
      </c>
      <c r="D588" s="241" t="s">
        <v>135</v>
      </c>
      <c r="E588" s="241" t="s">
        <v>5309</v>
      </c>
      <c r="F588" s="241" t="s">
        <v>5398</v>
      </c>
      <c r="G588" s="281" t="s">
        <v>5399</v>
      </c>
      <c r="H588" s="281" t="s">
        <v>5400</v>
      </c>
      <c r="I588" s="281" t="s">
        <v>5401</v>
      </c>
      <c r="J588" s="241" t="s">
        <v>5402</v>
      </c>
      <c r="K588" s="241" t="s">
        <v>5403</v>
      </c>
      <c r="L588" s="241" t="s">
        <v>5404</v>
      </c>
      <c r="M588" s="241" t="s">
        <v>5405</v>
      </c>
      <c r="N588" s="241" t="s">
        <v>5406</v>
      </c>
      <c r="O588" s="241" t="s">
        <v>5407</v>
      </c>
      <c r="P588" s="241" t="s">
        <v>5406</v>
      </c>
      <c r="Q588" s="241">
        <v>1</v>
      </c>
      <c r="R588" s="283">
        <v>10000</v>
      </c>
      <c r="S588" s="291">
        <v>10000</v>
      </c>
      <c r="T588" s="277">
        <v>1</v>
      </c>
      <c r="U588" s="277">
        <v>1</v>
      </c>
      <c r="V588" s="277" t="s">
        <v>630</v>
      </c>
      <c r="W588" s="277">
        <v>60</v>
      </c>
      <c r="X588" s="277">
        <v>75</v>
      </c>
      <c r="Y588" s="277">
        <v>19</v>
      </c>
      <c r="Z588" s="277">
        <v>42</v>
      </c>
      <c r="AA588" s="241">
        <v>21</v>
      </c>
      <c r="AB588" s="241" t="s">
        <v>5408</v>
      </c>
      <c r="AC588" s="241" t="s">
        <v>2055</v>
      </c>
      <c r="AD588" s="241">
        <v>2</v>
      </c>
      <c r="AE588" s="241">
        <v>0</v>
      </c>
      <c r="AF588" s="241">
        <v>2</v>
      </c>
      <c r="AG588" s="241"/>
    </row>
    <row r="589" spans="1:33" ht="89.25" x14ac:dyDescent="0.2">
      <c r="A589" s="149">
        <v>586</v>
      </c>
      <c r="B589" s="241" t="s">
        <v>1065</v>
      </c>
      <c r="C589" s="39">
        <v>5</v>
      </c>
      <c r="D589" s="241" t="s">
        <v>135</v>
      </c>
      <c r="E589" s="241" t="s">
        <v>5309</v>
      </c>
      <c r="F589" s="241" t="s">
        <v>5409</v>
      </c>
      <c r="G589" s="281" t="s">
        <v>5410</v>
      </c>
      <c r="H589" s="281" t="s">
        <v>5411</v>
      </c>
      <c r="I589" s="281" t="s">
        <v>5412</v>
      </c>
      <c r="J589" s="241" t="s">
        <v>5413</v>
      </c>
      <c r="K589" s="241" t="s">
        <v>5414</v>
      </c>
      <c r="L589" s="241" t="s">
        <v>5415</v>
      </c>
      <c r="M589" s="241" t="s">
        <v>2055</v>
      </c>
      <c r="N589" s="241" t="s">
        <v>5416</v>
      </c>
      <c r="O589" s="241" t="s">
        <v>5417</v>
      </c>
      <c r="P589" s="241" t="s">
        <v>5418</v>
      </c>
      <c r="Q589" s="241">
        <v>1</v>
      </c>
      <c r="R589" s="283">
        <v>10000</v>
      </c>
      <c r="S589" s="291">
        <v>10000</v>
      </c>
      <c r="T589" s="277">
        <v>1</v>
      </c>
      <c r="U589" s="277">
        <v>1</v>
      </c>
      <c r="V589" s="277" t="s">
        <v>653</v>
      </c>
      <c r="W589" s="277">
        <v>15</v>
      </c>
      <c r="X589" s="277">
        <v>8</v>
      </c>
      <c r="Y589" s="277">
        <v>19</v>
      </c>
      <c r="Z589" s="277">
        <v>1</v>
      </c>
      <c r="AA589" s="241">
        <v>21</v>
      </c>
      <c r="AB589" s="241" t="s">
        <v>5419</v>
      </c>
      <c r="AC589" s="241" t="s">
        <v>2055</v>
      </c>
      <c r="AD589" s="241">
        <v>8</v>
      </c>
      <c r="AE589" s="241">
        <v>0</v>
      </c>
      <c r="AF589" s="241">
        <v>2</v>
      </c>
      <c r="AG589" s="241"/>
    </row>
    <row r="590" spans="1:33" ht="102" x14ac:dyDescent="0.2">
      <c r="A590" s="149">
        <v>587</v>
      </c>
      <c r="B590" s="241" t="s">
        <v>1065</v>
      </c>
      <c r="C590" s="39">
        <v>5</v>
      </c>
      <c r="D590" s="241" t="s">
        <v>135</v>
      </c>
      <c r="E590" s="241" t="s">
        <v>5309</v>
      </c>
      <c r="F590" s="241" t="s">
        <v>5420</v>
      </c>
      <c r="G590" s="281" t="s">
        <v>5421</v>
      </c>
      <c r="H590" s="281">
        <v>86710457986</v>
      </c>
      <c r="I590" s="281" t="s">
        <v>5422</v>
      </c>
      <c r="J590" s="241" t="s">
        <v>5423</v>
      </c>
      <c r="K590" s="241" t="s">
        <v>5424</v>
      </c>
      <c r="L590" s="241" t="s">
        <v>5425</v>
      </c>
      <c r="M590" s="241" t="s">
        <v>5426</v>
      </c>
      <c r="N590" s="241" t="s">
        <v>5427</v>
      </c>
      <c r="O590" s="241" t="s">
        <v>5428</v>
      </c>
      <c r="P590" s="241" t="s">
        <v>5429</v>
      </c>
      <c r="Q590" s="241">
        <v>1</v>
      </c>
      <c r="R590" s="283">
        <v>65000</v>
      </c>
      <c r="S590" s="291">
        <v>65000</v>
      </c>
      <c r="T590" s="277">
        <v>1</v>
      </c>
      <c r="U590" s="277">
        <v>1</v>
      </c>
      <c r="V590" s="277" t="s">
        <v>651</v>
      </c>
      <c r="W590" s="277">
        <v>60</v>
      </c>
      <c r="X590" s="277">
        <v>41</v>
      </c>
      <c r="Y590" s="277">
        <v>19</v>
      </c>
      <c r="Z590" s="277">
        <v>1</v>
      </c>
      <c r="AA590" s="241">
        <v>21</v>
      </c>
      <c r="AB590" s="241" t="s">
        <v>5430</v>
      </c>
      <c r="AC590" s="241" t="s">
        <v>2055</v>
      </c>
      <c r="AD590" s="241">
        <v>8</v>
      </c>
      <c r="AE590" s="241">
        <v>1</v>
      </c>
      <c r="AF590" s="241">
        <v>0</v>
      </c>
      <c r="AG590" s="241"/>
    </row>
    <row r="591" spans="1:33" ht="102" x14ac:dyDescent="0.2">
      <c r="A591" s="149">
        <v>588</v>
      </c>
      <c r="B591" s="241" t="s">
        <v>1065</v>
      </c>
      <c r="C591" s="39">
        <v>5</v>
      </c>
      <c r="D591" s="241" t="s">
        <v>135</v>
      </c>
      <c r="E591" s="241" t="s">
        <v>5309</v>
      </c>
      <c r="F591" s="241" t="s">
        <v>5431</v>
      </c>
      <c r="G591" s="281" t="s">
        <v>2734</v>
      </c>
      <c r="H591" s="281" t="s">
        <v>2735</v>
      </c>
      <c r="I591" s="281" t="s">
        <v>2736</v>
      </c>
      <c r="J591" s="241" t="s">
        <v>5432</v>
      </c>
      <c r="K591" s="241" t="s">
        <v>5433</v>
      </c>
      <c r="L591" s="241" t="s">
        <v>5434</v>
      </c>
      <c r="M591" s="241" t="s">
        <v>5435</v>
      </c>
      <c r="N591" s="241" t="s">
        <v>2741</v>
      </c>
      <c r="O591" s="241" t="s">
        <v>5436</v>
      </c>
      <c r="P591" s="241" t="s">
        <v>2741</v>
      </c>
      <c r="Q591" s="241">
        <v>1</v>
      </c>
      <c r="R591" s="283">
        <v>15000</v>
      </c>
      <c r="S591" s="291">
        <v>15000</v>
      </c>
      <c r="T591" s="277">
        <v>1</v>
      </c>
      <c r="U591" s="277">
        <v>1</v>
      </c>
      <c r="V591" s="277" t="s">
        <v>634</v>
      </c>
      <c r="W591" s="277">
        <v>36</v>
      </c>
      <c r="X591" s="277">
        <v>41</v>
      </c>
      <c r="Y591" s="277">
        <v>1</v>
      </c>
      <c r="Z591" s="277">
        <v>19</v>
      </c>
      <c r="AA591" s="241">
        <v>21</v>
      </c>
      <c r="AB591" s="241" t="s">
        <v>5437</v>
      </c>
      <c r="AC591" s="241" t="s">
        <v>2055</v>
      </c>
      <c r="AD591" s="241">
        <v>2</v>
      </c>
      <c r="AE591" s="241">
        <v>0</v>
      </c>
      <c r="AF591" s="241">
        <v>3</v>
      </c>
      <c r="AG591" s="241"/>
    </row>
    <row r="592" spans="1:33" ht="76.5" x14ac:dyDescent="0.2">
      <c r="A592" s="149">
        <v>589</v>
      </c>
      <c r="B592" s="241" t="s">
        <v>1065</v>
      </c>
      <c r="C592" s="39">
        <v>5</v>
      </c>
      <c r="D592" s="241" t="s">
        <v>135</v>
      </c>
      <c r="E592" s="241" t="s">
        <v>5309</v>
      </c>
      <c r="F592" s="241" t="s">
        <v>5438</v>
      </c>
      <c r="G592" s="281" t="s">
        <v>3407</v>
      </c>
      <c r="H592" s="281" t="s">
        <v>3408</v>
      </c>
      <c r="I592" s="281" t="s">
        <v>3409</v>
      </c>
      <c r="J592" s="241" t="s">
        <v>5439</v>
      </c>
      <c r="K592" s="241" t="s">
        <v>5440</v>
      </c>
      <c r="L592" s="241" t="s">
        <v>5441</v>
      </c>
      <c r="M592" s="241" t="s">
        <v>5442</v>
      </c>
      <c r="N592" s="241" t="s">
        <v>5443</v>
      </c>
      <c r="O592" s="241" t="s">
        <v>5444</v>
      </c>
      <c r="P592" s="241" t="s">
        <v>3414</v>
      </c>
      <c r="Q592" s="241">
        <v>1</v>
      </c>
      <c r="R592" s="283">
        <v>140000</v>
      </c>
      <c r="S592" s="291">
        <v>140000</v>
      </c>
      <c r="T592" s="277">
        <v>1</v>
      </c>
      <c r="U592" s="277">
        <v>1</v>
      </c>
      <c r="V592" s="277" t="s">
        <v>653</v>
      </c>
      <c r="W592" s="277">
        <v>17</v>
      </c>
      <c r="X592" s="277">
        <v>41</v>
      </c>
      <c r="Y592" s="277">
        <v>1</v>
      </c>
      <c r="Z592" s="277">
        <v>19</v>
      </c>
      <c r="AA592" s="241">
        <v>21</v>
      </c>
      <c r="AB592" s="241" t="s">
        <v>5445</v>
      </c>
      <c r="AC592" s="241" t="s">
        <v>2055</v>
      </c>
      <c r="AD592" s="241">
        <v>5</v>
      </c>
      <c r="AE592" s="241">
        <v>1</v>
      </c>
      <c r="AF592" s="241">
        <v>6</v>
      </c>
      <c r="AG592" s="241"/>
    </row>
    <row r="593" spans="1:33" ht="102" x14ac:dyDescent="0.2">
      <c r="A593" s="149">
        <v>590</v>
      </c>
      <c r="B593" s="241" t="s">
        <v>1065</v>
      </c>
      <c r="C593" s="39">
        <v>5</v>
      </c>
      <c r="D593" s="241" t="s">
        <v>135</v>
      </c>
      <c r="E593" s="241" t="s">
        <v>5309</v>
      </c>
      <c r="F593" s="241" t="s">
        <v>5446</v>
      </c>
      <c r="G593" s="281" t="s">
        <v>5170</v>
      </c>
      <c r="H593" s="281" t="s">
        <v>5171</v>
      </c>
      <c r="I593" s="281" t="s">
        <v>5172</v>
      </c>
      <c r="J593" s="241" t="s">
        <v>5447</v>
      </c>
      <c r="K593" s="241" t="s">
        <v>5448</v>
      </c>
      <c r="L593" s="241" t="s">
        <v>5449</v>
      </c>
      <c r="M593" s="241" t="s">
        <v>5450</v>
      </c>
      <c r="N593" s="241" t="s">
        <v>5451</v>
      </c>
      <c r="O593" s="241" t="s">
        <v>5452</v>
      </c>
      <c r="P593" s="241" t="s">
        <v>5451</v>
      </c>
      <c r="Q593" s="241">
        <v>1</v>
      </c>
      <c r="R593" s="283">
        <v>20000</v>
      </c>
      <c r="S593" s="291">
        <v>20000</v>
      </c>
      <c r="T593" s="277">
        <v>1</v>
      </c>
      <c r="U593" s="277">
        <v>1</v>
      </c>
      <c r="V593" s="277" t="s">
        <v>657</v>
      </c>
      <c r="W593" s="277">
        <v>15</v>
      </c>
      <c r="X593" s="277">
        <v>36</v>
      </c>
      <c r="Y593" s="277">
        <v>28</v>
      </c>
      <c r="Z593" s="277">
        <v>29</v>
      </c>
      <c r="AA593" s="241">
        <v>21</v>
      </c>
      <c r="AB593" s="241" t="s">
        <v>5453</v>
      </c>
      <c r="AC593" s="241" t="s">
        <v>2055</v>
      </c>
      <c r="AD593" s="241">
        <v>41</v>
      </c>
      <c r="AE593" s="241">
        <v>0</v>
      </c>
      <c r="AF593" s="241">
        <v>4</v>
      </c>
      <c r="AG593" s="241"/>
    </row>
    <row r="594" spans="1:33" ht="63.75" x14ac:dyDescent="0.2">
      <c r="A594" s="149">
        <v>591</v>
      </c>
      <c r="B594" s="241" t="s">
        <v>1065</v>
      </c>
      <c r="C594" s="39">
        <v>5</v>
      </c>
      <c r="D594" s="241" t="s">
        <v>135</v>
      </c>
      <c r="E594" s="241" t="s">
        <v>5309</v>
      </c>
      <c r="F594" s="241" t="s">
        <v>5454</v>
      </c>
      <c r="G594" s="281">
        <v>21005155</v>
      </c>
      <c r="H594" s="281">
        <v>16523061708</v>
      </c>
      <c r="I594" s="281" t="s">
        <v>5455</v>
      </c>
      <c r="J594" s="241" t="s">
        <v>5456</v>
      </c>
      <c r="K594" s="241">
        <v>16140661</v>
      </c>
      <c r="L594" s="241" t="s">
        <v>5457</v>
      </c>
      <c r="M594" s="241" t="s">
        <v>5458</v>
      </c>
      <c r="N594" s="241" t="s">
        <v>5459</v>
      </c>
      <c r="O594" s="241" t="s">
        <v>5460</v>
      </c>
      <c r="P594" s="241" t="s">
        <v>5461</v>
      </c>
      <c r="Q594" s="241">
        <v>1</v>
      </c>
      <c r="R594" s="283">
        <v>10000</v>
      </c>
      <c r="S594" s="291">
        <v>10000</v>
      </c>
      <c r="T594" s="277">
        <v>1</v>
      </c>
      <c r="U594" s="277">
        <v>1</v>
      </c>
      <c r="V594" s="277" t="s">
        <v>609</v>
      </c>
      <c r="W594" s="277">
        <v>18</v>
      </c>
      <c r="X594" s="277">
        <v>41</v>
      </c>
      <c r="Y594" s="277">
        <v>37</v>
      </c>
      <c r="Z594" s="277">
        <v>27</v>
      </c>
      <c r="AA594" s="241">
        <v>21</v>
      </c>
      <c r="AB594" s="241" t="s">
        <v>5462</v>
      </c>
      <c r="AC594" s="241" t="s">
        <v>2055</v>
      </c>
      <c r="AD594" s="241">
        <v>7</v>
      </c>
      <c r="AE594" s="241">
        <v>0</v>
      </c>
      <c r="AF594" s="241">
        <v>0</v>
      </c>
      <c r="AG594" s="241"/>
    </row>
    <row r="595" spans="1:33" ht="63.75" x14ac:dyDescent="0.2">
      <c r="A595" s="149">
        <v>592</v>
      </c>
      <c r="B595" s="241" t="s">
        <v>1065</v>
      </c>
      <c r="C595" s="39">
        <v>5</v>
      </c>
      <c r="D595" s="241" t="s">
        <v>135</v>
      </c>
      <c r="E595" s="241" t="s">
        <v>5309</v>
      </c>
      <c r="F595" s="241" t="s">
        <v>4460</v>
      </c>
      <c r="G595" s="281" t="s">
        <v>4461</v>
      </c>
      <c r="H595" s="281" t="s">
        <v>4462</v>
      </c>
      <c r="I595" s="281" t="s">
        <v>4463</v>
      </c>
      <c r="J595" s="241" t="s">
        <v>5463</v>
      </c>
      <c r="K595" s="241" t="s">
        <v>5464</v>
      </c>
      <c r="L595" s="241" t="s">
        <v>4466</v>
      </c>
      <c r="M595" s="241" t="s">
        <v>5465</v>
      </c>
      <c r="N595" s="241" t="s">
        <v>4468</v>
      </c>
      <c r="O595" s="241" t="s">
        <v>5466</v>
      </c>
      <c r="P595" s="241" t="s">
        <v>4470</v>
      </c>
      <c r="Q595" s="241">
        <v>1</v>
      </c>
      <c r="R595" s="283">
        <v>20000</v>
      </c>
      <c r="S595" s="291">
        <v>20000</v>
      </c>
      <c r="T595" s="277">
        <v>1</v>
      </c>
      <c r="U595" s="277">
        <v>1</v>
      </c>
      <c r="V595" s="277" t="s">
        <v>609</v>
      </c>
      <c r="W595" s="277">
        <v>60</v>
      </c>
      <c r="X595" s="277">
        <v>41</v>
      </c>
      <c r="Y595" s="277">
        <v>29</v>
      </c>
      <c r="Z595" s="277">
        <v>1</v>
      </c>
      <c r="AA595" s="241">
        <v>21</v>
      </c>
      <c r="AB595" s="241" t="s">
        <v>5467</v>
      </c>
      <c r="AC595" s="241" t="s">
        <v>2055</v>
      </c>
      <c r="AD595" s="241">
        <v>5</v>
      </c>
      <c r="AE595" s="241">
        <v>1</v>
      </c>
      <c r="AF595" s="241">
        <v>0</v>
      </c>
      <c r="AG595" s="241"/>
    </row>
    <row r="596" spans="1:33" ht="76.5" x14ac:dyDescent="0.2">
      <c r="A596" s="149">
        <v>593</v>
      </c>
      <c r="B596" s="241" t="s">
        <v>1065</v>
      </c>
      <c r="C596" s="39">
        <v>5</v>
      </c>
      <c r="D596" s="241" t="s">
        <v>135</v>
      </c>
      <c r="E596" s="241" t="s">
        <v>5309</v>
      </c>
      <c r="F596" s="241" t="s">
        <v>4581</v>
      </c>
      <c r="G596" s="281" t="s">
        <v>4582</v>
      </c>
      <c r="H596" s="281" t="s">
        <v>4583</v>
      </c>
      <c r="I596" s="281" t="s">
        <v>5468</v>
      </c>
      <c r="J596" s="241" t="s">
        <v>5469</v>
      </c>
      <c r="K596" s="241" t="s">
        <v>5470</v>
      </c>
      <c r="L596" s="241" t="s">
        <v>5471</v>
      </c>
      <c r="M596" s="241" t="s">
        <v>5472</v>
      </c>
      <c r="N596" s="241" t="s">
        <v>5473</v>
      </c>
      <c r="O596" s="241" t="s">
        <v>5474</v>
      </c>
      <c r="P596" s="241" t="s">
        <v>5473</v>
      </c>
      <c r="Q596" s="241">
        <v>1</v>
      </c>
      <c r="R596" s="283">
        <v>10000</v>
      </c>
      <c r="S596" s="291">
        <v>10000</v>
      </c>
      <c r="T596" s="277">
        <v>1</v>
      </c>
      <c r="U596" s="277">
        <v>1</v>
      </c>
      <c r="V596" s="277" t="s">
        <v>634</v>
      </c>
      <c r="W596" s="277">
        <v>48</v>
      </c>
      <c r="X596" s="277">
        <v>19</v>
      </c>
      <c r="Y596" s="277">
        <v>42</v>
      </c>
      <c r="Z596" s="277">
        <v>41</v>
      </c>
      <c r="AA596" s="241">
        <v>21</v>
      </c>
      <c r="AB596" s="241" t="s">
        <v>5475</v>
      </c>
      <c r="AC596" s="241" t="s">
        <v>2055</v>
      </c>
      <c r="AD596" s="241">
        <v>12</v>
      </c>
      <c r="AE596" s="241">
        <v>0</v>
      </c>
      <c r="AF596" s="241">
        <v>0</v>
      </c>
      <c r="AG596" s="241"/>
    </row>
    <row r="597" spans="1:33" ht="63.75" x14ac:dyDescent="0.2">
      <c r="A597" s="149">
        <v>594</v>
      </c>
      <c r="B597" s="241" t="s">
        <v>1065</v>
      </c>
      <c r="C597" s="39">
        <v>5</v>
      </c>
      <c r="D597" s="241" t="s">
        <v>135</v>
      </c>
      <c r="E597" s="241" t="s">
        <v>5309</v>
      </c>
      <c r="F597" s="241" t="s">
        <v>4581</v>
      </c>
      <c r="G597" s="281" t="s">
        <v>4582</v>
      </c>
      <c r="H597" s="281" t="s">
        <v>4583</v>
      </c>
      <c r="I597" s="281" t="s">
        <v>5468</v>
      </c>
      <c r="J597" s="241" t="s">
        <v>5469</v>
      </c>
      <c r="K597" s="241" t="s">
        <v>5470</v>
      </c>
      <c r="L597" s="241" t="s">
        <v>5471</v>
      </c>
      <c r="M597" s="241" t="s">
        <v>5472</v>
      </c>
      <c r="N597" s="241" t="s">
        <v>5473</v>
      </c>
      <c r="O597" s="241" t="s">
        <v>5476</v>
      </c>
      <c r="P597" s="241" t="s">
        <v>5477</v>
      </c>
      <c r="Q597" s="241">
        <v>1</v>
      </c>
      <c r="R597" s="283">
        <v>10000</v>
      </c>
      <c r="S597" s="291">
        <v>10000</v>
      </c>
      <c r="T597" s="277">
        <v>1</v>
      </c>
      <c r="U597" s="277">
        <v>1</v>
      </c>
      <c r="V597" s="277" t="s">
        <v>655</v>
      </c>
      <c r="W597" s="277">
        <v>48</v>
      </c>
      <c r="X597" s="277">
        <v>41</v>
      </c>
      <c r="Y597" s="277">
        <v>29</v>
      </c>
      <c r="Z597" s="277">
        <v>35</v>
      </c>
      <c r="AA597" s="241">
        <v>21</v>
      </c>
      <c r="AB597" s="241" t="s">
        <v>5478</v>
      </c>
      <c r="AC597" s="241" t="s">
        <v>2055</v>
      </c>
      <c r="AD597" s="241">
        <v>7</v>
      </c>
      <c r="AE597" s="241">
        <v>0</v>
      </c>
      <c r="AF597" s="241">
        <v>0</v>
      </c>
      <c r="AG597" s="241"/>
    </row>
    <row r="598" spans="1:33" ht="63.75" x14ac:dyDescent="0.2">
      <c r="A598" s="149">
        <v>595</v>
      </c>
      <c r="B598" s="241" t="s">
        <v>1065</v>
      </c>
      <c r="C598" s="39">
        <v>5</v>
      </c>
      <c r="D598" s="241" t="s">
        <v>135</v>
      </c>
      <c r="E598" s="241" t="s">
        <v>5309</v>
      </c>
      <c r="F598" s="241" t="s">
        <v>5479</v>
      </c>
      <c r="G598" s="281" t="s">
        <v>5480</v>
      </c>
      <c r="H598" s="281" t="s">
        <v>5481</v>
      </c>
      <c r="I598" s="281" t="s">
        <v>5482</v>
      </c>
      <c r="J598" s="241" t="s">
        <v>5483</v>
      </c>
      <c r="K598" s="241" t="s">
        <v>5484</v>
      </c>
      <c r="L598" s="241" t="s">
        <v>5485</v>
      </c>
      <c r="M598" s="241" t="s">
        <v>5486</v>
      </c>
      <c r="N598" s="241" t="s">
        <v>5487</v>
      </c>
      <c r="O598" s="241" t="s">
        <v>5488</v>
      </c>
      <c r="P598" s="241" t="s">
        <v>5487</v>
      </c>
      <c r="Q598" s="241">
        <v>1</v>
      </c>
      <c r="R598" s="283">
        <v>15000</v>
      </c>
      <c r="S598" s="291">
        <v>15000</v>
      </c>
      <c r="T598" s="277">
        <v>1</v>
      </c>
      <c r="U598" s="277">
        <v>1</v>
      </c>
      <c r="V598" s="277" t="s">
        <v>619</v>
      </c>
      <c r="W598" s="277">
        <v>41</v>
      </c>
      <c r="X598" s="277">
        <v>15</v>
      </c>
      <c r="Y598" s="277">
        <v>29</v>
      </c>
      <c r="Z598" s="277">
        <v>1</v>
      </c>
      <c r="AA598" s="241">
        <v>21</v>
      </c>
      <c r="AB598" s="241" t="s">
        <v>5489</v>
      </c>
      <c r="AC598" s="241" t="s">
        <v>2055</v>
      </c>
      <c r="AD598" s="241">
        <v>3</v>
      </c>
      <c r="AE598" s="241">
        <v>0</v>
      </c>
      <c r="AF598" s="241">
        <v>2</v>
      </c>
      <c r="AG598" s="241"/>
    </row>
    <row r="599" spans="1:33" ht="114.75" x14ac:dyDescent="0.2">
      <c r="A599" s="149">
        <v>596</v>
      </c>
      <c r="B599" s="241" t="s">
        <v>1065</v>
      </c>
      <c r="C599" s="39">
        <v>5</v>
      </c>
      <c r="D599" s="241" t="s">
        <v>135</v>
      </c>
      <c r="E599" s="241" t="s">
        <v>5309</v>
      </c>
      <c r="F599" s="241" t="s">
        <v>5490</v>
      </c>
      <c r="G599" s="281" t="s">
        <v>5491</v>
      </c>
      <c r="H599" s="281" t="s">
        <v>5492</v>
      </c>
      <c r="I599" s="281" t="s">
        <v>5493</v>
      </c>
      <c r="J599" s="241" t="s">
        <v>5494</v>
      </c>
      <c r="K599" s="241" t="s">
        <v>5495</v>
      </c>
      <c r="L599" s="241" t="s">
        <v>5496</v>
      </c>
      <c r="M599" s="241" t="s">
        <v>5497</v>
      </c>
      <c r="N599" s="241" t="s">
        <v>5498</v>
      </c>
      <c r="O599" s="241" t="s">
        <v>5499</v>
      </c>
      <c r="P599" s="241" t="s">
        <v>5500</v>
      </c>
      <c r="Q599" s="241">
        <v>1</v>
      </c>
      <c r="R599" s="283">
        <v>10000</v>
      </c>
      <c r="S599" s="291">
        <v>10000</v>
      </c>
      <c r="T599" s="277">
        <v>1</v>
      </c>
      <c r="U599" s="277">
        <v>1</v>
      </c>
      <c r="V599" s="277" t="s">
        <v>634</v>
      </c>
      <c r="W599" s="277">
        <v>76</v>
      </c>
      <c r="X599" s="277">
        <v>15</v>
      </c>
      <c r="Y599" s="277">
        <v>29</v>
      </c>
      <c r="Z599" s="277">
        <v>26</v>
      </c>
      <c r="AA599" s="241">
        <v>21</v>
      </c>
      <c r="AB599" s="241" t="s">
        <v>5501</v>
      </c>
      <c r="AC599" s="241" t="s">
        <v>2055</v>
      </c>
      <c r="AD599" s="241">
        <v>2</v>
      </c>
      <c r="AE599" s="241">
        <v>1</v>
      </c>
      <c r="AF599" s="241">
        <v>1</v>
      </c>
      <c r="AG599" s="241"/>
    </row>
    <row r="600" spans="1:33" ht="63.75" x14ac:dyDescent="0.2">
      <c r="A600" s="149">
        <v>597</v>
      </c>
      <c r="B600" s="241" t="s">
        <v>1065</v>
      </c>
      <c r="C600" s="39">
        <v>5</v>
      </c>
      <c r="D600" s="241" t="s">
        <v>135</v>
      </c>
      <c r="E600" s="241" t="s">
        <v>5309</v>
      </c>
      <c r="F600" s="241" t="s">
        <v>5490</v>
      </c>
      <c r="G600" s="281" t="s">
        <v>5491</v>
      </c>
      <c r="H600" s="281" t="s">
        <v>5492</v>
      </c>
      <c r="I600" s="281" t="s">
        <v>5493</v>
      </c>
      <c r="J600" s="241" t="s">
        <v>5494</v>
      </c>
      <c r="K600" s="241" t="s">
        <v>5495</v>
      </c>
      <c r="L600" s="241" t="s">
        <v>5496</v>
      </c>
      <c r="M600" s="241" t="s">
        <v>5497</v>
      </c>
      <c r="N600" s="241" t="s">
        <v>5498</v>
      </c>
      <c r="O600" s="241" t="s">
        <v>5502</v>
      </c>
      <c r="P600" s="241" t="s">
        <v>5500</v>
      </c>
      <c r="Q600" s="241">
        <v>1</v>
      </c>
      <c r="R600" s="283">
        <v>15000</v>
      </c>
      <c r="S600" s="291">
        <v>15000</v>
      </c>
      <c r="T600" s="277">
        <v>1</v>
      </c>
      <c r="U600" s="277">
        <v>1</v>
      </c>
      <c r="V600" s="277" t="s">
        <v>657</v>
      </c>
      <c r="W600" s="277">
        <v>15</v>
      </c>
      <c r="X600" s="277">
        <v>36</v>
      </c>
      <c r="Y600" s="277">
        <v>28</v>
      </c>
      <c r="Z600" s="277">
        <v>19</v>
      </c>
      <c r="AA600" s="241">
        <v>21</v>
      </c>
      <c r="AB600" s="241" t="s">
        <v>5503</v>
      </c>
      <c r="AC600" s="241" t="s">
        <v>2055</v>
      </c>
      <c r="AD600" s="241">
        <v>3</v>
      </c>
      <c r="AE600" s="241">
        <v>2</v>
      </c>
      <c r="AF600" s="241">
        <v>0</v>
      </c>
      <c r="AG600" s="241"/>
    </row>
    <row r="601" spans="1:33" ht="76.5" x14ac:dyDescent="0.2">
      <c r="A601" s="149">
        <v>598</v>
      </c>
      <c r="B601" s="241" t="s">
        <v>1065</v>
      </c>
      <c r="C601" s="39">
        <v>5</v>
      </c>
      <c r="D601" s="241" t="s">
        <v>135</v>
      </c>
      <c r="E601" s="241" t="s">
        <v>5309</v>
      </c>
      <c r="F601" s="241" t="s">
        <v>5490</v>
      </c>
      <c r="G601" s="281" t="s">
        <v>5491</v>
      </c>
      <c r="H601" s="281" t="s">
        <v>5492</v>
      </c>
      <c r="I601" s="281" t="s">
        <v>5493</v>
      </c>
      <c r="J601" s="241" t="s">
        <v>5494</v>
      </c>
      <c r="K601" s="241" t="s">
        <v>5495</v>
      </c>
      <c r="L601" s="241" t="s">
        <v>5496</v>
      </c>
      <c r="M601" s="241" t="s">
        <v>5497</v>
      </c>
      <c r="N601" s="241" t="s">
        <v>5498</v>
      </c>
      <c r="O601" s="241" t="s">
        <v>5504</v>
      </c>
      <c r="P601" s="241" t="s">
        <v>5500</v>
      </c>
      <c r="Q601" s="241">
        <v>1</v>
      </c>
      <c r="R601" s="283">
        <v>40000</v>
      </c>
      <c r="S601" s="291">
        <v>40000</v>
      </c>
      <c r="T601" s="277">
        <v>1</v>
      </c>
      <c r="U601" s="277">
        <v>1</v>
      </c>
      <c r="V601" s="277" t="s">
        <v>657</v>
      </c>
      <c r="W601" s="277">
        <v>15</v>
      </c>
      <c r="X601" s="277">
        <v>76</v>
      </c>
      <c r="Y601" s="277">
        <v>28</v>
      </c>
      <c r="Z601" s="277">
        <v>29</v>
      </c>
      <c r="AA601" s="241">
        <v>21</v>
      </c>
      <c r="AB601" s="241" t="s">
        <v>5505</v>
      </c>
      <c r="AC601" s="241" t="s">
        <v>2055</v>
      </c>
      <c r="AD601" s="241">
        <v>7</v>
      </c>
      <c r="AE601" s="241">
        <v>3</v>
      </c>
      <c r="AF601" s="241">
        <v>0</v>
      </c>
      <c r="AG601" s="241"/>
    </row>
    <row r="602" spans="1:33" ht="89.25" x14ac:dyDescent="0.2">
      <c r="A602" s="149">
        <v>599</v>
      </c>
      <c r="B602" s="241" t="s">
        <v>1065</v>
      </c>
      <c r="C602" s="39">
        <v>5</v>
      </c>
      <c r="D602" s="241" t="s">
        <v>135</v>
      </c>
      <c r="E602" s="241" t="s">
        <v>5309</v>
      </c>
      <c r="F602" s="241" t="s">
        <v>5506</v>
      </c>
      <c r="G602" s="281" t="s">
        <v>5507</v>
      </c>
      <c r="H602" s="281" t="s">
        <v>5508</v>
      </c>
      <c r="I602" s="281" t="s">
        <v>5509</v>
      </c>
      <c r="J602" s="241" t="s">
        <v>5510</v>
      </c>
      <c r="K602" s="241" t="s">
        <v>5511</v>
      </c>
      <c r="L602" s="241" t="s">
        <v>5512</v>
      </c>
      <c r="M602" s="241" t="s">
        <v>5513</v>
      </c>
      <c r="N602" s="241" t="s">
        <v>5514</v>
      </c>
      <c r="O602" s="241" t="s">
        <v>5515</v>
      </c>
      <c r="P602" s="241" t="s">
        <v>5516</v>
      </c>
      <c r="Q602" s="241">
        <v>1</v>
      </c>
      <c r="R602" s="283">
        <v>170000</v>
      </c>
      <c r="S602" s="291">
        <v>170000</v>
      </c>
      <c r="T602" s="277">
        <v>1</v>
      </c>
      <c r="U602" s="277">
        <v>1</v>
      </c>
      <c r="V602" s="277" t="s">
        <v>609</v>
      </c>
      <c r="W602" s="277">
        <v>82</v>
      </c>
      <c r="X602" s="277">
        <v>41</v>
      </c>
      <c r="Y602" s="277">
        <v>29</v>
      </c>
      <c r="Z602" s="277">
        <v>3</v>
      </c>
      <c r="AA602" s="241">
        <v>21</v>
      </c>
      <c r="AB602" s="241" t="s">
        <v>5517</v>
      </c>
      <c r="AC602" s="241" t="s">
        <v>2055</v>
      </c>
      <c r="AD602" s="241">
        <v>3</v>
      </c>
      <c r="AE602" s="241">
        <v>5</v>
      </c>
      <c r="AF602" s="241">
        <v>0</v>
      </c>
      <c r="AG602" s="241"/>
    </row>
    <row r="603" spans="1:33" ht="76.5" x14ac:dyDescent="0.2">
      <c r="A603" s="149">
        <v>600</v>
      </c>
      <c r="B603" s="241" t="s">
        <v>1065</v>
      </c>
      <c r="C603" s="39">
        <v>5</v>
      </c>
      <c r="D603" s="241" t="s">
        <v>135</v>
      </c>
      <c r="E603" s="241" t="s">
        <v>5309</v>
      </c>
      <c r="F603" s="241" t="s">
        <v>5518</v>
      </c>
      <c r="G603" s="281" t="s">
        <v>5519</v>
      </c>
      <c r="H603" s="281" t="s">
        <v>5520</v>
      </c>
      <c r="I603" s="281" t="s">
        <v>5521</v>
      </c>
      <c r="J603" s="241" t="s">
        <v>5522</v>
      </c>
      <c r="K603" s="241" t="s">
        <v>5523</v>
      </c>
      <c r="L603" s="241" t="s">
        <v>5524</v>
      </c>
      <c r="M603" s="241" t="s">
        <v>5525</v>
      </c>
      <c r="N603" s="241" t="s">
        <v>5526</v>
      </c>
      <c r="O603" s="241" t="s">
        <v>5527</v>
      </c>
      <c r="P603" s="241" t="s">
        <v>5526</v>
      </c>
      <c r="Q603" s="241">
        <v>1</v>
      </c>
      <c r="R603" s="283">
        <v>30000</v>
      </c>
      <c r="S603" s="291">
        <v>30000</v>
      </c>
      <c r="T603" s="277">
        <v>1</v>
      </c>
      <c r="U603" s="277">
        <v>1</v>
      </c>
      <c r="V603" s="277" t="s">
        <v>619</v>
      </c>
      <c r="W603" s="277">
        <v>76</v>
      </c>
      <c r="X603" s="277">
        <v>15</v>
      </c>
      <c r="Y603" s="277">
        <v>29</v>
      </c>
      <c r="Z603" s="277">
        <v>26</v>
      </c>
      <c r="AA603" s="241">
        <v>21</v>
      </c>
      <c r="AB603" s="241" t="s">
        <v>5528</v>
      </c>
      <c r="AC603" s="241" t="s">
        <v>2055</v>
      </c>
      <c r="AD603" s="241">
        <v>2</v>
      </c>
      <c r="AE603" s="241">
        <v>0</v>
      </c>
      <c r="AF603" s="241">
        <v>1</v>
      </c>
      <c r="AG603" s="241"/>
    </row>
    <row r="604" spans="1:33" ht="76.5" x14ac:dyDescent="0.2">
      <c r="A604" s="149">
        <v>601</v>
      </c>
      <c r="B604" s="241" t="s">
        <v>1065</v>
      </c>
      <c r="C604" s="39">
        <v>5</v>
      </c>
      <c r="D604" s="241" t="s">
        <v>135</v>
      </c>
      <c r="E604" s="241" t="s">
        <v>5309</v>
      </c>
      <c r="F604" s="241" t="s">
        <v>5529</v>
      </c>
      <c r="G604" s="281" t="s">
        <v>5519</v>
      </c>
      <c r="H604" s="281" t="s">
        <v>5520</v>
      </c>
      <c r="I604" s="281" t="s">
        <v>5521</v>
      </c>
      <c r="J604" s="241" t="s">
        <v>5522</v>
      </c>
      <c r="K604" s="241" t="s">
        <v>5530</v>
      </c>
      <c r="L604" s="241" t="s">
        <v>5524</v>
      </c>
      <c r="M604" s="241" t="s">
        <v>5525</v>
      </c>
      <c r="N604" s="241" t="s">
        <v>5526</v>
      </c>
      <c r="O604" s="241" t="s">
        <v>5531</v>
      </c>
      <c r="P604" s="241" t="s">
        <v>5526</v>
      </c>
      <c r="Q604" s="241">
        <v>1</v>
      </c>
      <c r="R604" s="283">
        <v>10000</v>
      </c>
      <c r="S604" s="291">
        <v>10000</v>
      </c>
      <c r="T604" s="277">
        <v>1</v>
      </c>
      <c r="U604" s="277">
        <v>1</v>
      </c>
      <c r="V604" s="277" t="s">
        <v>636</v>
      </c>
      <c r="W604" s="277">
        <v>15</v>
      </c>
      <c r="X604" s="277">
        <v>76</v>
      </c>
      <c r="Y604" s="277">
        <v>28</v>
      </c>
      <c r="Z604" s="277">
        <v>29</v>
      </c>
      <c r="AA604" s="241">
        <v>21</v>
      </c>
      <c r="AB604" s="241" t="s">
        <v>5532</v>
      </c>
      <c r="AC604" s="241" t="s">
        <v>2055</v>
      </c>
      <c r="AD604" s="241">
        <v>1</v>
      </c>
      <c r="AE604" s="241">
        <v>0</v>
      </c>
      <c r="AF604" s="241">
        <v>1</v>
      </c>
      <c r="AG604" s="241"/>
    </row>
    <row r="605" spans="1:33" ht="63.75" x14ac:dyDescent="0.2">
      <c r="A605" s="149">
        <v>602</v>
      </c>
      <c r="B605" s="241" t="s">
        <v>1065</v>
      </c>
      <c r="C605" s="39">
        <v>5</v>
      </c>
      <c r="D605" s="241" t="s">
        <v>135</v>
      </c>
      <c r="E605" s="241" t="s">
        <v>5309</v>
      </c>
      <c r="F605" s="241" t="s">
        <v>5533</v>
      </c>
      <c r="G605" s="281" t="s">
        <v>5534</v>
      </c>
      <c r="H605" s="281" t="s">
        <v>5535</v>
      </c>
      <c r="I605" s="281" t="s">
        <v>5536</v>
      </c>
      <c r="J605" s="241" t="s">
        <v>5537</v>
      </c>
      <c r="K605" s="241" t="s">
        <v>5538</v>
      </c>
      <c r="L605" s="241" t="s">
        <v>5539</v>
      </c>
      <c r="M605" s="241" t="s">
        <v>5540</v>
      </c>
      <c r="N605" s="241" t="s">
        <v>5541</v>
      </c>
      <c r="O605" s="241" t="s">
        <v>5542</v>
      </c>
      <c r="P605" s="241" t="s">
        <v>5543</v>
      </c>
      <c r="Q605" s="241">
        <v>1</v>
      </c>
      <c r="R605" s="283">
        <v>70000</v>
      </c>
      <c r="S605" s="291">
        <v>70000</v>
      </c>
      <c r="T605" s="277">
        <v>1</v>
      </c>
      <c r="U605" s="277">
        <v>1</v>
      </c>
      <c r="V605" s="277" t="s">
        <v>609</v>
      </c>
      <c r="W605" s="277">
        <v>41</v>
      </c>
      <c r="X605" s="277">
        <v>60</v>
      </c>
      <c r="Y605" s="277">
        <v>35</v>
      </c>
      <c r="Z605" s="277">
        <v>29</v>
      </c>
      <c r="AA605" s="241">
        <v>21</v>
      </c>
      <c r="AB605" s="241" t="s">
        <v>5544</v>
      </c>
      <c r="AC605" s="241" t="s">
        <v>2055</v>
      </c>
      <c r="AD605" s="241">
        <v>3</v>
      </c>
      <c r="AE605" s="241">
        <v>1</v>
      </c>
      <c r="AF605" s="241">
        <v>3</v>
      </c>
      <c r="AG605" s="241"/>
    </row>
    <row r="606" spans="1:33" ht="63.75" x14ac:dyDescent="0.2">
      <c r="A606" s="149">
        <v>603</v>
      </c>
      <c r="B606" s="241" t="s">
        <v>1065</v>
      </c>
      <c r="C606" s="39">
        <v>5</v>
      </c>
      <c r="D606" s="241" t="s">
        <v>135</v>
      </c>
      <c r="E606" s="241" t="s">
        <v>5309</v>
      </c>
      <c r="F606" s="241" t="s">
        <v>5533</v>
      </c>
      <c r="G606" s="281" t="s">
        <v>5534</v>
      </c>
      <c r="H606" s="281" t="s">
        <v>5535</v>
      </c>
      <c r="I606" s="281" t="s">
        <v>5536</v>
      </c>
      <c r="J606" s="241" t="s">
        <v>5537</v>
      </c>
      <c r="K606" s="241" t="s">
        <v>5538</v>
      </c>
      <c r="L606" s="241" t="s">
        <v>5539</v>
      </c>
      <c r="M606" s="241" t="s">
        <v>5540</v>
      </c>
      <c r="N606" s="241" t="s">
        <v>5541</v>
      </c>
      <c r="O606" s="241" t="s">
        <v>5545</v>
      </c>
      <c r="P606" s="241" t="s">
        <v>5546</v>
      </c>
      <c r="Q606" s="241">
        <v>1</v>
      </c>
      <c r="R606" s="283">
        <v>70000</v>
      </c>
      <c r="S606" s="291">
        <v>70000</v>
      </c>
      <c r="T606" s="277">
        <v>1</v>
      </c>
      <c r="U606" s="277">
        <v>1</v>
      </c>
      <c r="V606" s="277" t="s">
        <v>619</v>
      </c>
      <c r="W606" s="277">
        <v>41</v>
      </c>
      <c r="X606" s="277">
        <v>60</v>
      </c>
      <c r="Y606" s="277">
        <v>29</v>
      </c>
      <c r="Z606" s="277">
        <v>35</v>
      </c>
      <c r="AA606" s="241">
        <v>21</v>
      </c>
      <c r="AB606" s="241" t="s">
        <v>5547</v>
      </c>
      <c r="AC606" s="241" t="s">
        <v>2055</v>
      </c>
      <c r="AD606" s="241">
        <v>1</v>
      </c>
      <c r="AE606" s="241">
        <v>0</v>
      </c>
      <c r="AF606" s="241">
        <v>3</v>
      </c>
      <c r="AG606" s="241"/>
    </row>
    <row r="607" spans="1:33" ht="63.75" x14ac:dyDescent="0.2">
      <c r="A607" s="149">
        <v>604</v>
      </c>
      <c r="B607" s="241" t="s">
        <v>1065</v>
      </c>
      <c r="C607" s="39">
        <v>5</v>
      </c>
      <c r="D607" s="241" t="s">
        <v>135</v>
      </c>
      <c r="E607" s="241" t="s">
        <v>5309</v>
      </c>
      <c r="F607" s="241" t="s">
        <v>5548</v>
      </c>
      <c r="G607" s="281" t="s">
        <v>5549</v>
      </c>
      <c r="H607" s="281" t="s">
        <v>5550</v>
      </c>
      <c r="I607" s="281" t="s">
        <v>5551</v>
      </c>
      <c r="J607" s="241" t="s">
        <v>5552</v>
      </c>
      <c r="K607" s="241" t="s">
        <v>5553</v>
      </c>
      <c r="L607" s="241" t="s">
        <v>5554</v>
      </c>
      <c r="M607" s="241" t="s">
        <v>5555</v>
      </c>
      <c r="N607" s="241" t="s">
        <v>5556</v>
      </c>
      <c r="O607" s="241" t="s">
        <v>5557</v>
      </c>
      <c r="P607" s="241" t="s">
        <v>5556</v>
      </c>
      <c r="Q607" s="241">
        <v>1</v>
      </c>
      <c r="R607" s="283">
        <v>15000</v>
      </c>
      <c r="S607" s="291">
        <v>15000</v>
      </c>
      <c r="T607" s="277">
        <v>1</v>
      </c>
      <c r="U607" s="277">
        <v>1</v>
      </c>
      <c r="V607" s="277" t="s">
        <v>649</v>
      </c>
      <c r="W607" s="277">
        <v>59</v>
      </c>
      <c r="X607" s="277">
        <v>19</v>
      </c>
      <c r="Y607" s="277">
        <v>1</v>
      </c>
      <c r="Z607" s="277">
        <v>6</v>
      </c>
      <c r="AA607" s="241">
        <v>21</v>
      </c>
      <c r="AB607" s="241" t="s">
        <v>5558</v>
      </c>
      <c r="AC607" s="241" t="s">
        <v>5559</v>
      </c>
      <c r="AD607" s="241">
        <v>0</v>
      </c>
      <c r="AE607" s="241">
        <v>0</v>
      </c>
      <c r="AF607" s="241">
        <v>1</v>
      </c>
      <c r="AG607" s="241"/>
    </row>
    <row r="608" spans="1:33" ht="76.5" x14ac:dyDescent="0.2">
      <c r="A608" s="149">
        <v>605</v>
      </c>
      <c r="B608" s="241" t="s">
        <v>1065</v>
      </c>
      <c r="C608" s="39">
        <v>5</v>
      </c>
      <c r="D608" s="241" t="s">
        <v>135</v>
      </c>
      <c r="E608" s="241" t="s">
        <v>5309</v>
      </c>
      <c r="F608" s="241" t="s">
        <v>5560</v>
      </c>
      <c r="G608" s="281" t="s">
        <v>1084</v>
      </c>
      <c r="H608" s="281" t="s">
        <v>1085</v>
      </c>
      <c r="I608" s="281" t="s">
        <v>1086</v>
      </c>
      <c r="J608" s="241" t="s">
        <v>5561</v>
      </c>
      <c r="K608" s="241" t="s">
        <v>5562</v>
      </c>
      <c r="L608" s="241" t="s">
        <v>3465</v>
      </c>
      <c r="M608" s="241" t="s">
        <v>5563</v>
      </c>
      <c r="N608" s="241" t="s">
        <v>3467</v>
      </c>
      <c r="O608" s="241" t="s">
        <v>5564</v>
      </c>
      <c r="P608" s="241" t="s">
        <v>5565</v>
      </c>
      <c r="Q608" s="241">
        <v>1</v>
      </c>
      <c r="R608" s="283">
        <v>20000</v>
      </c>
      <c r="S608" s="291">
        <v>20000</v>
      </c>
      <c r="T608" s="277">
        <v>1</v>
      </c>
      <c r="U608" s="277">
        <v>1</v>
      </c>
      <c r="V608" s="277" t="s">
        <v>655</v>
      </c>
      <c r="W608" s="277">
        <v>59</v>
      </c>
      <c r="X608" s="277">
        <v>41</v>
      </c>
      <c r="Y608" s="277">
        <v>41</v>
      </c>
      <c r="Z608" s="277">
        <v>26</v>
      </c>
      <c r="AA608" s="241">
        <v>21</v>
      </c>
      <c r="AB608" s="241" t="s">
        <v>5566</v>
      </c>
      <c r="AC608" s="241" t="s">
        <v>2055</v>
      </c>
      <c r="AD608" s="241">
        <v>3</v>
      </c>
      <c r="AE608" s="241">
        <v>1</v>
      </c>
      <c r="AF608" s="241">
        <v>1</v>
      </c>
      <c r="AG608" s="241"/>
    </row>
    <row r="609" spans="1:33" ht="63.75" x14ac:dyDescent="0.2">
      <c r="A609" s="149">
        <v>606</v>
      </c>
      <c r="B609" s="241" t="s">
        <v>1065</v>
      </c>
      <c r="C609" s="39">
        <v>5</v>
      </c>
      <c r="D609" s="241" t="s">
        <v>135</v>
      </c>
      <c r="E609" s="241" t="s">
        <v>5309</v>
      </c>
      <c r="F609" s="241" t="s">
        <v>5567</v>
      </c>
      <c r="G609" s="281" t="s">
        <v>2501</v>
      </c>
      <c r="H609" s="281" t="s">
        <v>2502</v>
      </c>
      <c r="I609" s="281" t="s">
        <v>2503</v>
      </c>
      <c r="J609" s="241" t="s">
        <v>5568</v>
      </c>
      <c r="K609" s="241" t="s">
        <v>5569</v>
      </c>
      <c r="L609" s="241" t="s">
        <v>5570</v>
      </c>
      <c r="M609" s="241" t="s">
        <v>5571</v>
      </c>
      <c r="N609" s="241" t="s">
        <v>2508</v>
      </c>
      <c r="O609" s="241" t="s">
        <v>5572</v>
      </c>
      <c r="P609" s="241" t="s">
        <v>2508</v>
      </c>
      <c r="Q609" s="241">
        <v>1</v>
      </c>
      <c r="R609" s="283">
        <v>20000</v>
      </c>
      <c r="S609" s="291">
        <v>20000</v>
      </c>
      <c r="T609" s="277">
        <v>1</v>
      </c>
      <c r="U609" s="277">
        <v>1</v>
      </c>
      <c r="V609" s="277" t="s">
        <v>644</v>
      </c>
      <c r="W609" s="277">
        <v>59</v>
      </c>
      <c r="X609" s="277">
        <v>99</v>
      </c>
      <c r="Y609" s="277">
        <v>29</v>
      </c>
      <c r="Z609" s="277">
        <v>6</v>
      </c>
      <c r="AA609" s="241">
        <v>21</v>
      </c>
      <c r="AB609" s="241" t="s">
        <v>5573</v>
      </c>
      <c r="AC609" s="241" t="s">
        <v>2055</v>
      </c>
      <c r="AD609" s="241">
        <v>2</v>
      </c>
      <c r="AE609" s="241">
        <v>4</v>
      </c>
      <c r="AF609" s="241">
        <v>0</v>
      </c>
      <c r="AG609" s="241"/>
    </row>
    <row r="610" spans="1:33" ht="76.5" x14ac:dyDescent="0.2">
      <c r="A610" s="149">
        <v>607</v>
      </c>
      <c r="B610" s="241" t="s">
        <v>1065</v>
      </c>
      <c r="C610" s="39">
        <v>5</v>
      </c>
      <c r="D610" s="241" t="s">
        <v>135</v>
      </c>
      <c r="E610" s="241" t="s">
        <v>5309</v>
      </c>
      <c r="F610" s="241" t="s">
        <v>5574</v>
      </c>
      <c r="G610" s="281" t="s">
        <v>5575</v>
      </c>
      <c r="H610" s="281" t="s">
        <v>5576</v>
      </c>
      <c r="I610" s="281" t="s">
        <v>5577</v>
      </c>
      <c r="J610" s="241" t="s">
        <v>5578</v>
      </c>
      <c r="K610" s="241" t="s">
        <v>5579</v>
      </c>
      <c r="L610" s="241" t="s">
        <v>5580</v>
      </c>
      <c r="M610" s="241" t="s">
        <v>5581</v>
      </c>
      <c r="N610" s="241" t="s">
        <v>5582</v>
      </c>
      <c r="O610" s="241" t="s">
        <v>5583</v>
      </c>
      <c r="P610" s="241" t="s">
        <v>5584</v>
      </c>
      <c r="Q610" s="241">
        <v>1</v>
      </c>
      <c r="R610" s="283">
        <v>30000</v>
      </c>
      <c r="S610" s="291">
        <v>30000</v>
      </c>
      <c r="T610" s="277">
        <v>1</v>
      </c>
      <c r="U610" s="277">
        <v>1</v>
      </c>
      <c r="V610" s="277" t="s">
        <v>638</v>
      </c>
      <c r="W610" s="277">
        <v>15</v>
      </c>
      <c r="X610" s="277">
        <v>43</v>
      </c>
      <c r="Y610" s="277">
        <v>29</v>
      </c>
      <c r="Z610" s="277">
        <v>27</v>
      </c>
      <c r="AA610" s="241">
        <v>21</v>
      </c>
      <c r="AB610" s="241" t="s">
        <v>5585</v>
      </c>
      <c r="AC610" s="241" t="s">
        <v>2055</v>
      </c>
      <c r="AD610" s="241">
        <v>2</v>
      </c>
      <c r="AE610" s="241">
        <v>1</v>
      </c>
      <c r="AF610" s="241">
        <v>0</v>
      </c>
      <c r="AG610" s="241"/>
    </row>
    <row r="611" spans="1:33" ht="102" x14ac:dyDescent="0.2">
      <c r="A611" s="149">
        <v>608</v>
      </c>
      <c r="B611" s="241" t="s">
        <v>1065</v>
      </c>
      <c r="C611" s="39">
        <v>5</v>
      </c>
      <c r="D611" s="241" t="s">
        <v>135</v>
      </c>
      <c r="E611" s="241" t="s">
        <v>5309</v>
      </c>
      <c r="F611" s="241" t="s">
        <v>5586</v>
      </c>
      <c r="G611" s="281" t="s">
        <v>5587</v>
      </c>
      <c r="H611" s="281" t="s">
        <v>5588</v>
      </c>
      <c r="I611" s="281" t="s">
        <v>5589</v>
      </c>
      <c r="J611" s="241" t="s">
        <v>3050</v>
      </c>
      <c r="K611" s="241" t="s">
        <v>5590</v>
      </c>
      <c r="L611" s="241" t="s">
        <v>5591</v>
      </c>
      <c r="M611" s="241" t="s">
        <v>5592</v>
      </c>
      <c r="N611" s="241" t="s">
        <v>5593</v>
      </c>
      <c r="O611" s="241" t="s">
        <v>5594</v>
      </c>
      <c r="P611" s="241" t="s">
        <v>5595</v>
      </c>
      <c r="Q611" s="241">
        <v>1</v>
      </c>
      <c r="R611" s="283">
        <v>20000</v>
      </c>
      <c r="S611" s="291">
        <v>20000</v>
      </c>
      <c r="T611" s="277">
        <v>1</v>
      </c>
      <c r="U611" s="277">
        <v>1</v>
      </c>
      <c r="V611" s="277" t="s">
        <v>609</v>
      </c>
      <c r="W611" s="277">
        <v>48</v>
      </c>
      <c r="X611" s="277">
        <v>75</v>
      </c>
      <c r="Y611" s="277">
        <v>29</v>
      </c>
      <c r="Z611" s="277">
        <v>1</v>
      </c>
      <c r="AA611" s="241">
        <v>21</v>
      </c>
      <c r="AB611" s="241" t="s">
        <v>5596</v>
      </c>
      <c r="AC611" s="241" t="s">
        <v>2055</v>
      </c>
      <c r="AD611" s="241">
        <v>3</v>
      </c>
      <c r="AE611" s="241">
        <v>0</v>
      </c>
      <c r="AF611" s="241">
        <v>2</v>
      </c>
      <c r="AG611" s="241"/>
    </row>
    <row r="612" spans="1:33" ht="89.25" x14ac:dyDescent="0.2">
      <c r="A612" s="149">
        <v>609</v>
      </c>
      <c r="B612" s="241" t="s">
        <v>1065</v>
      </c>
      <c r="C612" s="39">
        <v>5</v>
      </c>
      <c r="D612" s="241" t="s">
        <v>135</v>
      </c>
      <c r="E612" s="241" t="s">
        <v>5309</v>
      </c>
      <c r="F612" s="241" t="s">
        <v>5597</v>
      </c>
      <c r="G612" s="281" t="s">
        <v>5598</v>
      </c>
      <c r="H612" s="281" t="s">
        <v>5599</v>
      </c>
      <c r="I612" s="281" t="s">
        <v>5600</v>
      </c>
      <c r="J612" s="241" t="s">
        <v>5601</v>
      </c>
      <c r="K612" s="241" t="s">
        <v>5602</v>
      </c>
      <c r="L612" s="241" t="s">
        <v>5603</v>
      </c>
      <c r="M612" s="241" t="s">
        <v>2055</v>
      </c>
      <c r="N612" s="241" t="s">
        <v>5604</v>
      </c>
      <c r="O612" s="241" t="s">
        <v>5605</v>
      </c>
      <c r="P612" s="241" t="s">
        <v>5604</v>
      </c>
      <c r="Q612" s="241">
        <v>1</v>
      </c>
      <c r="R612" s="283">
        <v>35000</v>
      </c>
      <c r="S612" s="291">
        <v>35000</v>
      </c>
      <c r="T612" s="277">
        <v>1</v>
      </c>
      <c r="U612" s="277">
        <v>2</v>
      </c>
      <c r="V612" s="277" t="s">
        <v>669</v>
      </c>
      <c r="W612" s="277">
        <v>51</v>
      </c>
      <c r="X612" s="277">
        <v>101</v>
      </c>
      <c r="Y612" s="277">
        <v>29</v>
      </c>
      <c r="Z612" s="277">
        <v>28</v>
      </c>
      <c r="AA612" s="241">
        <v>21</v>
      </c>
      <c r="AB612" s="241" t="s">
        <v>5606</v>
      </c>
      <c r="AC612" s="241" t="s">
        <v>5607</v>
      </c>
      <c r="AD612" s="241">
        <v>4</v>
      </c>
      <c r="AE612" s="241">
        <v>0</v>
      </c>
      <c r="AF612" s="241">
        <v>5</v>
      </c>
      <c r="AG612" s="241"/>
    </row>
    <row r="613" spans="1:33" ht="63.75" x14ac:dyDescent="0.2">
      <c r="A613" s="149">
        <v>610</v>
      </c>
      <c r="B613" s="241" t="s">
        <v>1065</v>
      </c>
      <c r="C613" s="39">
        <v>5</v>
      </c>
      <c r="D613" s="241" t="s">
        <v>135</v>
      </c>
      <c r="E613" s="241" t="s">
        <v>5309</v>
      </c>
      <c r="F613" s="241" t="s">
        <v>5608</v>
      </c>
      <c r="G613" s="281" t="s">
        <v>5609</v>
      </c>
      <c r="H613" s="281" t="s">
        <v>5610</v>
      </c>
      <c r="I613" s="281" t="s">
        <v>5611</v>
      </c>
      <c r="J613" s="241" t="s">
        <v>5612</v>
      </c>
      <c r="K613" s="241" t="s">
        <v>5613</v>
      </c>
      <c r="L613" s="241" t="s">
        <v>5614</v>
      </c>
      <c r="M613" s="241" t="s">
        <v>5615</v>
      </c>
      <c r="N613" s="241" t="s">
        <v>5616</v>
      </c>
      <c r="O613" s="241" t="s">
        <v>5617</v>
      </c>
      <c r="P613" s="241" t="s">
        <v>5616</v>
      </c>
      <c r="Q613" s="241">
        <v>1</v>
      </c>
      <c r="R613" s="283">
        <v>15000</v>
      </c>
      <c r="S613" s="291">
        <v>15000</v>
      </c>
      <c r="T613" s="277">
        <v>1</v>
      </c>
      <c r="U613" s="277">
        <v>1</v>
      </c>
      <c r="V613" s="277" t="s">
        <v>609</v>
      </c>
      <c r="W613" s="277">
        <v>82</v>
      </c>
      <c r="X613" s="277">
        <v>43</v>
      </c>
      <c r="Y613" s="277">
        <v>41</v>
      </c>
      <c r="Z613" s="277">
        <v>11</v>
      </c>
      <c r="AA613" s="241">
        <v>21</v>
      </c>
      <c r="AB613" s="241" t="s">
        <v>5618</v>
      </c>
      <c r="AC613" s="241" t="s">
        <v>2055</v>
      </c>
      <c r="AD613" s="241">
        <v>0</v>
      </c>
      <c r="AE613" s="241">
        <v>2</v>
      </c>
      <c r="AF613" s="241">
        <v>1</v>
      </c>
      <c r="AG613" s="241"/>
    </row>
    <row r="614" spans="1:33" ht="63.75" x14ac:dyDescent="0.2">
      <c r="A614" s="149">
        <v>611</v>
      </c>
      <c r="B614" s="241" t="s">
        <v>1065</v>
      </c>
      <c r="C614" s="39">
        <v>5</v>
      </c>
      <c r="D614" s="241" t="s">
        <v>135</v>
      </c>
      <c r="E614" s="241" t="s">
        <v>5309</v>
      </c>
      <c r="F614" s="241" t="s">
        <v>5619</v>
      </c>
      <c r="G614" s="281" t="s">
        <v>4555</v>
      </c>
      <c r="H614" s="281" t="s">
        <v>4556</v>
      </c>
      <c r="I614" s="281" t="s">
        <v>4557</v>
      </c>
      <c r="J614" s="241" t="s">
        <v>5390</v>
      </c>
      <c r="K614" s="241" t="s">
        <v>5620</v>
      </c>
      <c r="L614" s="241" t="s">
        <v>5621</v>
      </c>
      <c r="M614" s="241" t="s">
        <v>5622</v>
      </c>
      <c r="N614" s="241" t="s">
        <v>5623</v>
      </c>
      <c r="O614" s="241" t="s">
        <v>5624</v>
      </c>
      <c r="P614" s="241" t="s">
        <v>4564</v>
      </c>
      <c r="Q614" s="241">
        <v>1</v>
      </c>
      <c r="R614" s="283">
        <v>10000</v>
      </c>
      <c r="S614" s="291">
        <v>10000</v>
      </c>
      <c r="T614" s="277">
        <v>1</v>
      </c>
      <c r="U614" s="277">
        <v>1</v>
      </c>
      <c r="V614" s="277" t="s">
        <v>651</v>
      </c>
      <c r="W614" s="277">
        <v>15</v>
      </c>
      <c r="X614" s="277">
        <v>99</v>
      </c>
      <c r="Y614" s="277">
        <v>19</v>
      </c>
      <c r="Z614" s="277">
        <v>41</v>
      </c>
      <c r="AA614" s="241">
        <v>21</v>
      </c>
      <c r="AB614" s="241" t="s">
        <v>5625</v>
      </c>
      <c r="AC614" s="241" t="s">
        <v>2055</v>
      </c>
      <c r="AD614" s="241">
        <v>2</v>
      </c>
      <c r="AE614" s="241">
        <v>1</v>
      </c>
      <c r="AF614" s="241">
        <v>4</v>
      </c>
      <c r="AG614" s="241"/>
    </row>
    <row r="615" spans="1:33" ht="63.75" x14ac:dyDescent="0.2">
      <c r="A615" s="149">
        <v>612</v>
      </c>
      <c r="B615" s="241" t="s">
        <v>1065</v>
      </c>
      <c r="C615" s="39">
        <v>5</v>
      </c>
      <c r="D615" s="241" t="s">
        <v>135</v>
      </c>
      <c r="E615" s="241" t="s">
        <v>5309</v>
      </c>
      <c r="F615" s="241" t="s">
        <v>4626</v>
      </c>
      <c r="G615" s="281" t="s">
        <v>4627</v>
      </c>
      <c r="H615" s="281" t="s">
        <v>4628</v>
      </c>
      <c r="I615" s="281" t="s">
        <v>4629</v>
      </c>
      <c r="J615" s="241" t="s">
        <v>5626</v>
      </c>
      <c r="K615" s="241" t="s">
        <v>5627</v>
      </c>
      <c r="L615" s="241" t="s">
        <v>4631</v>
      </c>
      <c r="M615" s="241" t="s">
        <v>5628</v>
      </c>
      <c r="N615" s="241" t="s">
        <v>5629</v>
      </c>
      <c r="O615" s="241" t="s">
        <v>5630</v>
      </c>
      <c r="P615" s="241" t="s">
        <v>5629</v>
      </c>
      <c r="Q615" s="241">
        <v>1</v>
      </c>
      <c r="R615" s="283">
        <v>20000</v>
      </c>
      <c r="S615" s="291">
        <v>20000</v>
      </c>
      <c r="T615" s="277">
        <v>1</v>
      </c>
      <c r="U615" s="277">
        <v>1</v>
      </c>
      <c r="V615" s="277" t="s">
        <v>638</v>
      </c>
      <c r="W615" s="277">
        <v>15</v>
      </c>
      <c r="X615" s="277">
        <v>99</v>
      </c>
      <c r="Y615" s="277">
        <v>23</v>
      </c>
      <c r="Z615" s="277">
        <v>6</v>
      </c>
      <c r="AA615" s="241">
        <v>21</v>
      </c>
      <c r="AB615" s="241" t="s">
        <v>5631</v>
      </c>
      <c r="AC615" s="241" t="s">
        <v>5632</v>
      </c>
      <c r="AD615" s="241">
        <v>13</v>
      </c>
      <c r="AE615" s="241">
        <v>0</v>
      </c>
      <c r="AF615" s="241">
        <v>8</v>
      </c>
      <c r="AG615" s="241"/>
    </row>
    <row r="616" spans="1:33" ht="63.75" x14ac:dyDescent="0.2">
      <c r="A616" s="149">
        <v>613</v>
      </c>
      <c r="B616" s="241" t="s">
        <v>1065</v>
      </c>
      <c r="C616" s="39">
        <v>5</v>
      </c>
      <c r="D616" s="241" t="s">
        <v>135</v>
      </c>
      <c r="E616" s="241" t="s">
        <v>5309</v>
      </c>
      <c r="F616" s="241" t="s">
        <v>5633</v>
      </c>
      <c r="G616" s="281" t="s">
        <v>3109</v>
      </c>
      <c r="H616" s="281" t="s">
        <v>3110</v>
      </c>
      <c r="I616" s="281" t="s">
        <v>3111</v>
      </c>
      <c r="J616" s="241" t="s">
        <v>5634</v>
      </c>
      <c r="K616" s="241" t="s">
        <v>5635</v>
      </c>
      <c r="L616" s="241" t="s">
        <v>3114</v>
      </c>
      <c r="M616" s="241" t="s">
        <v>3115</v>
      </c>
      <c r="N616" s="241" t="s">
        <v>3116</v>
      </c>
      <c r="O616" s="241" t="s">
        <v>5636</v>
      </c>
      <c r="P616" s="241" t="s">
        <v>3116</v>
      </c>
      <c r="Q616" s="241">
        <v>1</v>
      </c>
      <c r="R616" s="283">
        <v>10000</v>
      </c>
      <c r="S616" s="291">
        <v>10000</v>
      </c>
      <c r="T616" s="277">
        <v>1</v>
      </c>
      <c r="U616" s="277">
        <v>1</v>
      </c>
      <c r="V616" s="277" t="s">
        <v>651</v>
      </c>
      <c r="W616" s="277">
        <v>10</v>
      </c>
      <c r="X616" s="277">
        <v>41</v>
      </c>
      <c r="Y616" s="277">
        <v>33</v>
      </c>
      <c r="Z616" s="277">
        <v>19</v>
      </c>
      <c r="AA616" s="241">
        <v>21</v>
      </c>
      <c r="AB616" s="241" t="s">
        <v>5637</v>
      </c>
      <c r="AC616" s="241" t="s">
        <v>2055</v>
      </c>
      <c r="AD616" s="241">
        <v>1</v>
      </c>
      <c r="AE616" s="241">
        <v>1</v>
      </c>
      <c r="AF616" s="241">
        <v>1</v>
      </c>
      <c r="AG616" s="241"/>
    </row>
    <row r="617" spans="1:33" ht="63.75" x14ac:dyDescent="0.2">
      <c r="A617" s="149">
        <v>614</v>
      </c>
      <c r="B617" s="241" t="s">
        <v>1065</v>
      </c>
      <c r="C617" s="39">
        <v>5</v>
      </c>
      <c r="D617" s="241" t="s">
        <v>135</v>
      </c>
      <c r="E617" s="241" t="s">
        <v>5309</v>
      </c>
      <c r="F617" s="241" t="s">
        <v>5638</v>
      </c>
      <c r="G617" s="281" t="s">
        <v>5639</v>
      </c>
      <c r="H617" s="281" t="s">
        <v>5640</v>
      </c>
      <c r="I617" s="281" t="s">
        <v>5641</v>
      </c>
      <c r="J617" s="241" t="s">
        <v>5642</v>
      </c>
      <c r="K617" s="241" t="s">
        <v>5643</v>
      </c>
      <c r="L617" s="241" t="s">
        <v>5644</v>
      </c>
      <c r="M617" s="241" t="s">
        <v>5645</v>
      </c>
      <c r="N617" s="241" t="s">
        <v>5646</v>
      </c>
      <c r="O617" s="241" t="s">
        <v>5647</v>
      </c>
      <c r="P617" s="241" t="s">
        <v>5648</v>
      </c>
      <c r="Q617" s="241">
        <v>1</v>
      </c>
      <c r="R617" s="283">
        <v>15000</v>
      </c>
      <c r="S617" s="291">
        <v>15000</v>
      </c>
      <c r="T617" s="277">
        <v>1</v>
      </c>
      <c r="U617" s="277">
        <v>1</v>
      </c>
      <c r="V617" s="277" t="s">
        <v>611</v>
      </c>
      <c r="W617" s="277">
        <v>56</v>
      </c>
      <c r="X617" s="277">
        <v>99</v>
      </c>
      <c r="Y617" s="277">
        <v>1</v>
      </c>
      <c r="Z617" s="277">
        <v>20</v>
      </c>
      <c r="AA617" s="241">
        <v>21</v>
      </c>
      <c r="AB617" s="241" t="s">
        <v>5649</v>
      </c>
      <c r="AC617" s="241" t="s">
        <v>2055</v>
      </c>
      <c r="AD617" s="241">
        <v>45</v>
      </c>
      <c r="AE617" s="241">
        <v>2</v>
      </c>
      <c r="AF617" s="241">
        <v>3</v>
      </c>
      <c r="AG617" s="241"/>
    </row>
    <row r="618" spans="1:33" ht="63.75" x14ac:dyDescent="0.2">
      <c r="A618" s="149">
        <v>615</v>
      </c>
      <c r="B618" s="241" t="s">
        <v>1065</v>
      </c>
      <c r="C618" s="39">
        <v>5</v>
      </c>
      <c r="D618" s="241" t="s">
        <v>135</v>
      </c>
      <c r="E618" s="241" t="s">
        <v>5309</v>
      </c>
      <c r="F618" s="241" t="s">
        <v>5650</v>
      </c>
      <c r="G618" s="281" t="s">
        <v>3274</v>
      </c>
      <c r="H618" s="281" t="s">
        <v>3275</v>
      </c>
      <c r="I618" s="281" t="s">
        <v>5651</v>
      </c>
      <c r="J618" s="241" t="s">
        <v>5652</v>
      </c>
      <c r="K618" s="241" t="s">
        <v>5653</v>
      </c>
      <c r="L618" s="241" t="s">
        <v>3278</v>
      </c>
      <c r="M618" s="241" t="s">
        <v>3279</v>
      </c>
      <c r="N618" s="241" t="s">
        <v>3280</v>
      </c>
      <c r="O618" s="241" t="s">
        <v>5654</v>
      </c>
      <c r="P618" s="241" t="s">
        <v>5655</v>
      </c>
      <c r="Q618" s="241">
        <v>1</v>
      </c>
      <c r="R618" s="283">
        <v>33000</v>
      </c>
      <c r="S618" s="291">
        <v>33000</v>
      </c>
      <c r="T618" s="277">
        <v>1</v>
      </c>
      <c r="U618" s="277">
        <v>1</v>
      </c>
      <c r="V618" s="277" t="s">
        <v>609</v>
      </c>
      <c r="W618" s="277">
        <v>59</v>
      </c>
      <c r="X618" s="277">
        <v>19</v>
      </c>
      <c r="Y618" s="277">
        <v>19</v>
      </c>
      <c r="Z618" s="277">
        <v>11</v>
      </c>
      <c r="AA618" s="241">
        <v>21</v>
      </c>
      <c r="AB618" s="241" t="s">
        <v>5656</v>
      </c>
      <c r="AC618" s="241" t="s">
        <v>2055</v>
      </c>
      <c r="AD618" s="241">
        <v>9</v>
      </c>
      <c r="AE618" s="241">
        <v>0</v>
      </c>
      <c r="AF618" s="241">
        <v>0</v>
      </c>
      <c r="AG618" s="241"/>
    </row>
    <row r="619" spans="1:33" ht="63.75" x14ac:dyDescent="0.2">
      <c r="A619" s="149">
        <v>616</v>
      </c>
      <c r="B619" s="241" t="s">
        <v>1065</v>
      </c>
      <c r="C619" s="39">
        <v>5</v>
      </c>
      <c r="D619" s="241" t="s">
        <v>135</v>
      </c>
      <c r="E619" s="241" t="s">
        <v>5309</v>
      </c>
      <c r="F619" s="241" t="s">
        <v>5657</v>
      </c>
      <c r="G619" s="281">
        <v>21003717</v>
      </c>
      <c r="H619" s="281">
        <v>51728046838</v>
      </c>
      <c r="I619" s="281" t="s">
        <v>5658</v>
      </c>
      <c r="J619" s="241" t="s">
        <v>5659</v>
      </c>
      <c r="K619" s="241" t="s">
        <v>5660</v>
      </c>
      <c r="L619" s="241" t="s">
        <v>5661</v>
      </c>
      <c r="M619" s="241" t="s">
        <v>5662</v>
      </c>
      <c r="N619" s="241" t="s">
        <v>5663</v>
      </c>
      <c r="O619" s="241" t="s">
        <v>5664</v>
      </c>
      <c r="P619" s="241" t="s">
        <v>5665</v>
      </c>
      <c r="Q619" s="241">
        <v>1</v>
      </c>
      <c r="R619" s="283">
        <v>10000</v>
      </c>
      <c r="S619" s="291">
        <v>10000</v>
      </c>
      <c r="T619" s="277">
        <v>1</v>
      </c>
      <c r="U619" s="277">
        <v>1</v>
      </c>
      <c r="V619" s="277" t="s">
        <v>653</v>
      </c>
      <c r="W619" s="277">
        <v>59</v>
      </c>
      <c r="X619" s="277">
        <v>99</v>
      </c>
      <c r="Y619" s="277">
        <v>32</v>
      </c>
      <c r="Z619" s="277">
        <v>1</v>
      </c>
      <c r="AA619" s="241">
        <v>21</v>
      </c>
      <c r="AB619" s="241" t="s">
        <v>5666</v>
      </c>
      <c r="AC619" s="241" t="s">
        <v>2055</v>
      </c>
      <c r="AD619" s="241">
        <v>6</v>
      </c>
      <c r="AE619" s="241">
        <v>0</v>
      </c>
      <c r="AF619" s="241">
        <v>0</v>
      </c>
      <c r="AG619" s="241"/>
    </row>
    <row r="620" spans="1:33" ht="76.5" x14ac:dyDescent="0.2">
      <c r="A620" s="149">
        <v>617</v>
      </c>
      <c r="B620" s="241" t="s">
        <v>1065</v>
      </c>
      <c r="C620" s="39">
        <v>5</v>
      </c>
      <c r="D620" s="241" t="s">
        <v>135</v>
      </c>
      <c r="E620" s="241" t="s">
        <v>5309</v>
      </c>
      <c r="F620" s="241" t="s">
        <v>5667</v>
      </c>
      <c r="G620" s="281" t="s">
        <v>5668</v>
      </c>
      <c r="H620" s="281" t="s">
        <v>5669</v>
      </c>
      <c r="I620" s="281" t="s">
        <v>5670</v>
      </c>
      <c r="J620" s="241" t="s">
        <v>5671</v>
      </c>
      <c r="K620" s="241" t="s">
        <v>5672</v>
      </c>
      <c r="L620" s="241" t="s">
        <v>5673</v>
      </c>
      <c r="M620" s="241" t="s">
        <v>5674</v>
      </c>
      <c r="N620" s="241" t="s">
        <v>5348</v>
      </c>
      <c r="O620" s="241" t="s">
        <v>5675</v>
      </c>
      <c r="P620" s="241" t="s">
        <v>5348</v>
      </c>
      <c r="Q620" s="241">
        <v>1</v>
      </c>
      <c r="R620" s="283">
        <v>10000</v>
      </c>
      <c r="S620" s="291">
        <v>10000</v>
      </c>
      <c r="T620" s="277">
        <v>1</v>
      </c>
      <c r="U620" s="277">
        <v>1</v>
      </c>
      <c r="V620" s="277" t="s">
        <v>638</v>
      </c>
      <c r="W620" s="277">
        <v>8</v>
      </c>
      <c r="X620" s="277">
        <v>15</v>
      </c>
      <c r="Y620" s="277">
        <v>6</v>
      </c>
      <c r="Z620" s="277">
        <v>1</v>
      </c>
      <c r="AA620" s="241">
        <v>21</v>
      </c>
      <c r="AB620" s="241" t="s">
        <v>5676</v>
      </c>
      <c r="AC620" s="241" t="s">
        <v>5677</v>
      </c>
      <c r="AD620" s="241">
        <v>4</v>
      </c>
      <c r="AE620" s="241">
        <v>0</v>
      </c>
      <c r="AF620" s="241">
        <v>1</v>
      </c>
      <c r="AG620" s="241"/>
    </row>
    <row r="621" spans="1:33" ht="63.75" x14ac:dyDescent="0.2">
      <c r="A621" s="149">
        <v>618</v>
      </c>
      <c r="B621" s="241" t="s">
        <v>1065</v>
      </c>
      <c r="C621" s="39">
        <v>5</v>
      </c>
      <c r="D621" s="241" t="s">
        <v>135</v>
      </c>
      <c r="E621" s="241" t="s">
        <v>5309</v>
      </c>
      <c r="F621" s="241" t="s">
        <v>5678</v>
      </c>
      <c r="G621" s="281" t="s">
        <v>5519</v>
      </c>
      <c r="H621" s="281" t="s">
        <v>5520</v>
      </c>
      <c r="I621" s="281" t="s">
        <v>5521</v>
      </c>
      <c r="J621" s="241" t="s">
        <v>5522</v>
      </c>
      <c r="K621" s="241" t="s">
        <v>5530</v>
      </c>
      <c r="L621" s="241" t="s">
        <v>5524</v>
      </c>
      <c r="M621" s="241" t="s">
        <v>5525</v>
      </c>
      <c r="N621" s="241" t="s">
        <v>5526</v>
      </c>
      <c r="O621" s="241" t="s">
        <v>5679</v>
      </c>
      <c r="P621" s="241" t="s">
        <v>5526</v>
      </c>
      <c r="Q621" s="241">
        <v>1</v>
      </c>
      <c r="R621" s="283">
        <v>20000</v>
      </c>
      <c r="S621" s="291">
        <v>20000</v>
      </c>
      <c r="T621" s="277">
        <v>1</v>
      </c>
      <c r="U621" s="277">
        <v>1</v>
      </c>
      <c r="V621" s="277" t="s">
        <v>653</v>
      </c>
      <c r="W621" s="277">
        <v>15</v>
      </c>
      <c r="X621" s="277">
        <v>76</v>
      </c>
      <c r="Y621" s="277">
        <v>19</v>
      </c>
      <c r="Z621" s="277">
        <v>6</v>
      </c>
      <c r="AA621" s="241">
        <v>21</v>
      </c>
      <c r="AB621" s="241" t="s">
        <v>5680</v>
      </c>
      <c r="AC621" s="241" t="s">
        <v>2055</v>
      </c>
      <c r="AD621" s="241">
        <v>4</v>
      </c>
      <c r="AE621" s="241">
        <v>0</v>
      </c>
      <c r="AF621" s="241">
        <v>1</v>
      </c>
      <c r="AG621" s="241"/>
    </row>
    <row r="622" spans="1:33" ht="63.75" x14ac:dyDescent="0.2">
      <c r="A622" s="149">
        <v>619</v>
      </c>
      <c r="B622" s="241" t="s">
        <v>1065</v>
      </c>
      <c r="C622" s="39">
        <v>5</v>
      </c>
      <c r="D622" s="241" t="s">
        <v>135</v>
      </c>
      <c r="E622" s="241" t="s">
        <v>5309</v>
      </c>
      <c r="F622" s="241" t="s">
        <v>5560</v>
      </c>
      <c r="G622" s="281" t="s">
        <v>1084</v>
      </c>
      <c r="H622" s="281" t="s">
        <v>1085</v>
      </c>
      <c r="I622" s="281" t="s">
        <v>1086</v>
      </c>
      <c r="J622" s="241" t="s">
        <v>5561</v>
      </c>
      <c r="K622" s="241" t="s">
        <v>5562</v>
      </c>
      <c r="L622" s="241" t="s">
        <v>3465</v>
      </c>
      <c r="M622" s="241" t="s">
        <v>5563</v>
      </c>
      <c r="N622" s="241" t="s">
        <v>3467</v>
      </c>
      <c r="O622" s="241" t="s">
        <v>5681</v>
      </c>
      <c r="P622" s="241" t="s">
        <v>3479</v>
      </c>
      <c r="Q622" s="241">
        <v>1</v>
      </c>
      <c r="R622" s="283">
        <v>10000</v>
      </c>
      <c r="S622" s="291">
        <v>10000</v>
      </c>
      <c r="T622" s="277">
        <v>1</v>
      </c>
      <c r="U622" s="277">
        <v>1</v>
      </c>
      <c r="V622" s="277" t="s">
        <v>609</v>
      </c>
      <c r="W622" s="277">
        <v>59</v>
      </c>
      <c r="X622" s="277">
        <v>41</v>
      </c>
      <c r="Y622" s="277">
        <v>19</v>
      </c>
      <c r="Z622" s="277">
        <v>1</v>
      </c>
      <c r="AA622" s="241">
        <v>21</v>
      </c>
      <c r="AB622" s="241" t="s">
        <v>5682</v>
      </c>
      <c r="AC622" s="241" t="s">
        <v>2055</v>
      </c>
      <c r="AD622" s="241">
        <v>0</v>
      </c>
      <c r="AE622" s="241">
        <v>0</v>
      </c>
      <c r="AF622" s="241">
        <v>1</v>
      </c>
      <c r="AG622" s="241"/>
    </row>
    <row r="623" spans="1:33" ht="76.5" x14ac:dyDescent="0.2">
      <c r="A623" s="149">
        <v>620</v>
      </c>
      <c r="B623" s="241" t="s">
        <v>1065</v>
      </c>
      <c r="C623" s="39">
        <v>5</v>
      </c>
      <c r="D623" s="241" t="s">
        <v>135</v>
      </c>
      <c r="E623" s="241" t="s">
        <v>5309</v>
      </c>
      <c r="F623" s="241" t="s">
        <v>5567</v>
      </c>
      <c r="G623" s="281" t="s">
        <v>2501</v>
      </c>
      <c r="H623" s="281" t="s">
        <v>2502</v>
      </c>
      <c r="I623" s="281" t="s">
        <v>2503</v>
      </c>
      <c r="J623" s="241" t="s">
        <v>5568</v>
      </c>
      <c r="K623" s="241" t="s">
        <v>5569</v>
      </c>
      <c r="L623" s="241" t="s">
        <v>5570</v>
      </c>
      <c r="M623" s="241" t="s">
        <v>5571</v>
      </c>
      <c r="N623" s="241" t="s">
        <v>2508</v>
      </c>
      <c r="O623" s="241" t="s">
        <v>5683</v>
      </c>
      <c r="P623" s="241" t="s">
        <v>2508</v>
      </c>
      <c r="Q623" s="241">
        <v>1</v>
      </c>
      <c r="R623" s="283">
        <v>20000</v>
      </c>
      <c r="S623" s="291">
        <v>20000</v>
      </c>
      <c r="T623" s="277">
        <v>1</v>
      </c>
      <c r="U623" s="277">
        <v>1</v>
      </c>
      <c r="V623" s="277" t="s">
        <v>653</v>
      </c>
      <c r="W623" s="277">
        <v>59</v>
      </c>
      <c r="X623" s="277">
        <v>19</v>
      </c>
      <c r="Y623" s="277">
        <v>32</v>
      </c>
      <c r="Z623" s="277">
        <v>1</v>
      </c>
      <c r="AA623" s="241">
        <v>21</v>
      </c>
      <c r="AB623" s="241" t="s">
        <v>5684</v>
      </c>
      <c r="AC623" s="241" t="s">
        <v>2055</v>
      </c>
      <c r="AD623" s="241">
        <v>2</v>
      </c>
      <c r="AE623" s="241">
        <v>4</v>
      </c>
      <c r="AF623" s="241">
        <v>0</v>
      </c>
      <c r="AG623" s="241"/>
    </row>
    <row r="624" spans="1:33" ht="63.75" x14ac:dyDescent="0.2">
      <c r="A624" s="149">
        <v>621</v>
      </c>
      <c r="B624" s="241" t="s">
        <v>1065</v>
      </c>
      <c r="C624" s="39">
        <v>5</v>
      </c>
      <c r="D624" s="241" t="s">
        <v>135</v>
      </c>
      <c r="E624" s="241" t="s">
        <v>5309</v>
      </c>
      <c r="F624" s="241" t="s">
        <v>2406</v>
      </c>
      <c r="G624" s="281" t="s">
        <v>2407</v>
      </c>
      <c r="H624" s="281" t="s">
        <v>2408</v>
      </c>
      <c r="I624" s="281" t="s">
        <v>2409</v>
      </c>
      <c r="J624" s="241" t="s">
        <v>5685</v>
      </c>
      <c r="K624" s="241" t="s">
        <v>5686</v>
      </c>
      <c r="L624" s="241" t="s">
        <v>5687</v>
      </c>
      <c r="M624" s="241" t="s">
        <v>2413</v>
      </c>
      <c r="N624" s="241" t="s">
        <v>4388</v>
      </c>
      <c r="O624" s="241" t="s">
        <v>5688</v>
      </c>
      <c r="P624" s="241" t="s">
        <v>4388</v>
      </c>
      <c r="Q624" s="241">
        <v>1</v>
      </c>
      <c r="R624" s="283">
        <v>10000</v>
      </c>
      <c r="S624" s="291">
        <v>10000</v>
      </c>
      <c r="T624" s="277">
        <v>1</v>
      </c>
      <c r="U624" s="277">
        <v>1</v>
      </c>
      <c r="V624" s="277" t="s">
        <v>651</v>
      </c>
      <c r="W624" s="277">
        <v>15</v>
      </c>
      <c r="X624" s="277">
        <v>8</v>
      </c>
      <c r="Y624" s="277">
        <v>14</v>
      </c>
      <c r="Z624" s="277">
        <v>41</v>
      </c>
      <c r="AA624" s="241">
        <v>21</v>
      </c>
      <c r="AB624" s="241" t="s">
        <v>5689</v>
      </c>
      <c r="AC624" s="241" t="s">
        <v>2055</v>
      </c>
      <c r="AD624" s="241">
        <v>0</v>
      </c>
      <c r="AE624" s="241">
        <v>2</v>
      </c>
      <c r="AF624" s="241">
        <v>0</v>
      </c>
      <c r="AG624" s="241"/>
    </row>
    <row r="625" spans="1:33" ht="63.75" x14ac:dyDescent="0.2">
      <c r="A625" s="149">
        <v>622</v>
      </c>
      <c r="B625" s="241" t="s">
        <v>1065</v>
      </c>
      <c r="C625" s="39">
        <v>5</v>
      </c>
      <c r="D625" s="241" t="s">
        <v>135</v>
      </c>
      <c r="E625" s="241" t="s">
        <v>5309</v>
      </c>
      <c r="F625" s="241" t="s">
        <v>5690</v>
      </c>
      <c r="G625" s="281" t="s">
        <v>5691</v>
      </c>
      <c r="H625" s="281" t="s">
        <v>5692</v>
      </c>
      <c r="I625" s="281" t="s">
        <v>5693</v>
      </c>
      <c r="J625" s="241" t="s">
        <v>5694</v>
      </c>
      <c r="K625" s="241" t="s">
        <v>5695</v>
      </c>
      <c r="L625" s="241" t="s">
        <v>5696</v>
      </c>
      <c r="M625" s="241" t="s">
        <v>5697</v>
      </c>
      <c r="N625" s="241" t="s">
        <v>5698</v>
      </c>
      <c r="O625" s="241" t="s">
        <v>5699</v>
      </c>
      <c r="P625" s="241" t="s">
        <v>5698</v>
      </c>
      <c r="Q625" s="241">
        <v>1</v>
      </c>
      <c r="R625" s="283">
        <v>10000</v>
      </c>
      <c r="S625" s="291">
        <v>10000</v>
      </c>
      <c r="T625" s="277">
        <v>1</v>
      </c>
      <c r="U625" s="277">
        <v>1</v>
      </c>
      <c r="V625" s="277" t="s">
        <v>636</v>
      </c>
      <c r="W625" s="277">
        <v>15</v>
      </c>
      <c r="X625" s="277">
        <v>76</v>
      </c>
      <c r="Y625" s="277">
        <v>23</v>
      </c>
      <c r="Z625" s="277">
        <v>29</v>
      </c>
      <c r="AA625" s="241">
        <v>21</v>
      </c>
      <c r="AB625" s="241" t="s">
        <v>5700</v>
      </c>
      <c r="AC625" s="241" t="s">
        <v>2055</v>
      </c>
      <c r="AD625" s="241">
        <v>1</v>
      </c>
      <c r="AE625" s="241">
        <v>3</v>
      </c>
      <c r="AF625" s="241">
        <v>0</v>
      </c>
      <c r="AG625" s="241"/>
    </row>
    <row r="626" spans="1:33" ht="76.5" x14ac:dyDescent="0.2">
      <c r="A626" s="149">
        <v>623</v>
      </c>
      <c r="B626" s="241" t="s">
        <v>1065</v>
      </c>
      <c r="C626" s="39">
        <v>5</v>
      </c>
      <c r="D626" s="241" t="s">
        <v>135</v>
      </c>
      <c r="E626" s="241" t="s">
        <v>5309</v>
      </c>
      <c r="F626" s="241" t="s">
        <v>5701</v>
      </c>
      <c r="G626" s="281" t="s">
        <v>1179</v>
      </c>
      <c r="H626" s="281" t="s">
        <v>1180</v>
      </c>
      <c r="I626" s="281" t="s">
        <v>1181</v>
      </c>
      <c r="J626" s="241" t="s">
        <v>5702</v>
      </c>
      <c r="K626" s="241" t="s">
        <v>5703</v>
      </c>
      <c r="L626" s="241" t="s">
        <v>1184</v>
      </c>
      <c r="M626" s="241" t="s">
        <v>1185</v>
      </c>
      <c r="N626" s="241" t="s">
        <v>1186</v>
      </c>
      <c r="O626" s="241" t="s">
        <v>5704</v>
      </c>
      <c r="P626" s="241" t="s">
        <v>1186</v>
      </c>
      <c r="Q626" s="241">
        <v>1</v>
      </c>
      <c r="R626" s="283">
        <v>10000</v>
      </c>
      <c r="S626" s="291">
        <v>10000</v>
      </c>
      <c r="T626" s="277">
        <v>1</v>
      </c>
      <c r="U626" s="277">
        <v>1</v>
      </c>
      <c r="V626" s="277" t="s">
        <v>657</v>
      </c>
      <c r="W626" s="277">
        <v>59</v>
      </c>
      <c r="X626" s="277">
        <v>99</v>
      </c>
      <c r="Y626" s="277">
        <v>1</v>
      </c>
      <c r="Z626" s="277">
        <v>28</v>
      </c>
      <c r="AA626" s="241">
        <v>21</v>
      </c>
      <c r="AB626" s="241" t="s">
        <v>5705</v>
      </c>
      <c r="AC626" s="241" t="s">
        <v>2055</v>
      </c>
      <c r="AD626" s="241">
        <v>9</v>
      </c>
      <c r="AE626" s="241">
        <v>0</v>
      </c>
      <c r="AF626" s="241">
        <v>0</v>
      </c>
      <c r="AG626" s="241"/>
    </row>
    <row r="627" spans="1:33" ht="63.75" x14ac:dyDescent="0.2">
      <c r="A627" s="149">
        <v>624</v>
      </c>
      <c r="B627" s="241" t="s">
        <v>1065</v>
      </c>
      <c r="C627" s="39">
        <v>5</v>
      </c>
      <c r="D627" s="241" t="s">
        <v>135</v>
      </c>
      <c r="E627" s="241" t="s">
        <v>5309</v>
      </c>
      <c r="F627" s="241" t="s">
        <v>5706</v>
      </c>
      <c r="G627" s="281" t="s">
        <v>3931</v>
      </c>
      <c r="H627" s="281" t="s">
        <v>3932</v>
      </c>
      <c r="I627" s="281" t="s">
        <v>3933</v>
      </c>
      <c r="J627" s="241" t="s">
        <v>5707</v>
      </c>
      <c r="K627" s="241" t="s">
        <v>5708</v>
      </c>
      <c r="L627" s="241" t="s">
        <v>5709</v>
      </c>
      <c r="M627" s="241" t="s">
        <v>5710</v>
      </c>
      <c r="N627" s="241" t="s">
        <v>5711</v>
      </c>
      <c r="O627" s="241" t="s">
        <v>5712</v>
      </c>
      <c r="P627" s="241" t="s">
        <v>3940</v>
      </c>
      <c r="Q627" s="241">
        <v>1</v>
      </c>
      <c r="R627" s="283">
        <v>10000</v>
      </c>
      <c r="S627" s="291">
        <v>10000</v>
      </c>
      <c r="T627" s="277">
        <v>1</v>
      </c>
      <c r="U627" s="277">
        <v>1</v>
      </c>
      <c r="V627" s="277" t="s">
        <v>653</v>
      </c>
      <c r="W627" s="277">
        <v>10</v>
      </c>
      <c r="X627" s="277">
        <v>99</v>
      </c>
      <c r="Y627" s="277">
        <v>19</v>
      </c>
      <c r="Z627" s="277">
        <v>28</v>
      </c>
      <c r="AA627" s="241">
        <v>21</v>
      </c>
      <c r="AB627" s="241" t="s">
        <v>5713</v>
      </c>
      <c r="AC627" s="241" t="s">
        <v>2055</v>
      </c>
      <c r="AD627" s="241">
        <v>5</v>
      </c>
      <c r="AE627" s="241">
        <v>0</v>
      </c>
      <c r="AF627" s="241">
        <v>0</v>
      </c>
      <c r="AG627" s="241"/>
    </row>
    <row r="628" spans="1:33" ht="76.5" x14ac:dyDescent="0.2">
      <c r="A628" s="149">
        <v>625</v>
      </c>
      <c r="B628" s="241" t="s">
        <v>1065</v>
      </c>
      <c r="C628" s="39">
        <v>5</v>
      </c>
      <c r="D628" s="241" t="s">
        <v>135</v>
      </c>
      <c r="E628" s="241" t="s">
        <v>5309</v>
      </c>
      <c r="F628" s="241" t="s">
        <v>5714</v>
      </c>
      <c r="G628" s="281" t="s">
        <v>3430</v>
      </c>
      <c r="H628" s="281" t="s">
        <v>3431</v>
      </c>
      <c r="I628" s="281" t="s">
        <v>3432</v>
      </c>
      <c r="J628" s="241" t="s">
        <v>5715</v>
      </c>
      <c r="K628" s="241" t="s">
        <v>5716</v>
      </c>
      <c r="L628" s="241" t="s">
        <v>3435</v>
      </c>
      <c r="M628" s="241" t="s">
        <v>5717</v>
      </c>
      <c r="N628" s="241" t="s">
        <v>3439</v>
      </c>
      <c r="O628" s="241" t="s">
        <v>5718</v>
      </c>
      <c r="P628" s="241" t="s">
        <v>3439</v>
      </c>
      <c r="Q628" s="241">
        <v>1</v>
      </c>
      <c r="R628" s="283">
        <v>30000</v>
      </c>
      <c r="S628" s="291">
        <v>30000</v>
      </c>
      <c r="T628" s="277">
        <v>1</v>
      </c>
      <c r="U628" s="277">
        <v>1</v>
      </c>
      <c r="V628" s="277" t="s">
        <v>657</v>
      </c>
      <c r="W628" s="277">
        <v>15</v>
      </c>
      <c r="X628" s="277">
        <v>19</v>
      </c>
      <c r="Y628" s="277">
        <v>28</v>
      </c>
      <c r="Z628" s="277">
        <v>6</v>
      </c>
      <c r="AA628" s="241">
        <v>21</v>
      </c>
      <c r="AB628" s="241" t="s">
        <v>5719</v>
      </c>
      <c r="AC628" s="241" t="s">
        <v>2055</v>
      </c>
      <c r="AD628" s="241">
        <v>6</v>
      </c>
      <c r="AE628" s="241">
        <v>0</v>
      </c>
      <c r="AF628" s="241">
        <v>1</v>
      </c>
      <c r="AG628" s="241"/>
    </row>
    <row r="629" spans="1:33" ht="63.75" x14ac:dyDescent="0.2">
      <c r="A629" s="149">
        <v>626</v>
      </c>
      <c r="B629" s="241" t="s">
        <v>1065</v>
      </c>
      <c r="C629" s="39">
        <v>5</v>
      </c>
      <c r="D629" s="241" t="s">
        <v>135</v>
      </c>
      <c r="E629" s="241" t="s">
        <v>5309</v>
      </c>
      <c r="F629" s="241" t="s">
        <v>5720</v>
      </c>
      <c r="G629" s="281" t="s">
        <v>5721</v>
      </c>
      <c r="H629" s="281" t="s">
        <v>5722</v>
      </c>
      <c r="I629" s="281" t="s">
        <v>5723</v>
      </c>
      <c r="J629" s="241" t="s">
        <v>5724</v>
      </c>
      <c r="K629" s="241" t="s">
        <v>5725</v>
      </c>
      <c r="L629" s="241" t="s">
        <v>5726</v>
      </c>
      <c r="M629" s="241" t="s">
        <v>5727</v>
      </c>
      <c r="N629" s="241" t="s">
        <v>5728</v>
      </c>
      <c r="O629" s="241" t="s">
        <v>5729</v>
      </c>
      <c r="P629" s="241" t="s">
        <v>5728</v>
      </c>
      <c r="Q629" s="241">
        <v>1</v>
      </c>
      <c r="R629" s="283">
        <v>10000</v>
      </c>
      <c r="S629" s="291">
        <v>10000</v>
      </c>
      <c r="T629" s="277">
        <v>1</v>
      </c>
      <c r="U629" s="277">
        <v>1</v>
      </c>
      <c r="V629" s="277" t="s">
        <v>653</v>
      </c>
      <c r="W629" s="277">
        <v>15</v>
      </c>
      <c r="X629" s="277">
        <v>36</v>
      </c>
      <c r="Y629" s="277">
        <v>32</v>
      </c>
      <c r="Z629" s="277">
        <v>1</v>
      </c>
      <c r="AA629" s="241">
        <v>21</v>
      </c>
      <c r="AB629" s="241" t="s">
        <v>5730</v>
      </c>
      <c r="AC629" s="241" t="s">
        <v>2055</v>
      </c>
      <c r="AD629" s="241">
        <v>2</v>
      </c>
      <c r="AE629" s="241">
        <v>0</v>
      </c>
      <c r="AF629" s="241">
        <v>2</v>
      </c>
      <c r="AG629" s="241"/>
    </row>
    <row r="630" spans="1:33" ht="63.75" x14ac:dyDescent="0.2">
      <c r="A630" s="149">
        <v>627</v>
      </c>
      <c r="B630" s="241" t="s">
        <v>1065</v>
      </c>
      <c r="C630" s="39">
        <v>5</v>
      </c>
      <c r="D630" s="241" t="s">
        <v>135</v>
      </c>
      <c r="E630" s="241" t="s">
        <v>5309</v>
      </c>
      <c r="F630" s="241" t="s">
        <v>5731</v>
      </c>
      <c r="G630" s="281" t="s">
        <v>5732</v>
      </c>
      <c r="H630" s="281" t="s">
        <v>5733</v>
      </c>
      <c r="I630" s="281" t="s">
        <v>5734</v>
      </c>
      <c r="J630" s="241" t="s">
        <v>5735</v>
      </c>
      <c r="K630" s="241" t="s">
        <v>5736</v>
      </c>
      <c r="L630" s="241" t="s">
        <v>5737</v>
      </c>
      <c r="M630" s="241" t="s">
        <v>2055</v>
      </c>
      <c r="N630" s="241" t="s">
        <v>2551</v>
      </c>
      <c r="O630" s="241" t="s">
        <v>5738</v>
      </c>
      <c r="P630" s="241" t="s">
        <v>2551</v>
      </c>
      <c r="Q630" s="241">
        <v>1</v>
      </c>
      <c r="R630" s="283">
        <v>20000</v>
      </c>
      <c r="S630" s="291">
        <v>20000</v>
      </c>
      <c r="T630" s="277">
        <v>1</v>
      </c>
      <c r="U630" s="277">
        <v>1</v>
      </c>
      <c r="V630" s="277" t="s">
        <v>653</v>
      </c>
      <c r="W630" s="277">
        <v>15</v>
      </c>
      <c r="X630" s="277">
        <v>41</v>
      </c>
      <c r="Y630" s="277">
        <v>31</v>
      </c>
      <c r="Z630" s="277">
        <v>1</v>
      </c>
      <c r="AA630" s="241">
        <v>21</v>
      </c>
      <c r="AB630" s="241" t="s">
        <v>5739</v>
      </c>
      <c r="AC630" s="241" t="s">
        <v>2055</v>
      </c>
      <c r="AD630" s="241">
        <v>2</v>
      </c>
      <c r="AE630" s="241">
        <v>0</v>
      </c>
      <c r="AF630" s="241">
        <v>0</v>
      </c>
      <c r="AG630" s="241"/>
    </row>
    <row r="631" spans="1:33" ht="76.5" x14ac:dyDescent="0.2">
      <c r="A631" s="149">
        <v>628</v>
      </c>
      <c r="B631" s="241" t="s">
        <v>1065</v>
      </c>
      <c r="C631" s="39">
        <v>5</v>
      </c>
      <c r="D631" s="241" t="s">
        <v>135</v>
      </c>
      <c r="E631" s="241" t="s">
        <v>5309</v>
      </c>
      <c r="F631" s="241" t="s">
        <v>5740</v>
      </c>
      <c r="G631" s="281" t="s">
        <v>5741</v>
      </c>
      <c r="H631" s="281" t="s">
        <v>5742</v>
      </c>
      <c r="I631" s="281" t="s">
        <v>5743</v>
      </c>
      <c r="J631" s="241" t="s">
        <v>5744</v>
      </c>
      <c r="K631" s="241" t="s">
        <v>5745</v>
      </c>
      <c r="L631" s="241" t="s">
        <v>5746</v>
      </c>
      <c r="M631" s="241" t="s">
        <v>5747</v>
      </c>
      <c r="N631" s="241" t="s">
        <v>5748</v>
      </c>
      <c r="O631" s="241" t="s">
        <v>5749</v>
      </c>
      <c r="P631" s="241" t="s">
        <v>5750</v>
      </c>
      <c r="Q631" s="241">
        <v>1</v>
      </c>
      <c r="R631" s="283">
        <v>10000</v>
      </c>
      <c r="S631" s="291">
        <v>10000</v>
      </c>
      <c r="T631" s="277">
        <v>1</v>
      </c>
      <c r="U631" s="277">
        <v>1</v>
      </c>
      <c r="V631" s="277" t="s">
        <v>653</v>
      </c>
      <c r="W631" s="277">
        <v>36</v>
      </c>
      <c r="X631" s="277">
        <v>41</v>
      </c>
      <c r="Y631" s="277">
        <v>32</v>
      </c>
      <c r="Z631" s="277">
        <v>28</v>
      </c>
      <c r="AA631" s="241">
        <v>21</v>
      </c>
      <c r="AB631" s="241" t="s">
        <v>5751</v>
      </c>
      <c r="AC631" s="241" t="s">
        <v>2055</v>
      </c>
      <c r="AD631" s="241">
        <v>3</v>
      </c>
      <c r="AE631" s="241">
        <v>0</v>
      </c>
      <c r="AF631" s="241">
        <v>0</v>
      </c>
      <c r="AG631" s="241"/>
    </row>
    <row r="632" spans="1:33" ht="63.75" x14ac:dyDescent="0.2">
      <c r="A632" s="149">
        <v>629</v>
      </c>
      <c r="B632" s="241" t="s">
        <v>1065</v>
      </c>
      <c r="C632" s="39">
        <v>5</v>
      </c>
      <c r="D632" s="241" t="s">
        <v>135</v>
      </c>
      <c r="E632" s="241" t="s">
        <v>5309</v>
      </c>
      <c r="F632" s="241" t="s">
        <v>5323</v>
      </c>
      <c r="G632" s="281">
        <v>21000363</v>
      </c>
      <c r="H632" s="281">
        <v>67417590263</v>
      </c>
      <c r="I632" s="281" t="s">
        <v>5324</v>
      </c>
      <c r="J632" s="241" t="s">
        <v>5325</v>
      </c>
      <c r="K632" s="241" t="s">
        <v>5326</v>
      </c>
      <c r="L632" s="241" t="s">
        <v>5327</v>
      </c>
      <c r="M632" s="241" t="s">
        <v>5328</v>
      </c>
      <c r="N632" s="241" t="s">
        <v>5329</v>
      </c>
      <c r="O632" s="241" t="s">
        <v>5752</v>
      </c>
      <c r="P632" s="241" t="s">
        <v>5753</v>
      </c>
      <c r="Q632" s="241">
        <v>1</v>
      </c>
      <c r="R632" s="283">
        <v>38000</v>
      </c>
      <c r="S632" s="291">
        <v>38000</v>
      </c>
      <c r="T632" s="277">
        <v>1</v>
      </c>
      <c r="U632" s="277">
        <v>1</v>
      </c>
      <c r="V632" s="277" t="s">
        <v>609</v>
      </c>
      <c r="W632" s="277">
        <v>46</v>
      </c>
      <c r="X632" s="277">
        <v>19</v>
      </c>
      <c r="Y632" s="277">
        <v>19</v>
      </c>
      <c r="Z632" s="277">
        <v>1</v>
      </c>
      <c r="AA632" s="241">
        <v>21</v>
      </c>
      <c r="AB632" s="241" t="s">
        <v>5754</v>
      </c>
      <c r="AC632" s="241" t="s">
        <v>2055</v>
      </c>
      <c r="AD632" s="241">
        <v>0</v>
      </c>
      <c r="AE632" s="241">
        <v>1</v>
      </c>
      <c r="AF632" s="241">
        <v>0</v>
      </c>
      <c r="AG632" s="241"/>
    </row>
    <row r="633" spans="1:33" ht="76.5" x14ac:dyDescent="0.2">
      <c r="A633" s="149">
        <v>630</v>
      </c>
      <c r="B633" s="241" t="s">
        <v>1065</v>
      </c>
      <c r="C633" s="39">
        <v>5</v>
      </c>
      <c r="D633" s="241" t="s">
        <v>135</v>
      </c>
      <c r="E633" s="241" t="s">
        <v>5309</v>
      </c>
      <c r="F633" s="241" t="s">
        <v>5755</v>
      </c>
      <c r="G633" s="281" t="s">
        <v>5756</v>
      </c>
      <c r="H633" s="281" t="s">
        <v>5757</v>
      </c>
      <c r="I633" s="281" t="s">
        <v>5758</v>
      </c>
      <c r="J633" s="241" t="s">
        <v>5759</v>
      </c>
      <c r="K633" s="241" t="s">
        <v>5760</v>
      </c>
      <c r="L633" s="241" t="s">
        <v>5761</v>
      </c>
      <c r="M633" s="241" t="s">
        <v>5762</v>
      </c>
      <c r="N633" s="241" t="s">
        <v>5763</v>
      </c>
      <c r="O633" s="241" t="s">
        <v>5764</v>
      </c>
      <c r="P633" s="241" t="s">
        <v>5763</v>
      </c>
      <c r="Q633" s="241">
        <v>1</v>
      </c>
      <c r="R633" s="283">
        <v>10000</v>
      </c>
      <c r="S633" s="291">
        <v>10000</v>
      </c>
      <c r="T633" s="277">
        <v>1</v>
      </c>
      <c r="U633" s="277">
        <v>1</v>
      </c>
      <c r="V633" s="277" t="s">
        <v>653</v>
      </c>
      <c r="W633" s="277">
        <v>82</v>
      </c>
      <c r="X633" s="277">
        <v>99</v>
      </c>
      <c r="Y633" s="277">
        <v>11</v>
      </c>
      <c r="Z633" s="277">
        <v>1</v>
      </c>
      <c r="AA633" s="241">
        <v>21</v>
      </c>
      <c r="AB633" s="241" t="s">
        <v>5765</v>
      </c>
      <c r="AC633" s="241" t="s">
        <v>2055</v>
      </c>
      <c r="AD633" s="241">
        <v>2</v>
      </c>
      <c r="AE633" s="241">
        <v>0</v>
      </c>
      <c r="AF633" s="241">
        <v>2</v>
      </c>
      <c r="AG633" s="241"/>
    </row>
    <row r="634" spans="1:33" ht="76.5" x14ac:dyDescent="0.2">
      <c r="A634" s="149">
        <v>631</v>
      </c>
      <c r="B634" s="241" t="s">
        <v>1065</v>
      </c>
      <c r="C634" s="39">
        <v>5</v>
      </c>
      <c r="D634" s="241" t="s">
        <v>135</v>
      </c>
      <c r="E634" s="241" t="s">
        <v>5309</v>
      </c>
      <c r="F634" s="241" t="s">
        <v>5766</v>
      </c>
      <c r="G634" s="281" t="s">
        <v>5103</v>
      </c>
      <c r="H634" s="281" t="s">
        <v>5104</v>
      </c>
      <c r="I634" s="281" t="s">
        <v>5105</v>
      </c>
      <c r="J634" s="241" t="s">
        <v>5767</v>
      </c>
      <c r="K634" s="241" t="s">
        <v>5768</v>
      </c>
      <c r="L634" s="241" t="s">
        <v>5769</v>
      </c>
      <c r="M634" s="241" t="s">
        <v>5109</v>
      </c>
      <c r="N634" s="241" t="s">
        <v>5770</v>
      </c>
      <c r="O634" s="241" t="s">
        <v>5771</v>
      </c>
      <c r="P634" s="241" t="s">
        <v>5220</v>
      </c>
      <c r="Q634" s="241">
        <v>1</v>
      </c>
      <c r="R634" s="283">
        <v>10000</v>
      </c>
      <c r="S634" s="291">
        <v>10000</v>
      </c>
      <c r="T634" s="277">
        <v>1</v>
      </c>
      <c r="U634" s="277">
        <v>1</v>
      </c>
      <c r="V634" s="277" t="s">
        <v>655</v>
      </c>
      <c r="W634" s="277">
        <v>59</v>
      </c>
      <c r="X634" s="277">
        <v>99</v>
      </c>
      <c r="Y634" s="277">
        <v>26</v>
      </c>
      <c r="Z634" s="277">
        <v>20</v>
      </c>
      <c r="AA634" s="241">
        <v>21</v>
      </c>
      <c r="AB634" s="241" t="s">
        <v>5772</v>
      </c>
      <c r="AC634" s="241" t="s">
        <v>2055</v>
      </c>
      <c r="AD634" s="241">
        <v>14</v>
      </c>
      <c r="AE634" s="241">
        <v>0</v>
      </c>
      <c r="AF634" s="241">
        <v>0</v>
      </c>
      <c r="AG634" s="241"/>
    </row>
    <row r="635" spans="1:33" ht="63.75" x14ac:dyDescent="0.2">
      <c r="A635" s="149">
        <v>632</v>
      </c>
      <c r="B635" s="241" t="s">
        <v>1065</v>
      </c>
      <c r="C635" s="39">
        <v>5</v>
      </c>
      <c r="D635" s="241" t="s">
        <v>135</v>
      </c>
      <c r="E635" s="241" t="s">
        <v>5309</v>
      </c>
      <c r="F635" s="241" t="s">
        <v>5773</v>
      </c>
      <c r="G635" s="281" t="s">
        <v>1126</v>
      </c>
      <c r="H635" s="281" t="s">
        <v>1127</v>
      </c>
      <c r="I635" s="281" t="s">
        <v>1128</v>
      </c>
      <c r="J635" s="241" t="s">
        <v>5774</v>
      </c>
      <c r="K635" s="241" t="s">
        <v>5775</v>
      </c>
      <c r="L635" s="241" t="s">
        <v>5776</v>
      </c>
      <c r="M635" s="241" t="s">
        <v>5777</v>
      </c>
      <c r="N635" s="241" t="s">
        <v>5778</v>
      </c>
      <c r="O635" s="241" t="s">
        <v>5779</v>
      </c>
      <c r="P635" s="241" t="s">
        <v>5780</v>
      </c>
      <c r="Q635" s="241">
        <v>1</v>
      </c>
      <c r="R635" s="283">
        <v>10000</v>
      </c>
      <c r="S635" s="291">
        <v>10000</v>
      </c>
      <c r="T635" s="277">
        <v>1</v>
      </c>
      <c r="U635" s="277">
        <v>1</v>
      </c>
      <c r="V635" s="277" t="s">
        <v>609</v>
      </c>
      <c r="W635" s="277">
        <v>59</v>
      </c>
      <c r="X635" s="277">
        <v>89</v>
      </c>
      <c r="Y635" s="277">
        <v>12</v>
      </c>
      <c r="Z635" s="277">
        <v>1</v>
      </c>
      <c r="AA635" s="241">
        <v>21</v>
      </c>
      <c r="AB635" s="241" t="s">
        <v>5781</v>
      </c>
      <c r="AC635" s="241" t="s">
        <v>2055</v>
      </c>
      <c r="AD635" s="241">
        <v>2</v>
      </c>
      <c r="AE635" s="241">
        <v>0</v>
      </c>
      <c r="AF635" s="241">
        <v>2</v>
      </c>
      <c r="AG635" s="241"/>
    </row>
    <row r="636" spans="1:33" ht="63.75" x14ac:dyDescent="0.2">
      <c r="A636" s="149">
        <v>633</v>
      </c>
      <c r="B636" s="241" t="s">
        <v>1065</v>
      </c>
      <c r="C636" s="39">
        <v>5</v>
      </c>
      <c r="D636" s="241" t="s">
        <v>135</v>
      </c>
      <c r="E636" s="241" t="s">
        <v>5309</v>
      </c>
      <c r="F636" s="241" t="s">
        <v>5782</v>
      </c>
      <c r="G636" s="281" t="s">
        <v>5783</v>
      </c>
      <c r="H636" s="281" t="s">
        <v>5784</v>
      </c>
      <c r="I636" s="281" t="s">
        <v>5785</v>
      </c>
      <c r="J636" s="241" t="s">
        <v>5786</v>
      </c>
      <c r="K636" s="241" t="s">
        <v>5787</v>
      </c>
      <c r="L636" s="241" t="s">
        <v>5788</v>
      </c>
      <c r="M636" s="241" t="s">
        <v>5789</v>
      </c>
      <c r="N636" s="241" t="s">
        <v>5790</v>
      </c>
      <c r="O636" s="241" t="s">
        <v>5791</v>
      </c>
      <c r="P636" s="241" t="s">
        <v>5790</v>
      </c>
      <c r="Q636" s="241">
        <v>1</v>
      </c>
      <c r="R636" s="283">
        <v>15000</v>
      </c>
      <c r="S636" s="291">
        <v>15000</v>
      </c>
      <c r="T636" s="277">
        <v>1</v>
      </c>
      <c r="U636" s="277">
        <v>1</v>
      </c>
      <c r="V636" s="277" t="s">
        <v>655</v>
      </c>
      <c r="W636" s="277">
        <v>75</v>
      </c>
      <c r="X636" s="277">
        <v>56</v>
      </c>
      <c r="Y636" s="277">
        <v>29</v>
      </c>
      <c r="Z636" s="277">
        <v>26</v>
      </c>
      <c r="AA636" s="241">
        <v>21</v>
      </c>
      <c r="AB636" s="241" t="s">
        <v>5792</v>
      </c>
      <c r="AC636" s="241" t="s">
        <v>2055</v>
      </c>
      <c r="AD636" s="241">
        <v>21</v>
      </c>
      <c r="AE636" s="241">
        <v>0</v>
      </c>
      <c r="AF636" s="241">
        <v>0</v>
      </c>
      <c r="AG636" s="241"/>
    </row>
    <row r="637" spans="1:33" ht="63.75" x14ac:dyDescent="0.2">
      <c r="A637" s="149">
        <v>634</v>
      </c>
      <c r="B637" s="241" t="s">
        <v>1065</v>
      </c>
      <c r="C637" s="39">
        <v>5</v>
      </c>
      <c r="D637" s="241" t="s">
        <v>135</v>
      </c>
      <c r="E637" s="241" t="s">
        <v>5309</v>
      </c>
      <c r="F637" s="241" t="s">
        <v>5608</v>
      </c>
      <c r="G637" s="281" t="s">
        <v>5609</v>
      </c>
      <c r="H637" s="281" t="s">
        <v>5610</v>
      </c>
      <c r="I637" s="281" t="s">
        <v>5611</v>
      </c>
      <c r="J637" s="241" t="s">
        <v>5612</v>
      </c>
      <c r="K637" s="241" t="s">
        <v>5613</v>
      </c>
      <c r="L637" s="241" t="s">
        <v>5614</v>
      </c>
      <c r="M637" s="241" t="s">
        <v>5615</v>
      </c>
      <c r="N637" s="241" t="s">
        <v>5616</v>
      </c>
      <c r="O637" s="241" t="s">
        <v>5793</v>
      </c>
      <c r="P637" s="241" t="s">
        <v>5616</v>
      </c>
      <c r="Q637" s="241">
        <v>1</v>
      </c>
      <c r="R637" s="283">
        <v>15000</v>
      </c>
      <c r="S637" s="291">
        <v>15000</v>
      </c>
      <c r="T637" s="277">
        <v>1</v>
      </c>
      <c r="U637" s="277">
        <v>1</v>
      </c>
      <c r="V637" s="277" t="s">
        <v>653</v>
      </c>
      <c r="W637" s="277">
        <v>59</v>
      </c>
      <c r="X637" s="277">
        <v>33</v>
      </c>
      <c r="Y637" s="277">
        <v>41</v>
      </c>
      <c r="Z637" s="277">
        <v>6</v>
      </c>
      <c r="AA637" s="241">
        <v>21</v>
      </c>
      <c r="AB637" s="241" t="s">
        <v>5794</v>
      </c>
      <c r="AC637" s="241" t="s">
        <v>2055</v>
      </c>
      <c r="AD637" s="241">
        <v>4</v>
      </c>
      <c r="AE637" s="241">
        <v>1</v>
      </c>
      <c r="AF637" s="241">
        <v>0</v>
      </c>
      <c r="AG637" s="241"/>
    </row>
    <row r="638" spans="1:33" ht="63.75" x14ac:dyDescent="0.2">
      <c r="A638" s="149">
        <v>635</v>
      </c>
      <c r="B638" s="241" t="s">
        <v>1065</v>
      </c>
      <c r="C638" s="39">
        <v>5</v>
      </c>
      <c r="D638" s="241" t="s">
        <v>135</v>
      </c>
      <c r="E638" s="241" t="s">
        <v>5309</v>
      </c>
      <c r="F638" s="241" t="s">
        <v>5795</v>
      </c>
      <c r="G638" s="281" t="s">
        <v>5796</v>
      </c>
      <c r="H638" s="281" t="s">
        <v>5797</v>
      </c>
      <c r="I638" s="281" t="s">
        <v>5798</v>
      </c>
      <c r="J638" s="241" t="s">
        <v>5799</v>
      </c>
      <c r="K638" s="241" t="s">
        <v>5800</v>
      </c>
      <c r="L638" s="241" t="s">
        <v>5801</v>
      </c>
      <c r="M638" s="241" t="s">
        <v>5802</v>
      </c>
      <c r="N638" s="241" t="s">
        <v>5803</v>
      </c>
      <c r="O638" s="241" t="s">
        <v>5804</v>
      </c>
      <c r="P638" s="241" t="s">
        <v>5803</v>
      </c>
      <c r="Q638" s="241">
        <v>1</v>
      </c>
      <c r="R638" s="283">
        <v>10000</v>
      </c>
      <c r="S638" s="291">
        <v>10000</v>
      </c>
      <c r="T638" s="277">
        <v>1</v>
      </c>
      <c r="U638" s="277">
        <v>1</v>
      </c>
      <c r="V638" s="277" t="s">
        <v>609</v>
      </c>
      <c r="W638" s="277">
        <v>59</v>
      </c>
      <c r="X638" s="277">
        <v>69</v>
      </c>
      <c r="Y638" s="277">
        <v>1</v>
      </c>
      <c r="Z638" s="277">
        <v>35</v>
      </c>
      <c r="AA638" s="241">
        <v>21</v>
      </c>
      <c r="AB638" s="241" t="s">
        <v>5805</v>
      </c>
      <c r="AC638" s="241" t="s">
        <v>2055</v>
      </c>
      <c r="AD638" s="241">
        <v>64</v>
      </c>
      <c r="AE638" s="241">
        <v>0</v>
      </c>
      <c r="AF638" s="241">
        <v>0</v>
      </c>
      <c r="AG638" s="241"/>
    </row>
    <row r="639" spans="1:33" ht="76.5" x14ac:dyDescent="0.2">
      <c r="A639" s="149">
        <v>636</v>
      </c>
      <c r="B639" s="241" t="s">
        <v>1065</v>
      </c>
      <c r="C639" s="39">
        <v>5</v>
      </c>
      <c r="D639" s="241" t="s">
        <v>135</v>
      </c>
      <c r="E639" s="241" t="s">
        <v>5309</v>
      </c>
      <c r="F639" s="241" t="s">
        <v>5806</v>
      </c>
      <c r="G639" s="281" t="s">
        <v>5807</v>
      </c>
      <c r="H639" s="281" t="s">
        <v>5808</v>
      </c>
      <c r="I639" s="281" t="s">
        <v>5809</v>
      </c>
      <c r="J639" s="241">
        <v>3034605011</v>
      </c>
      <c r="K639" s="241" t="s">
        <v>5810</v>
      </c>
      <c r="L639" s="241" t="s">
        <v>5811</v>
      </c>
      <c r="M639" s="241" t="s">
        <v>5812</v>
      </c>
      <c r="N639" s="241" t="s">
        <v>5813</v>
      </c>
      <c r="O639" s="241" t="s">
        <v>5814</v>
      </c>
      <c r="P639" s="241" t="s">
        <v>5815</v>
      </c>
      <c r="Q639" s="241">
        <v>1</v>
      </c>
      <c r="R639" s="283">
        <v>10000</v>
      </c>
      <c r="S639" s="291">
        <v>10000</v>
      </c>
      <c r="T639" s="277">
        <v>1</v>
      </c>
      <c r="U639" s="277">
        <v>1</v>
      </c>
      <c r="V639" s="277" t="s">
        <v>617</v>
      </c>
      <c r="W639" s="277">
        <v>39</v>
      </c>
      <c r="X639" s="277">
        <v>59</v>
      </c>
      <c r="Y639" s="277">
        <v>28</v>
      </c>
      <c r="Z639" s="277">
        <v>21</v>
      </c>
      <c r="AA639" s="241">
        <v>21</v>
      </c>
      <c r="AB639" s="241" t="s">
        <v>5816</v>
      </c>
      <c r="AC639" s="241" t="s">
        <v>2055</v>
      </c>
      <c r="AD639" s="241">
        <v>0</v>
      </c>
      <c r="AE639" s="241">
        <v>0</v>
      </c>
      <c r="AF639" s="241">
        <v>3</v>
      </c>
      <c r="AG639" s="241"/>
    </row>
    <row r="640" spans="1:33" ht="89.25" x14ac:dyDescent="0.2">
      <c r="A640" s="149">
        <v>637</v>
      </c>
      <c r="B640" s="241" t="s">
        <v>1065</v>
      </c>
      <c r="C640" s="39">
        <v>5</v>
      </c>
      <c r="D640" s="241" t="s">
        <v>135</v>
      </c>
      <c r="E640" s="241" t="s">
        <v>5309</v>
      </c>
      <c r="F640" s="241" t="s">
        <v>5817</v>
      </c>
      <c r="G640" s="281" t="s">
        <v>5148</v>
      </c>
      <c r="H640" s="281" t="s">
        <v>5149</v>
      </c>
      <c r="I640" s="281" t="s">
        <v>5818</v>
      </c>
      <c r="J640" s="241" t="s">
        <v>5819</v>
      </c>
      <c r="K640" s="241" t="s">
        <v>5820</v>
      </c>
      <c r="L640" s="241" t="s">
        <v>5821</v>
      </c>
      <c r="M640" s="241" t="s">
        <v>5153</v>
      </c>
      <c r="N640" s="241" t="s">
        <v>5154</v>
      </c>
      <c r="O640" s="241" t="s">
        <v>5822</v>
      </c>
      <c r="P640" s="241" t="s">
        <v>5154</v>
      </c>
      <c r="Q640" s="241">
        <v>1</v>
      </c>
      <c r="R640" s="283">
        <v>15000</v>
      </c>
      <c r="S640" s="291">
        <v>15000</v>
      </c>
      <c r="T640" s="277">
        <v>1</v>
      </c>
      <c r="U640" s="277">
        <v>1</v>
      </c>
      <c r="V640" s="277" t="s">
        <v>609</v>
      </c>
      <c r="W640" s="277">
        <v>59</v>
      </c>
      <c r="X640" s="277">
        <v>41</v>
      </c>
      <c r="Y640" s="277">
        <v>29</v>
      </c>
      <c r="Z640" s="277">
        <v>1</v>
      </c>
      <c r="AA640" s="241">
        <v>21</v>
      </c>
      <c r="AB640" s="241" t="s">
        <v>5823</v>
      </c>
      <c r="AC640" s="241" t="s">
        <v>2055</v>
      </c>
      <c r="AD640" s="241">
        <v>10</v>
      </c>
      <c r="AE640" s="241">
        <v>0</v>
      </c>
      <c r="AF640" s="241">
        <v>1</v>
      </c>
      <c r="AG640" s="241"/>
    </row>
    <row r="641" spans="1:33" ht="76.5" x14ac:dyDescent="0.2">
      <c r="A641" s="149">
        <v>638</v>
      </c>
      <c r="B641" s="241" t="s">
        <v>1065</v>
      </c>
      <c r="C641" s="39">
        <v>5</v>
      </c>
      <c r="D641" s="241" t="s">
        <v>135</v>
      </c>
      <c r="E641" s="241" t="s">
        <v>5309</v>
      </c>
      <c r="F641" s="241" t="s">
        <v>5824</v>
      </c>
      <c r="G641" s="281" t="s">
        <v>5825</v>
      </c>
      <c r="H641" s="281" t="s">
        <v>5826</v>
      </c>
      <c r="I641" s="281" t="s">
        <v>5827</v>
      </c>
      <c r="J641" s="241" t="s">
        <v>5828</v>
      </c>
      <c r="K641" s="241" t="s">
        <v>5829</v>
      </c>
      <c r="L641" s="241" t="s">
        <v>5830</v>
      </c>
      <c r="M641" s="241" t="s">
        <v>5831</v>
      </c>
      <c r="N641" s="241" t="s">
        <v>5832</v>
      </c>
      <c r="O641" s="241" t="s">
        <v>5833</v>
      </c>
      <c r="P641" s="241" t="s">
        <v>5834</v>
      </c>
      <c r="Q641" s="241">
        <v>1</v>
      </c>
      <c r="R641" s="283">
        <v>10000</v>
      </c>
      <c r="S641" s="291">
        <v>10000</v>
      </c>
      <c r="T641" s="277">
        <v>1</v>
      </c>
      <c r="U641" s="277">
        <v>1</v>
      </c>
      <c r="V641" s="277" t="s">
        <v>609</v>
      </c>
      <c r="W641" s="277">
        <v>59</v>
      </c>
      <c r="X641" s="277">
        <v>39</v>
      </c>
      <c r="Y641" s="277">
        <v>21</v>
      </c>
      <c r="Z641" s="277">
        <v>22</v>
      </c>
      <c r="AA641" s="241">
        <v>21</v>
      </c>
      <c r="AB641" s="241" t="s">
        <v>5835</v>
      </c>
      <c r="AC641" s="241" t="s">
        <v>2055</v>
      </c>
      <c r="AD641" s="241">
        <v>6</v>
      </c>
      <c r="AE641" s="241">
        <v>0</v>
      </c>
      <c r="AF641" s="241">
        <v>0</v>
      </c>
      <c r="AG641" s="241"/>
    </row>
    <row r="642" spans="1:33" ht="89.25" x14ac:dyDescent="0.2">
      <c r="A642" s="149">
        <v>639</v>
      </c>
      <c r="B642" s="241" t="s">
        <v>1065</v>
      </c>
      <c r="C642" s="39">
        <v>5</v>
      </c>
      <c r="D642" s="241" t="s">
        <v>135</v>
      </c>
      <c r="E642" s="241" t="s">
        <v>5309</v>
      </c>
      <c r="F642" s="241" t="s">
        <v>5836</v>
      </c>
      <c r="G642" s="281" t="s">
        <v>5837</v>
      </c>
      <c r="H642" s="281" t="s">
        <v>5838</v>
      </c>
      <c r="I642" s="281" t="s">
        <v>5839</v>
      </c>
      <c r="J642" s="241" t="s">
        <v>5840</v>
      </c>
      <c r="K642" s="241" t="s">
        <v>5841</v>
      </c>
      <c r="L642" s="241" t="s">
        <v>5842</v>
      </c>
      <c r="M642" s="241" t="s">
        <v>5843</v>
      </c>
      <c r="N642" s="241" t="s">
        <v>5844</v>
      </c>
      <c r="O642" s="241" t="s">
        <v>5845</v>
      </c>
      <c r="P642" s="241" t="s">
        <v>5844</v>
      </c>
      <c r="Q642" s="241">
        <v>1</v>
      </c>
      <c r="R642" s="283">
        <v>15000</v>
      </c>
      <c r="S642" s="291">
        <v>15000</v>
      </c>
      <c r="T642" s="277">
        <v>1</v>
      </c>
      <c r="U642" s="277">
        <v>1</v>
      </c>
      <c r="V642" s="277" t="s">
        <v>609</v>
      </c>
      <c r="W642" s="277">
        <v>59</v>
      </c>
      <c r="X642" s="277">
        <v>19</v>
      </c>
      <c r="Y642" s="277">
        <v>1</v>
      </c>
      <c r="Z642" s="277">
        <v>6</v>
      </c>
      <c r="AA642" s="241">
        <v>21</v>
      </c>
      <c r="AB642" s="241" t="s">
        <v>5846</v>
      </c>
      <c r="AC642" s="241" t="s">
        <v>2055</v>
      </c>
      <c r="AD642" s="241">
        <v>4</v>
      </c>
      <c r="AE642" s="241">
        <v>0</v>
      </c>
      <c r="AF642" s="241">
        <v>0</v>
      </c>
      <c r="AG642" s="241"/>
    </row>
    <row r="643" spans="1:33" ht="63.75" x14ac:dyDescent="0.2">
      <c r="A643" s="149">
        <v>640</v>
      </c>
      <c r="B643" s="241" t="s">
        <v>1065</v>
      </c>
      <c r="C643" s="39">
        <v>5</v>
      </c>
      <c r="D643" s="241" t="s">
        <v>135</v>
      </c>
      <c r="E643" s="241" t="s">
        <v>5309</v>
      </c>
      <c r="F643" s="241" t="s">
        <v>5847</v>
      </c>
      <c r="G643" s="281" t="s">
        <v>5848</v>
      </c>
      <c r="H643" s="281" t="s">
        <v>5849</v>
      </c>
      <c r="I643" s="281" t="s">
        <v>5850</v>
      </c>
      <c r="J643" s="241" t="s">
        <v>5851</v>
      </c>
      <c r="K643" s="241" t="s">
        <v>5852</v>
      </c>
      <c r="L643" s="241" t="s">
        <v>5853</v>
      </c>
      <c r="M643" s="241" t="s">
        <v>5854</v>
      </c>
      <c r="N643" s="241" t="s">
        <v>5855</v>
      </c>
      <c r="O643" s="241" t="s">
        <v>5856</v>
      </c>
      <c r="P643" s="241" t="s">
        <v>5857</v>
      </c>
      <c r="Q643" s="241">
        <v>1</v>
      </c>
      <c r="R643" s="283">
        <v>20000</v>
      </c>
      <c r="S643" s="291">
        <v>20000</v>
      </c>
      <c r="T643" s="277">
        <v>1</v>
      </c>
      <c r="U643" s="277">
        <v>1</v>
      </c>
      <c r="V643" s="277" t="s">
        <v>634</v>
      </c>
      <c r="W643" s="277">
        <v>56</v>
      </c>
      <c r="X643" s="277">
        <v>41</v>
      </c>
      <c r="Y643" s="277">
        <v>29</v>
      </c>
      <c r="Z643" s="277">
        <v>28</v>
      </c>
      <c r="AA643" s="241">
        <v>21</v>
      </c>
      <c r="AB643" s="241" t="s">
        <v>5858</v>
      </c>
      <c r="AC643" s="241" t="s">
        <v>2055</v>
      </c>
      <c r="AD643" s="241">
        <v>0</v>
      </c>
      <c r="AE643" s="241">
        <v>1</v>
      </c>
      <c r="AF643" s="241">
        <v>0</v>
      </c>
      <c r="AG643" s="241"/>
    </row>
    <row r="644" spans="1:33" ht="63.75" x14ac:dyDescent="0.2">
      <c r="A644" s="149">
        <v>641</v>
      </c>
      <c r="B644" s="241" t="s">
        <v>1065</v>
      </c>
      <c r="C644" s="39">
        <v>5</v>
      </c>
      <c r="D644" s="241" t="s">
        <v>135</v>
      </c>
      <c r="E644" s="241" t="s">
        <v>5309</v>
      </c>
      <c r="F644" s="241" t="s">
        <v>5859</v>
      </c>
      <c r="G644" s="281">
        <v>21003406</v>
      </c>
      <c r="H644" s="281" t="s">
        <v>4189</v>
      </c>
      <c r="I644" s="281" t="s">
        <v>4190</v>
      </c>
      <c r="J644" s="241" t="s">
        <v>5860</v>
      </c>
      <c r="K644" s="241" t="s">
        <v>5861</v>
      </c>
      <c r="L644" s="241" t="s">
        <v>4192</v>
      </c>
      <c r="M644" s="241" t="s">
        <v>4193</v>
      </c>
      <c r="N644" s="241" t="s">
        <v>4194</v>
      </c>
      <c r="O644" s="241" t="s">
        <v>5862</v>
      </c>
      <c r="P644" s="241" t="s">
        <v>4194</v>
      </c>
      <c r="Q644" s="241">
        <v>1</v>
      </c>
      <c r="R644" s="283">
        <v>10000</v>
      </c>
      <c r="S644" s="291">
        <v>10000</v>
      </c>
      <c r="T644" s="277">
        <v>1</v>
      </c>
      <c r="U644" s="277">
        <v>1</v>
      </c>
      <c r="V644" s="277" t="s">
        <v>638</v>
      </c>
      <c r="W644" s="277">
        <v>15</v>
      </c>
      <c r="X644" s="277">
        <v>43</v>
      </c>
      <c r="Y644" s="277">
        <v>29</v>
      </c>
      <c r="Z644" s="277">
        <v>41</v>
      </c>
      <c r="AA644" s="241">
        <v>21</v>
      </c>
      <c r="AB644" s="241" t="s">
        <v>5863</v>
      </c>
      <c r="AC644" s="241" t="s">
        <v>5864</v>
      </c>
      <c r="AD644" s="241">
        <v>10</v>
      </c>
      <c r="AE644" s="241">
        <v>5</v>
      </c>
      <c r="AF644" s="241">
        <v>0</v>
      </c>
      <c r="AG644" s="241"/>
    </row>
    <row r="645" spans="1:33" ht="102" x14ac:dyDescent="0.2">
      <c r="A645" s="149">
        <v>642</v>
      </c>
      <c r="B645" s="241" t="s">
        <v>1065</v>
      </c>
      <c r="C645" s="39">
        <v>5</v>
      </c>
      <c r="D645" s="241" t="s">
        <v>135</v>
      </c>
      <c r="E645" s="241" t="s">
        <v>5309</v>
      </c>
      <c r="F645" s="241" t="s">
        <v>2056</v>
      </c>
      <c r="G645" s="281" t="s">
        <v>2057</v>
      </c>
      <c r="H645" s="281" t="s">
        <v>5865</v>
      </c>
      <c r="I645" s="281" t="s">
        <v>2058</v>
      </c>
      <c r="J645" s="241" t="s">
        <v>5866</v>
      </c>
      <c r="K645" s="241" t="s">
        <v>5867</v>
      </c>
      <c r="L645" s="241" t="s">
        <v>5868</v>
      </c>
      <c r="M645" s="241" t="s">
        <v>2062</v>
      </c>
      <c r="N645" s="241" t="s">
        <v>2063</v>
      </c>
      <c r="O645" s="241" t="s">
        <v>5869</v>
      </c>
      <c r="P645" s="241" t="s">
        <v>5870</v>
      </c>
      <c r="Q645" s="241">
        <v>1</v>
      </c>
      <c r="R645" s="283">
        <v>15000</v>
      </c>
      <c r="S645" s="291">
        <v>15000</v>
      </c>
      <c r="T645" s="277">
        <v>1</v>
      </c>
      <c r="U645" s="277">
        <v>1</v>
      </c>
      <c r="V645" s="277" t="s">
        <v>649</v>
      </c>
      <c r="W645" s="277">
        <v>15</v>
      </c>
      <c r="X645" s="277">
        <v>43</v>
      </c>
      <c r="Y645" s="277">
        <v>29</v>
      </c>
      <c r="Z645" s="277">
        <v>1</v>
      </c>
      <c r="AA645" s="241">
        <v>21</v>
      </c>
      <c r="AB645" s="241" t="s">
        <v>5871</v>
      </c>
      <c r="AC645" s="241" t="s">
        <v>5872</v>
      </c>
      <c r="AD645" s="241">
        <v>1</v>
      </c>
      <c r="AE645" s="241">
        <v>4</v>
      </c>
      <c r="AF645" s="241">
        <v>0</v>
      </c>
      <c r="AG645" s="241"/>
    </row>
    <row r="646" spans="1:33" ht="127.5" x14ac:dyDescent="0.2">
      <c r="A646" s="149">
        <v>643</v>
      </c>
      <c r="B646" s="241" t="s">
        <v>1065</v>
      </c>
      <c r="C646" s="39">
        <v>5</v>
      </c>
      <c r="D646" s="241" t="s">
        <v>135</v>
      </c>
      <c r="E646" s="241" t="s">
        <v>5309</v>
      </c>
      <c r="F646" s="241" t="s">
        <v>5873</v>
      </c>
      <c r="G646" s="281" t="s">
        <v>5874</v>
      </c>
      <c r="H646" s="281" t="s">
        <v>5875</v>
      </c>
      <c r="I646" s="281" t="s">
        <v>5876</v>
      </c>
      <c r="J646" s="241" t="s">
        <v>5877</v>
      </c>
      <c r="K646" s="241" t="s">
        <v>5878</v>
      </c>
      <c r="L646" s="241" t="s">
        <v>5879</v>
      </c>
      <c r="M646" s="241" t="s">
        <v>5880</v>
      </c>
      <c r="N646" s="241" t="s">
        <v>5881</v>
      </c>
      <c r="O646" s="241" t="s">
        <v>5882</v>
      </c>
      <c r="P646" s="241" t="s">
        <v>5881</v>
      </c>
      <c r="Q646" s="241">
        <v>1</v>
      </c>
      <c r="R646" s="283">
        <v>35000</v>
      </c>
      <c r="S646" s="291">
        <v>35000</v>
      </c>
      <c r="T646" s="277">
        <v>1</v>
      </c>
      <c r="U646" s="277">
        <v>1</v>
      </c>
      <c r="V646" s="277" t="s">
        <v>645</v>
      </c>
      <c r="W646" s="277">
        <v>107</v>
      </c>
      <c r="X646" s="277">
        <v>19</v>
      </c>
      <c r="Y646" s="277">
        <v>6</v>
      </c>
      <c r="Z646" s="277">
        <v>1</v>
      </c>
      <c r="AA646" s="241">
        <v>21</v>
      </c>
      <c r="AB646" s="241" t="s">
        <v>5883</v>
      </c>
      <c r="AC646" s="241" t="s">
        <v>5884</v>
      </c>
      <c r="AD646" s="241">
        <v>4</v>
      </c>
      <c r="AE646" s="241">
        <v>0</v>
      </c>
      <c r="AF646" s="241">
        <v>1</v>
      </c>
      <c r="AG646" s="241"/>
    </row>
    <row r="647" spans="1:33" ht="63.75" x14ac:dyDescent="0.2">
      <c r="A647" s="149">
        <v>644</v>
      </c>
      <c r="B647" s="241" t="s">
        <v>1065</v>
      </c>
      <c r="C647" s="39">
        <v>5</v>
      </c>
      <c r="D647" s="241" t="s">
        <v>135</v>
      </c>
      <c r="E647" s="241" t="s">
        <v>5309</v>
      </c>
      <c r="F647" s="241" t="s">
        <v>5885</v>
      </c>
      <c r="G647" s="281" t="s">
        <v>5886</v>
      </c>
      <c r="H647" s="281" t="s">
        <v>5887</v>
      </c>
      <c r="I647" s="281" t="s">
        <v>5888</v>
      </c>
      <c r="J647" s="241" t="s">
        <v>5889</v>
      </c>
      <c r="K647" s="241" t="s">
        <v>5890</v>
      </c>
      <c r="L647" s="241" t="s">
        <v>5891</v>
      </c>
      <c r="M647" s="241" t="s">
        <v>5892</v>
      </c>
      <c r="N647" s="241" t="s">
        <v>5893</v>
      </c>
      <c r="O647" s="241" t="s">
        <v>5894</v>
      </c>
      <c r="P647" s="241" t="s">
        <v>5895</v>
      </c>
      <c r="Q647" s="241">
        <v>1</v>
      </c>
      <c r="R647" s="283">
        <v>10000</v>
      </c>
      <c r="S647" s="291">
        <v>10000</v>
      </c>
      <c r="T647" s="277">
        <v>1</v>
      </c>
      <c r="U647" s="277">
        <v>1</v>
      </c>
      <c r="V647" s="277" t="s">
        <v>653</v>
      </c>
      <c r="W647" s="277">
        <v>15</v>
      </c>
      <c r="X647" s="277">
        <v>76</v>
      </c>
      <c r="Y647" s="277">
        <v>32</v>
      </c>
      <c r="Z647" s="277">
        <v>41</v>
      </c>
      <c r="AA647" s="241">
        <v>21</v>
      </c>
      <c r="AB647" s="241" t="s">
        <v>5896</v>
      </c>
      <c r="AC647" s="241" t="s">
        <v>5897</v>
      </c>
      <c r="AD647" s="241">
        <v>10</v>
      </c>
      <c r="AE647" s="241">
        <v>0</v>
      </c>
      <c r="AF647" s="241">
        <v>1</v>
      </c>
      <c r="AG647" s="241"/>
    </row>
    <row r="648" spans="1:33" ht="89.25" x14ac:dyDescent="0.2">
      <c r="A648" s="149">
        <v>645</v>
      </c>
      <c r="B648" s="241" t="s">
        <v>1065</v>
      </c>
      <c r="C648" s="39">
        <v>5</v>
      </c>
      <c r="D648" s="241" t="s">
        <v>135</v>
      </c>
      <c r="E648" s="241" t="s">
        <v>5309</v>
      </c>
      <c r="F648" s="241" t="s">
        <v>5898</v>
      </c>
      <c r="G648" s="281" t="s">
        <v>5899</v>
      </c>
      <c r="H648" s="281">
        <v>46833871389</v>
      </c>
      <c r="I648" s="281" t="s">
        <v>5900</v>
      </c>
      <c r="J648" s="241" t="s">
        <v>5325</v>
      </c>
      <c r="K648" s="241" t="s">
        <v>5901</v>
      </c>
      <c r="L648" s="241" t="s">
        <v>5902</v>
      </c>
      <c r="M648" s="241" t="s">
        <v>5903</v>
      </c>
      <c r="N648" s="241" t="s">
        <v>5904</v>
      </c>
      <c r="O648" s="241" t="s">
        <v>5905</v>
      </c>
      <c r="P648" s="241" t="s">
        <v>5331</v>
      </c>
      <c r="Q648" s="241">
        <v>1</v>
      </c>
      <c r="R648" s="283">
        <v>10000</v>
      </c>
      <c r="S648" s="291">
        <v>10000</v>
      </c>
      <c r="T648" s="277">
        <v>1</v>
      </c>
      <c r="U648" s="277">
        <v>1</v>
      </c>
      <c r="V648" s="277" t="s">
        <v>609</v>
      </c>
      <c r="W648" s="277">
        <v>46</v>
      </c>
      <c r="X648" s="277">
        <v>99</v>
      </c>
      <c r="Y648" s="277">
        <v>19</v>
      </c>
      <c r="Z648" s="277">
        <v>1</v>
      </c>
      <c r="AA648" s="241">
        <v>21</v>
      </c>
      <c r="AB648" s="241" t="s">
        <v>5906</v>
      </c>
      <c r="AC648" s="241" t="s">
        <v>2055</v>
      </c>
      <c r="AD648" s="241">
        <v>4</v>
      </c>
      <c r="AE648" s="241">
        <v>0</v>
      </c>
      <c r="AF648" s="241">
        <v>1</v>
      </c>
      <c r="AG648" s="241"/>
    </row>
    <row r="649" spans="1:33" ht="89.25" x14ac:dyDescent="0.2">
      <c r="A649" s="149">
        <v>646</v>
      </c>
      <c r="B649" s="241" t="s">
        <v>1065</v>
      </c>
      <c r="C649" s="39">
        <v>5</v>
      </c>
      <c r="D649" s="241" t="s">
        <v>135</v>
      </c>
      <c r="E649" s="241" t="s">
        <v>5309</v>
      </c>
      <c r="F649" s="241" t="s">
        <v>3339</v>
      </c>
      <c r="G649" s="281" t="s">
        <v>3340</v>
      </c>
      <c r="H649" s="281" t="s">
        <v>3341</v>
      </c>
      <c r="I649" s="281" t="s">
        <v>3342</v>
      </c>
      <c r="J649" s="241" t="s">
        <v>5907</v>
      </c>
      <c r="K649" s="241" t="s">
        <v>5908</v>
      </c>
      <c r="L649" s="241" t="s">
        <v>3345</v>
      </c>
      <c r="M649" s="241" t="s">
        <v>3346</v>
      </c>
      <c r="N649" s="241" t="s">
        <v>3347</v>
      </c>
      <c r="O649" s="241" t="s">
        <v>5909</v>
      </c>
      <c r="P649" s="241" t="s">
        <v>5910</v>
      </c>
      <c r="Q649" s="241">
        <v>1</v>
      </c>
      <c r="R649" s="283">
        <v>20000</v>
      </c>
      <c r="S649" s="291">
        <v>20000</v>
      </c>
      <c r="T649" s="277">
        <v>1</v>
      </c>
      <c r="U649" s="277">
        <v>1</v>
      </c>
      <c r="V649" s="277" t="s">
        <v>630</v>
      </c>
      <c r="W649" s="277">
        <v>60</v>
      </c>
      <c r="X649" s="277">
        <v>36</v>
      </c>
      <c r="Y649" s="277">
        <v>28</v>
      </c>
      <c r="Z649" s="277">
        <v>22</v>
      </c>
      <c r="AA649" s="241">
        <v>21</v>
      </c>
      <c r="AB649" s="241" t="s">
        <v>5911</v>
      </c>
      <c r="AC649" s="241" t="s">
        <v>5912</v>
      </c>
      <c r="AD649" s="241">
        <v>2</v>
      </c>
      <c r="AE649" s="241">
        <v>0</v>
      </c>
      <c r="AF649" s="241">
        <v>1</v>
      </c>
      <c r="AG649" s="241"/>
    </row>
    <row r="650" spans="1:33" ht="89.25" x14ac:dyDescent="0.2">
      <c r="A650" s="149">
        <v>647</v>
      </c>
      <c r="B650" s="241" t="s">
        <v>1065</v>
      </c>
      <c r="C650" s="39">
        <v>5</v>
      </c>
      <c r="D650" s="241" t="s">
        <v>135</v>
      </c>
      <c r="E650" s="241" t="s">
        <v>5309</v>
      </c>
      <c r="F650" s="241" t="s">
        <v>5369</v>
      </c>
      <c r="G650" s="281" t="s">
        <v>5370</v>
      </c>
      <c r="H650" s="281" t="s">
        <v>5371</v>
      </c>
      <c r="I650" s="281" t="s">
        <v>5372</v>
      </c>
      <c r="J650" s="241" t="s">
        <v>5373</v>
      </c>
      <c r="K650" s="241" t="s">
        <v>5374</v>
      </c>
      <c r="L650" s="241" t="s">
        <v>5375</v>
      </c>
      <c r="M650" s="241" t="s">
        <v>5376</v>
      </c>
      <c r="N650" s="241" t="s">
        <v>5377</v>
      </c>
      <c r="O650" s="241" t="s">
        <v>5913</v>
      </c>
      <c r="P650" s="241" t="s">
        <v>5379</v>
      </c>
      <c r="Q650" s="241">
        <v>1</v>
      </c>
      <c r="R650" s="283">
        <v>100000</v>
      </c>
      <c r="S650" s="291">
        <v>100000</v>
      </c>
      <c r="T650" s="277">
        <v>1</v>
      </c>
      <c r="U650" s="277">
        <v>1</v>
      </c>
      <c r="V650" s="277" t="s">
        <v>653</v>
      </c>
      <c r="W650" s="277">
        <v>59</v>
      </c>
      <c r="X650" s="277">
        <v>99</v>
      </c>
      <c r="Y650" s="277">
        <v>6</v>
      </c>
      <c r="Z650" s="277">
        <v>41</v>
      </c>
      <c r="AA650" s="241">
        <v>21</v>
      </c>
      <c r="AB650" s="241" t="s">
        <v>5914</v>
      </c>
      <c r="AC650" s="241" t="s">
        <v>5915</v>
      </c>
      <c r="AD650" s="241">
        <v>200</v>
      </c>
      <c r="AE650" s="241">
        <v>0</v>
      </c>
      <c r="AF650" s="241">
        <v>0</v>
      </c>
      <c r="AG650" s="241"/>
    </row>
    <row r="651" spans="1:33" ht="76.5" x14ac:dyDescent="0.2">
      <c r="A651" s="149">
        <v>648</v>
      </c>
      <c r="B651" s="241" t="s">
        <v>1065</v>
      </c>
      <c r="C651" s="39">
        <v>5</v>
      </c>
      <c r="D651" s="241" t="s">
        <v>135</v>
      </c>
      <c r="E651" s="241" t="s">
        <v>5309</v>
      </c>
      <c r="F651" s="241" t="s">
        <v>2358</v>
      </c>
      <c r="G651" s="281" t="s">
        <v>2359</v>
      </c>
      <c r="H651" s="281" t="s">
        <v>2360</v>
      </c>
      <c r="I651" s="281" t="s">
        <v>2361</v>
      </c>
      <c r="J651" s="241" t="s">
        <v>5916</v>
      </c>
      <c r="K651" s="241" t="s">
        <v>5917</v>
      </c>
      <c r="L651" s="241" t="s">
        <v>5918</v>
      </c>
      <c r="M651" s="241" t="s">
        <v>5919</v>
      </c>
      <c r="N651" s="241" t="s">
        <v>2366</v>
      </c>
      <c r="O651" s="241" t="s">
        <v>5920</v>
      </c>
      <c r="P651" s="241" t="s">
        <v>4802</v>
      </c>
      <c r="Q651" s="241">
        <v>1</v>
      </c>
      <c r="R651" s="283">
        <v>20000</v>
      </c>
      <c r="S651" s="291">
        <v>20000</v>
      </c>
      <c r="T651" s="277">
        <v>1</v>
      </c>
      <c r="U651" s="277">
        <v>1</v>
      </c>
      <c r="V651" s="277" t="s">
        <v>653</v>
      </c>
      <c r="W651" s="277">
        <v>60</v>
      </c>
      <c r="X651" s="277">
        <v>19</v>
      </c>
      <c r="Y651" s="277">
        <v>19</v>
      </c>
      <c r="Z651" s="277">
        <v>1</v>
      </c>
      <c r="AA651" s="241">
        <v>21</v>
      </c>
      <c r="AB651" s="241" t="s">
        <v>5921</v>
      </c>
      <c r="AC651" s="241" t="s">
        <v>2055</v>
      </c>
      <c r="AD651" s="241">
        <v>8</v>
      </c>
      <c r="AE651" s="241">
        <v>0</v>
      </c>
      <c r="AF651" s="241">
        <v>0</v>
      </c>
      <c r="AG651" s="241"/>
    </row>
    <row r="652" spans="1:33" ht="63.75" x14ac:dyDescent="0.2">
      <c r="A652" s="149">
        <v>649</v>
      </c>
      <c r="B652" s="241" t="s">
        <v>1065</v>
      </c>
      <c r="C652" s="39">
        <v>5</v>
      </c>
      <c r="D652" s="241" t="s">
        <v>135</v>
      </c>
      <c r="E652" s="241" t="s">
        <v>5309</v>
      </c>
      <c r="F652" s="241" t="s">
        <v>5922</v>
      </c>
      <c r="G652" s="281" t="s">
        <v>5923</v>
      </c>
      <c r="H652" s="281" t="s">
        <v>5924</v>
      </c>
      <c r="I652" s="281" t="s">
        <v>5925</v>
      </c>
      <c r="J652" s="241" t="s">
        <v>5926</v>
      </c>
      <c r="K652" s="241" t="s">
        <v>5927</v>
      </c>
      <c r="L652" s="241" t="s">
        <v>5928</v>
      </c>
      <c r="M652" s="241" t="s">
        <v>5929</v>
      </c>
      <c r="N652" s="241" t="s">
        <v>5930</v>
      </c>
      <c r="O652" s="241" t="s">
        <v>5931</v>
      </c>
      <c r="P652" s="241" t="s">
        <v>5932</v>
      </c>
      <c r="Q652" s="241">
        <v>1</v>
      </c>
      <c r="R652" s="283">
        <v>10000</v>
      </c>
      <c r="S652" s="291">
        <v>10000</v>
      </c>
      <c r="T652" s="277">
        <v>1</v>
      </c>
      <c r="U652" s="277">
        <v>1</v>
      </c>
      <c r="V652" s="277" t="s">
        <v>649</v>
      </c>
      <c r="W652" s="277">
        <v>82</v>
      </c>
      <c r="X652" s="277">
        <v>94</v>
      </c>
      <c r="Y652" s="277">
        <v>10</v>
      </c>
      <c r="Z652" s="277">
        <v>1</v>
      </c>
      <c r="AA652" s="241">
        <v>21</v>
      </c>
      <c r="AB652" s="241" t="s">
        <v>5933</v>
      </c>
      <c r="AC652" s="241" t="s">
        <v>2055</v>
      </c>
      <c r="AD652" s="241">
        <v>0</v>
      </c>
      <c r="AE652" s="241">
        <v>0</v>
      </c>
      <c r="AF652" s="241">
        <v>0</v>
      </c>
      <c r="AG652" s="241"/>
    </row>
    <row r="653" spans="1:33" ht="89.25" x14ac:dyDescent="0.2">
      <c r="A653" s="149">
        <v>650</v>
      </c>
      <c r="B653" s="241" t="s">
        <v>1065</v>
      </c>
      <c r="C653" s="39">
        <v>5</v>
      </c>
      <c r="D653" s="241" t="s">
        <v>135</v>
      </c>
      <c r="E653" s="241" t="s">
        <v>5309</v>
      </c>
      <c r="F653" s="241" t="s">
        <v>5934</v>
      </c>
      <c r="G653" s="281" t="s">
        <v>5935</v>
      </c>
      <c r="H653" s="281" t="s">
        <v>5936</v>
      </c>
      <c r="I653" s="281" t="s">
        <v>5937</v>
      </c>
      <c r="J653" s="241" t="s">
        <v>5938</v>
      </c>
      <c r="K653" s="241" t="s">
        <v>5939</v>
      </c>
      <c r="L653" s="241" t="s">
        <v>5940</v>
      </c>
      <c r="M653" s="241" t="s">
        <v>5941</v>
      </c>
      <c r="N653" s="241" t="s">
        <v>5942</v>
      </c>
      <c r="O653" s="241" t="s">
        <v>5943</v>
      </c>
      <c r="P653" s="241" t="s">
        <v>5942</v>
      </c>
      <c r="Q653" s="241">
        <v>1</v>
      </c>
      <c r="R653" s="283">
        <v>10000</v>
      </c>
      <c r="S653" s="291">
        <v>10000</v>
      </c>
      <c r="T653" s="277">
        <v>1</v>
      </c>
      <c r="U653" s="277">
        <v>1</v>
      </c>
      <c r="V653" s="277" t="s">
        <v>653</v>
      </c>
      <c r="W653" s="277">
        <v>59</v>
      </c>
      <c r="X653" s="277">
        <v>19</v>
      </c>
      <c r="Y653" s="277">
        <v>32</v>
      </c>
      <c r="Z653" s="277">
        <v>6</v>
      </c>
      <c r="AA653" s="241">
        <v>21</v>
      </c>
      <c r="AB653" s="241" t="s">
        <v>5944</v>
      </c>
      <c r="AC653" s="241" t="s">
        <v>2055</v>
      </c>
      <c r="AD653" s="241">
        <v>13</v>
      </c>
      <c r="AE653" s="241">
        <v>0</v>
      </c>
      <c r="AF653" s="241">
        <v>1</v>
      </c>
      <c r="AG653" s="241"/>
    </row>
    <row r="654" spans="1:33" ht="63.75" x14ac:dyDescent="0.2">
      <c r="A654" s="149">
        <v>651</v>
      </c>
      <c r="B654" s="241" t="s">
        <v>1065</v>
      </c>
      <c r="C654" s="39">
        <v>5</v>
      </c>
      <c r="D654" s="241" t="s">
        <v>135</v>
      </c>
      <c r="E654" s="241" t="s">
        <v>5309</v>
      </c>
      <c r="F654" s="241" t="s">
        <v>5945</v>
      </c>
      <c r="G654" s="281" t="s">
        <v>5946</v>
      </c>
      <c r="H654" s="281" t="s">
        <v>5947</v>
      </c>
      <c r="I654" s="281" t="s">
        <v>5948</v>
      </c>
      <c r="J654" s="241" t="s">
        <v>5949</v>
      </c>
      <c r="K654" s="241" t="s">
        <v>5950</v>
      </c>
      <c r="L654" s="241" t="s">
        <v>5951</v>
      </c>
      <c r="M654" s="241" t="s">
        <v>2055</v>
      </c>
      <c r="N654" s="241" t="s">
        <v>5952</v>
      </c>
      <c r="O654" s="241" t="s">
        <v>5953</v>
      </c>
      <c r="P654" s="241" t="s">
        <v>5952</v>
      </c>
      <c r="Q654" s="241">
        <v>1</v>
      </c>
      <c r="R654" s="283">
        <v>10000</v>
      </c>
      <c r="S654" s="291">
        <v>10000</v>
      </c>
      <c r="T654" s="277">
        <v>1</v>
      </c>
      <c r="U654" s="277">
        <v>1</v>
      </c>
      <c r="V654" s="277" t="s">
        <v>653</v>
      </c>
      <c r="W654" s="277">
        <v>59</v>
      </c>
      <c r="X654" s="277">
        <v>19</v>
      </c>
      <c r="Y654" s="277">
        <v>31</v>
      </c>
      <c r="Z654" s="277">
        <v>6</v>
      </c>
      <c r="AA654" s="241">
        <v>21</v>
      </c>
      <c r="AB654" s="241" t="s">
        <v>5954</v>
      </c>
      <c r="AC654" s="241" t="s">
        <v>2055</v>
      </c>
      <c r="AD654" s="241">
        <v>4</v>
      </c>
      <c r="AE654" s="241">
        <v>0</v>
      </c>
      <c r="AF654" s="241">
        <v>0</v>
      </c>
      <c r="AG654" s="241"/>
    </row>
    <row r="655" spans="1:33" ht="63.75" x14ac:dyDescent="0.2">
      <c r="A655" s="149">
        <v>652</v>
      </c>
      <c r="B655" s="241" t="s">
        <v>1065</v>
      </c>
      <c r="C655" s="39">
        <v>5</v>
      </c>
      <c r="D655" s="241" t="s">
        <v>135</v>
      </c>
      <c r="E655" s="241" t="s">
        <v>5309</v>
      </c>
      <c r="F655" s="241" t="s">
        <v>5955</v>
      </c>
      <c r="G655" s="281" t="s">
        <v>5956</v>
      </c>
      <c r="H655" s="281" t="s">
        <v>5957</v>
      </c>
      <c r="I655" s="281" t="s">
        <v>5958</v>
      </c>
      <c r="J655" s="241" t="s">
        <v>5959</v>
      </c>
      <c r="K655" s="241" t="s">
        <v>5960</v>
      </c>
      <c r="L655" s="241" t="s">
        <v>5961</v>
      </c>
      <c r="M655" s="241" t="s">
        <v>2055</v>
      </c>
      <c r="N655" s="241" t="s">
        <v>5962</v>
      </c>
      <c r="O655" s="241" t="s">
        <v>5963</v>
      </c>
      <c r="P655" s="241" t="s">
        <v>5964</v>
      </c>
      <c r="Q655" s="241">
        <v>1</v>
      </c>
      <c r="R655" s="283">
        <v>15000</v>
      </c>
      <c r="S655" s="291">
        <v>15000</v>
      </c>
      <c r="T655" s="277">
        <v>1</v>
      </c>
      <c r="U655" s="277">
        <v>1</v>
      </c>
      <c r="V655" s="277" t="s">
        <v>653</v>
      </c>
      <c r="W655" s="277">
        <v>82</v>
      </c>
      <c r="X655" s="277">
        <v>99</v>
      </c>
      <c r="Y655" s="277">
        <v>19</v>
      </c>
      <c r="Z655" s="277">
        <v>20</v>
      </c>
      <c r="AA655" s="241">
        <v>21</v>
      </c>
      <c r="AB655" s="241" t="s">
        <v>5965</v>
      </c>
      <c r="AC655" s="241" t="s">
        <v>2055</v>
      </c>
      <c r="AD655" s="241">
        <v>24</v>
      </c>
      <c r="AE655" s="241">
        <v>0</v>
      </c>
      <c r="AF655" s="241">
        <v>0</v>
      </c>
      <c r="AG655" s="241"/>
    </row>
    <row r="656" spans="1:33" ht="63.75" x14ac:dyDescent="0.2">
      <c r="A656" s="149">
        <v>653</v>
      </c>
      <c r="B656" s="241" t="s">
        <v>1065</v>
      </c>
      <c r="C656" s="39">
        <v>5</v>
      </c>
      <c r="D656" s="241" t="s">
        <v>135</v>
      </c>
      <c r="E656" s="241" t="s">
        <v>5309</v>
      </c>
      <c r="F656" s="241" t="s">
        <v>5966</v>
      </c>
      <c r="G656" s="281" t="s">
        <v>5967</v>
      </c>
      <c r="H656" s="281" t="s">
        <v>5968</v>
      </c>
      <c r="I656" s="281" t="s">
        <v>5969</v>
      </c>
      <c r="J656" s="241" t="s">
        <v>5970</v>
      </c>
      <c r="K656" s="241" t="s">
        <v>5971</v>
      </c>
      <c r="L656" s="241" t="s">
        <v>5972</v>
      </c>
      <c r="M656" s="241" t="s">
        <v>2055</v>
      </c>
      <c r="N656" s="241" t="s">
        <v>5973</v>
      </c>
      <c r="O656" s="241" t="s">
        <v>5974</v>
      </c>
      <c r="P656" s="241" t="s">
        <v>5975</v>
      </c>
      <c r="Q656" s="241">
        <v>1</v>
      </c>
      <c r="R656" s="283">
        <v>10000</v>
      </c>
      <c r="S656" s="291">
        <v>10000</v>
      </c>
      <c r="T656" s="277">
        <v>1</v>
      </c>
      <c r="U656" s="277">
        <v>1</v>
      </c>
      <c r="V656" s="277" t="s">
        <v>653</v>
      </c>
      <c r="W656" s="277">
        <v>59</v>
      </c>
      <c r="X656" s="277">
        <v>19</v>
      </c>
      <c r="Y656" s="277">
        <v>31</v>
      </c>
      <c r="Z656" s="277">
        <v>6</v>
      </c>
      <c r="AA656" s="241">
        <v>21</v>
      </c>
      <c r="AB656" s="241" t="s">
        <v>5976</v>
      </c>
      <c r="AC656" s="241" t="s">
        <v>2055</v>
      </c>
      <c r="AD656" s="241">
        <v>0</v>
      </c>
      <c r="AE656" s="241">
        <v>0</v>
      </c>
      <c r="AF656" s="241">
        <v>0</v>
      </c>
      <c r="AG656" s="241"/>
    </row>
    <row r="657" spans="1:33" ht="63.75" x14ac:dyDescent="0.2">
      <c r="A657" s="149">
        <v>654</v>
      </c>
      <c r="B657" s="241" t="s">
        <v>1065</v>
      </c>
      <c r="C657" s="39">
        <v>5</v>
      </c>
      <c r="D657" s="241" t="s">
        <v>135</v>
      </c>
      <c r="E657" s="241" t="s">
        <v>5309</v>
      </c>
      <c r="F657" s="241" t="s">
        <v>5977</v>
      </c>
      <c r="G657" s="281" t="s">
        <v>5978</v>
      </c>
      <c r="H657" s="281">
        <v>19734468971</v>
      </c>
      <c r="I657" s="281" t="s">
        <v>5979</v>
      </c>
      <c r="J657" s="241" t="s">
        <v>5980</v>
      </c>
      <c r="K657" s="241" t="s">
        <v>5981</v>
      </c>
      <c r="L657" s="241" t="s">
        <v>5982</v>
      </c>
      <c r="M657" s="241" t="s">
        <v>5983</v>
      </c>
      <c r="N657" s="241" t="s">
        <v>5984</v>
      </c>
      <c r="O657" s="241" t="s">
        <v>5985</v>
      </c>
      <c r="P657" s="241" t="s">
        <v>5984</v>
      </c>
      <c r="Q657" s="241">
        <v>1</v>
      </c>
      <c r="R657" s="283">
        <v>10000</v>
      </c>
      <c r="S657" s="291">
        <v>10000</v>
      </c>
      <c r="T657" s="277">
        <v>1</v>
      </c>
      <c r="U657" s="277">
        <v>1</v>
      </c>
      <c r="V657" s="277" t="s">
        <v>653</v>
      </c>
      <c r="W657" s="277">
        <v>59</v>
      </c>
      <c r="X657" s="277">
        <v>19</v>
      </c>
      <c r="Y657" s="277">
        <v>31</v>
      </c>
      <c r="Z657" s="277">
        <v>6</v>
      </c>
      <c r="AA657" s="241">
        <v>21</v>
      </c>
      <c r="AB657" s="241" t="s">
        <v>5986</v>
      </c>
      <c r="AC657" s="241" t="s">
        <v>2055</v>
      </c>
      <c r="AD657" s="241">
        <v>0</v>
      </c>
      <c r="AE657" s="241">
        <v>0</v>
      </c>
      <c r="AF657" s="241">
        <v>0</v>
      </c>
      <c r="AG657" s="241"/>
    </row>
    <row r="658" spans="1:33" ht="63.75" x14ac:dyDescent="0.2">
      <c r="A658" s="149">
        <v>655</v>
      </c>
      <c r="B658" s="241" t="s">
        <v>1065</v>
      </c>
      <c r="C658" s="39">
        <v>5</v>
      </c>
      <c r="D658" s="241" t="s">
        <v>135</v>
      </c>
      <c r="E658" s="241" t="s">
        <v>5309</v>
      </c>
      <c r="F658" s="241" t="s">
        <v>5987</v>
      </c>
      <c r="G658" s="281" t="s">
        <v>5988</v>
      </c>
      <c r="H658" s="281" t="s">
        <v>5989</v>
      </c>
      <c r="I658" s="281" t="s">
        <v>5990</v>
      </c>
      <c r="J658" s="241" t="s">
        <v>5926</v>
      </c>
      <c r="K658" s="241" t="s">
        <v>5960</v>
      </c>
      <c r="L658" s="241" t="s">
        <v>5991</v>
      </c>
      <c r="M658" s="241" t="s">
        <v>2055</v>
      </c>
      <c r="N658" s="241" t="s">
        <v>5992</v>
      </c>
      <c r="O658" s="241" t="s">
        <v>5993</v>
      </c>
      <c r="P658" s="241" t="s">
        <v>5994</v>
      </c>
      <c r="Q658" s="241">
        <v>1</v>
      </c>
      <c r="R658" s="283">
        <v>10000</v>
      </c>
      <c r="S658" s="291">
        <v>10000</v>
      </c>
      <c r="T658" s="277">
        <v>1</v>
      </c>
      <c r="U658" s="277">
        <v>1</v>
      </c>
      <c r="V658" s="277" t="s">
        <v>653</v>
      </c>
      <c r="W658" s="277">
        <v>82</v>
      </c>
      <c r="X658" s="277">
        <v>19</v>
      </c>
      <c r="Y658" s="277">
        <v>19</v>
      </c>
      <c r="Z658" s="277">
        <v>1</v>
      </c>
      <c r="AA658" s="241">
        <v>21</v>
      </c>
      <c r="AB658" s="241" t="s">
        <v>5995</v>
      </c>
      <c r="AC658" s="241" t="s">
        <v>2055</v>
      </c>
      <c r="AD658" s="241">
        <v>0</v>
      </c>
      <c r="AE658" s="241">
        <v>0</v>
      </c>
      <c r="AF658" s="241">
        <v>2</v>
      </c>
      <c r="AG658" s="241"/>
    </row>
    <row r="659" spans="1:33" ht="63.75" x14ac:dyDescent="0.2">
      <c r="A659" s="149">
        <v>656</v>
      </c>
      <c r="B659" s="241" t="s">
        <v>1065</v>
      </c>
      <c r="C659" s="39">
        <v>5</v>
      </c>
      <c r="D659" s="241" t="s">
        <v>135</v>
      </c>
      <c r="E659" s="241" t="s">
        <v>5309</v>
      </c>
      <c r="F659" s="241" t="s">
        <v>5996</v>
      </c>
      <c r="G659" s="281" t="s">
        <v>5997</v>
      </c>
      <c r="H659" s="281" t="s">
        <v>5998</v>
      </c>
      <c r="I659" s="281" t="s">
        <v>5999</v>
      </c>
      <c r="J659" s="241" t="s">
        <v>6000</v>
      </c>
      <c r="K659" s="241" t="s">
        <v>6001</v>
      </c>
      <c r="L659" s="241" t="s">
        <v>6002</v>
      </c>
      <c r="M659" s="241" t="s">
        <v>6003</v>
      </c>
      <c r="N659" s="241" t="s">
        <v>6004</v>
      </c>
      <c r="O659" s="241" t="s">
        <v>6005</v>
      </c>
      <c r="P659" s="241" t="s">
        <v>6004</v>
      </c>
      <c r="Q659" s="241">
        <v>1</v>
      </c>
      <c r="R659" s="283">
        <v>10000</v>
      </c>
      <c r="S659" s="291">
        <v>10000</v>
      </c>
      <c r="T659" s="277">
        <v>1</v>
      </c>
      <c r="U659" s="277">
        <v>1</v>
      </c>
      <c r="V659" s="277" t="s">
        <v>653</v>
      </c>
      <c r="W659" s="277">
        <v>84</v>
      </c>
      <c r="X659" s="277">
        <v>19</v>
      </c>
      <c r="Y659" s="277">
        <v>31</v>
      </c>
      <c r="Z659" s="277">
        <v>6</v>
      </c>
      <c r="AA659" s="241">
        <v>21</v>
      </c>
      <c r="AB659" s="241" t="s">
        <v>6006</v>
      </c>
      <c r="AC659" s="241" t="s">
        <v>2055</v>
      </c>
      <c r="AD659" s="241">
        <v>13</v>
      </c>
      <c r="AE659" s="241">
        <v>0</v>
      </c>
      <c r="AF659" s="241">
        <v>0</v>
      </c>
      <c r="AG659" s="241"/>
    </row>
    <row r="660" spans="1:33" ht="63.75" x14ac:dyDescent="0.2">
      <c r="A660" s="149">
        <v>657</v>
      </c>
      <c r="B660" s="241" t="s">
        <v>1065</v>
      </c>
      <c r="C660" s="39">
        <v>5</v>
      </c>
      <c r="D660" s="241" t="s">
        <v>135</v>
      </c>
      <c r="E660" s="241" t="s">
        <v>5309</v>
      </c>
      <c r="F660" s="241" t="s">
        <v>6007</v>
      </c>
      <c r="G660" s="281" t="s">
        <v>4216</v>
      </c>
      <c r="H660" s="281" t="s">
        <v>4217</v>
      </c>
      <c r="I660" s="281" t="s">
        <v>4218</v>
      </c>
      <c r="J660" s="241" t="s">
        <v>6008</v>
      </c>
      <c r="K660" s="241" t="s">
        <v>6009</v>
      </c>
      <c r="L660" s="241" t="s">
        <v>6010</v>
      </c>
      <c r="M660" s="241" t="s">
        <v>4222</v>
      </c>
      <c r="N660" s="241" t="s">
        <v>4223</v>
      </c>
      <c r="O660" s="241" t="s">
        <v>6011</v>
      </c>
      <c r="P660" s="241" t="s">
        <v>4225</v>
      </c>
      <c r="Q660" s="241">
        <v>1</v>
      </c>
      <c r="R660" s="283">
        <v>10000</v>
      </c>
      <c r="S660" s="291">
        <v>10000</v>
      </c>
      <c r="T660" s="277">
        <v>1</v>
      </c>
      <c r="U660" s="277">
        <v>1</v>
      </c>
      <c r="V660" s="277" t="s">
        <v>651</v>
      </c>
      <c r="W660" s="277">
        <v>15</v>
      </c>
      <c r="X660" s="277">
        <v>76</v>
      </c>
      <c r="Y660" s="277">
        <v>31</v>
      </c>
      <c r="Z660" s="277">
        <v>6</v>
      </c>
      <c r="AA660" s="241">
        <v>21</v>
      </c>
      <c r="AB660" s="241" t="s">
        <v>6012</v>
      </c>
      <c r="AC660" s="241" t="s">
        <v>2055</v>
      </c>
      <c r="AD660" s="241">
        <v>10</v>
      </c>
      <c r="AE660" s="241">
        <v>0</v>
      </c>
      <c r="AF660" s="241">
        <v>0</v>
      </c>
      <c r="AG660" s="241"/>
    </row>
    <row r="661" spans="1:33" ht="89.25" x14ac:dyDescent="0.2">
      <c r="A661" s="149">
        <v>658</v>
      </c>
      <c r="B661" s="241" t="s">
        <v>1065</v>
      </c>
      <c r="C661" s="39">
        <v>5</v>
      </c>
      <c r="D661" s="241" t="s">
        <v>135</v>
      </c>
      <c r="E661" s="241" t="s">
        <v>5309</v>
      </c>
      <c r="F661" s="241" t="s">
        <v>6013</v>
      </c>
      <c r="G661" s="281" t="s">
        <v>6014</v>
      </c>
      <c r="H661" s="281" t="s">
        <v>6015</v>
      </c>
      <c r="I661" s="281" t="s">
        <v>6016</v>
      </c>
      <c r="J661" s="241" t="s">
        <v>6017</v>
      </c>
      <c r="K661" s="241" t="s">
        <v>6018</v>
      </c>
      <c r="L661" s="241" t="s">
        <v>6019</v>
      </c>
      <c r="M661" s="241" t="s">
        <v>6020</v>
      </c>
      <c r="N661" s="241" t="s">
        <v>6021</v>
      </c>
      <c r="O661" s="241" t="s">
        <v>6022</v>
      </c>
      <c r="P661" s="241" t="s">
        <v>6023</v>
      </c>
      <c r="Q661" s="241">
        <v>1</v>
      </c>
      <c r="R661" s="283">
        <v>20000</v>
      </c>
      <c r="S661" s="291">
        <v>20000</v>
      </c>
      <c r="T661" s="277">
        <v>1</v>
      </c>
      <c r="U661" s="277">
        <v>1</v>
      </c>
      <c r="V661" s="277" t="s">
        <v>653</v>
      </c>
      <c r="W661" s="277">
        <v>60</v>
      </c>
      <c r="X661" s="277">
        <v>19</v>
      </c>
      <c r="Y661" s="277">
        <v>19</v>
      </c>
      <c r="Z661" s="277">
        <v>1</v>
      </c>
      <c r="AA661" s="241">
        <v>21</v>
      </c>
      <c r="AB661" s="241" t="s">
        <v>6024</v>
      </c>
      <c r="AC661" s="241" t="s">
        <v>2055</v>
      </c>
      <c r="AD661" s="241">
        <v>4</v>
      </c>
      <c r="AE661" s="241">
        <v>0</v>
      </c>
      <c r="AF661" s="241">
        <v>0</v>
      </c>
      <c r="AG661" s="241"/>
    </row>
    <row r="662" spans="1:33" ht="63.75" x14ac:dyDescent="0.2">
      <c r="A662" s="149">
        <v>659</v>
      </c>
      <c r="B662" s="241" t="s">
        <v>1065</v>
      </c>
      <c r="C662" s="39">
        <v>5</v>
      </c>
      <c r="D662" s="241" t="s">
        <v>135</v>
      </c>
      <c r="E662" s="241" t="s">
        <v>5309</v>
      </c>
      <c r="F662" s="241" t="s">
        <v>6025</v>
      </c>
      <c r="G662" s="281" t="s">
        <v>1084</v>
      </c>
      <c r="H662" s="281" t="s">
        <v>1085</v>
      </c>
      <c r="I662" s="281" t="s">
        <v>1086</v>
      </c>
      <c r="J662" s="241" t="s">
        <v>5561</v>
      </c>
      <c r="K662" s="241" t="s">
        <v>5562</v>
      </c>
      <c r="L662" s="241" t="s">
        <v>3465</v>
      </c>
      <c r="M662" s="241" t="s">
        <v>5563</v>
      </c>
      <c r="N662" s="241" t="s">
        <v>3467</v>
      </c>
      <c r="O662" s="241" t="s">
        <v>6026</v>
      </c>
      <c r="P662" s="241" t="s">
        <v>3467</v>
      </c>
      <c r="Q662" s="241">
        <v>1</v>
      </c>
      <c r="R662" s="283">
        <v>15000</v>
      </c>
      <c r="S662" s="291">
        <v>15000</v>
      </c>
      <c r="T662" s="277">
        <v>1</v>
      </c>
      <c r="U662" s="277">
        <v>1</v>
      </c>
      <c r="V662" s="277" t="s">
        <v>649</v>
      </c>
      <c r="W662" s="277">
        <v>94</v>
      </c>
      <c r="X662" s="277">
        <v>82</v>
      </c>
      <c r="Y662" s="277">
        <v>10</v>
      </c>
      <c r="Z662" s="277">
        <v>41</v>
      </c>
      <c r="AA662" s="241">
        <v>21</v>
      </c>
      <c r="AB662" s="241" t="s">
        <v>6027</v>
      </c>
      <c r="AC662" s="241" t="s">
        <v>2055</v>
      </c>
      <c r="AD662" s="241">
        <v>5</v>
      </c>
      <c r="AE662" s="241">
        <v>0</v>
      </c>
      <c r="AF662" s="241">
        <v>0</v>
      </c>
      <c r="AG662" s="241"/>
    </row>
    <row r="663" spans="1:33" ht="63.75" x14ac:dyDescent="0.2">
      <c r="A663" s="149">
        <v>660</v>
      </c>
      <c r="B663" s="241" t="s">
        <v>1065</v>
      </c>
      <c r="C663" s="39">
        <v>5</v>
      </c>
      <c r="D663" s="241" t="s">
        <v>135</v>
      </c>
      <c r="E663" s="241" t="s">
        <v>5309</v>
      </c>
      <c r="F663" s="241" t="s">
        <v>4982</v>
      </c>
      <c r="G663" s="281" t="s">
        <v>4983</v>
      </c>
      <c r="H663" s="281" t="s">
        <v>4984</v>
      </c>
      <c r="I663" s="281" t="s">
        <v>4985</v>
      </c>
      <c r="J663" s="241" t="s">
        <v>6028</v>
      </c>
      <c r="K663" s="241" t="s">
        <v>6029</v>
      </c>
      <c r="L663" s="241" t="s">
        <v>4987</v>
      </c>
      <c r="M663" s="241" t="s">
        <v>4988</v>
      </c>
      <c r="N663" s="241" t="s">
        <v>4989</v>
      </c>
      <c r="O663" s="241" t="s">
        <v>6030</v>
      </c>
      <c r="P663" s="241" t="s">
        <v>6031</v>
      </c>
      <c r="Q663" s="241">
        <v>1</v>
      </c>
      <c r="R663" s="283">
        <v>35000</v>
      </c>
      <c r="S663" s="291">
        <v>35000</v>
      </c>
      <c r="T663" s="277">
        <v>1</v>
      </c>
      <c r="U663" s="277">
        <v>1</v>
      </c>
      <c r="V663" s="277" t="s">
        <v>651</v>
      </c>
      <c r="W663" s="277">
        <v>15</v>
      </c>
      <c r="X663" s="277">
        <v>44</v>
      </c>
      <c r="Y663" s="277">
        <v>19</v>
      </c>
      <c r="Z663" s="277">
        <v>1</v>
      </c>
      <c r="AA663" s="241">
        <v>21</v>
      </c>
      <c r="AB663" s="241" t="s">
        <v>6032</v>
      </c>
      <c r="AC663" s="241" t="s">
        <v>2055</v>
      </c>
      <c r="AD663" s="241">
        <v>0</v>
      </c>
      <c r="AE663" s="241">
        <v>0</v>
      </c>
      <c r="AF663" s="241">
        <v>2</v>
      </c>
      <c r="AG663" s="241"/>
    </row>
    <row r="664" spans="1:33" ht="63.75" x14ac:dyDescent="0.2">
      <c r="A664" s="149">
        <v>661</v>
      </c>
      <c r="B664" s="241" t="s">
        <v>1065</v>
      </c>
      <c r="C664" s="39">
        <v>5</v>
      </c>
      <c r="D664" s="241" t="s">
        <v>135</v>
      </c>
      <c r="E664" s="241" t="s">
        <v>5309</v>
      </c>
      <c r="F664" s="241" t="s">
        <v>5740</v>
      </c>
      <c r="G664" s="281" t="s">
        <v>5741</v>
      </c>
      <c r="H664" s="281" t="s">
        <v>5742</v>
      </c>
      <c r="I664" s="281" t="s">
        <v>5743</v>
      </c>
      <c r="J664" s="241" t="s">
        <v>6033</v>
      </c>
      <c r="K664" s="241" t="s">
        <v>6034</v>
      </c>
      <c r="L664" s="241" t="s">
        <v>6035</v>
      </c>
      <c r="M664" s="241" t="s">
        <v>5747</v>
      </c>
      <c r="N664" s="241" t="s">
        <v>5748</v>
      </c>
      <c r="O664" s="241" t="s">
        <v>6036</v>
      </c>
      <c r="P664" s="241" t="s">
        <v>5750</v>
      </c>
      <c r="Q664" s="241">
        <v>1</v>
      </c>
      <c r="R664" s="283">
        <v>10000</v>
      </c>
      <c r="S664" s="291">
        <v>10000</v>
      </c>
      <c r="T664" s="277">
        <v>1</v>
      </c>
      <c r="U664" s="277">
        <v>1</v>
      </c>
      <c r="V664" s="277" t="s">
        <v>651</v>
      </c>
      <c r="W664" s="277">
        <v>59</v>
      </c>
      <c r="X664" s="277">
        <v>19</v>
      </c>
      <c r="Y664" s="277">
        <v>31</v>
      </c>
      <c r="Z664" s="277">
        <v>6</v>
      </c>
      <c r="AA664" s="241">
        <v>21</v>
      </c>
      <c r="AB664" s="241" t="s">
        <v>6037</v>
      </c>
      <c r="AC664" s="241" t="s">
        <v>2055</v>
      </c>
      <c r="AD664" s="241">
        <v>1</v>
      </c>
      <c r="AE664" s="241">
        <v>0</v>
      </c>
      <c r="AF664" s="241">
        <v>0</v>
      </c>
      <c r="AG664" s="241"/>
    </row>
    <row r="665" spans="1:33" ht="76.5" x14ac:dyDescent="0.2">
      <c r="A665" s="149">
        <v>662</v>
      </c>
      <c r="B665" s="241" t="s">
        <v>1065</v>
      </c>
      <c r="C665" s="39">
        <v>5</v>
      </c>
      <c r="D665" s="241" t="s">
        <v>135</v>
      </c>
      <c r="E665" s="241" t="s">
        <v>5309</v>
      </c>
      <c r="F665" s="241" t="s">
        <v>5755</v>
      </c>
      <c r="G665" s="281" t="s">
        <v>5756</v>
      </c>
      <c r="H665" s="281" t="s">
        <v>5757</v>
      </c>
      <c r="I665" s="281" t="s">
        <v>5758</v>
      </c>
      <c r="J665" s="241" t="s">
        <v>5759</v>
      </c>
      <c r="K665" s="241" t="s">
        <v>5760</v>
      </c>
      <c r="L665" s="241" t="s">
        <v>5761</v>
      </c>
      <c r="M665" s="241" t="s">
        <v>5762</v>
      </c>
      <c r="N665" s="241" t="s">
        <v>5763</v>
      </c>
      <c r="O665" s="241" t="s">
        <v>6038</v>
      </c>
      <c r="P665" s="241" t="s">
        <v>5763</v>
      </c>
      <c r="Q665" s="241">
        <v>1</v>
      </c>
      <c r="R665" s="283">
        <v>10000</v>
      </c>
      <c r="S665" s="291">
        <v>10000</v>
      </c>
      <c r="T665" s="277">
        <v>1</v>
      </c>
      <c r="U665" s="277">
        <v>1</v>
      </c>
      <c r="V665" s="277" t="s">
        <v>609</v>
      </c>
      <c r="W665" s="277">
        <v>82</v>
      </c>
      <c r="X665" s="277">
        <v>59</v>
      </c>
      <c r="Y665" s="277">
        <v>1</v>
      </c>
      <c r="Z665" s="277">
        <v>10</v>
      </c>
      <c r="AA665" s="241">
        <v>21</v>
      </c>
      <c r="AB665" s="241" t="s">
        <v>5765</v>
      </c>
      <c r="AC665" s="241" t="s">
        <v>2055</v>
      </c>
      <c r="AD665" s="241">
        <v>2</v>
      </c>
      <c r="AE665" s="241">
        <v>0</v>
      </c>
      <c r="AF665" s="241">
        <v>1</v>
      </c>
      <c r="AG665" s="241"/>
    </row>
    <row r="666" spans="1:33" ht="63.75" x14ac:dyDescent="0.2">
      <c r="A666" s="149">
        <v>663</v>
      </c>
      <c r="B666" s="241" t="s">
        <v>1065</v>
      </c>
      <c r="C666" s="39">
        <v>5</v>
      </c>
      <c r="D666" s="241" t="s">
        <v>135</v>
      </c>
      <c r="E666" s="241" t="s">
        <v>5309</v>
      </c>
      <c r="F666" s="241" t="s">
        <v>3471</v>
      </c>
      <c r="G666" s="281" t="s">
        <v>3472</v>
      </c>
      <c r="H666" s="281" t="s">
        <v>3473</v>
      </c>
      <c r="I666" s="281" t="s">
        <v>3474</v>
      </c>
      <c r="J666" s="241" t="s">
        <v>6039</v>
      </c>
      <c r="K666" s="241" t="s">
        <v>6040</v>
      </c>
      <c r="L666" s="241" t="s">
        <v>6041</v>
      </c>
      <c r="M666" s="241" t="s">
        <v>6042</v>
      </c>
      <c r="N666" s="241" t="s">
        <v>3479</v>
      </c>
      <c r="O666" s="241" t="s">
        <v>6043</v>
      </c>
      <c r="P666" s="241" t="s">
        <v>3479</v>
      </c>
      <c r="Q666" s="241">
        <v>1</v>
      </c>
      <c r="R666" s="283">
        <v>10000</v>
      </c>
      <c r="S666" s="291">
        <v>10000</v>
      </c>
      <c r="T666" s="277">
        <v>1</v>
      </c>
      <c r="U666" s="277">
        <v>1</v>
      </c>
      <c r="V666" s="277" t="s">
        <v>609</v>
      </c>
      <c r="W666" s="277">
        <v>59</v>
      </c>
      <c r="X666" s="277">
        <v>19</v>
      </c>
      <c r="Y666" s="277">
        <v>19</v>
      </c>
      <c r="Z666" s="277">
        <v>1</v>
      </c>
      <c r="AA666" s="241">
        <v>21</v>
      </c>
      <c r="AB666" s="241" t="s">
        <v>6044</v>
      </c>
      <c r="AC666" s="241" t="s">
        <v>6045</v>
      </c>
      <c r="AD666" s="241">
        <v>5</v>
      </c>
      <c r="AE666" s="241">
        <v>2</v>
      </c>
      <c r="AF666" s="241">
        <v>0</v>
      </c>
      <c r="AG666" s="241"/>
    </row>
    <row r="667" spans="1:33" ht="89.25" x14ac:dyDescent="0.2">
      <c r="A667" s="149">
        <v>664</v>
      </c>
      <c r="B667" s="241" t="s">
        <v>1065</v>
      </c>
      <c r="C667" s="39">
        <v>5</v>
      </c>
      <c r="D667" s="241" t="s">
        <v>135</v>
      </c>
      <c r="E667" s="241" t="s">
        <v>5309</v>
      </c>
      <c r="F667" s="241" t="s">
        <v>3471</v>
      </c>
      <c r="G667" s="281" t="s">
        <v>3472</v>
      </c>
      <c r="H667" s="281" t="s">
        <v>3473</v>
      </c>
      <c r="I667" s="281" t="s">
        <v>3474</v>
      </c>
      <c r="J667" s="241" t="s">
        <v>6039</v>
      </c>
      <c r="K667" s="241" t="s">
        <v>6040</v>
      </c>
      <c r="L667" s="241" t="s">
        <v>6041</v>
      </c>
      <c r="M667" s="241" t="s">
        <v>6042</v>
      </c>
      <c r="N667" s="241" t="s">
        <v>3479</v>
      </c>
      <c r="O667" s="241" t="s">
        <v>4618</v>
      </c>
      <c r="P667" s="241" t="s">
        <v>4619</v>
      </c>
      <c r="Q667" s="241">
        <v>1</v>
      </c>
      <c r="R667" s="283">
        <v>20000</v>
      </c>
      <c r="S667" s="291">
        <v>20000</v>
      </c>
      <c r="T667" s="277">
        <v>1</v>
      </c>
      <c r="U667" s="277">
        <v>1</v>
      </c>
      <c r="V667" s="277" t="s">
        <v>638</v>
      </c>
      <c r="W667" s="277">
        <v>10</v>
      </c>
      <c r="X667" s="277">
        <v>44</v>
      </c>
      <c r="Y667" s="277">
        <v>6</v>
      </c>
      <c r="Z667" s="277">
        <v>9</v>
      </c>
      <c r="AA667" s="241">
        <v>21</v>
      </c>
      <c r="AB667" s="241" t="s">
        <v>6046</v>
      </c>
      <c r="AC667" s="241" t="s">
        <v>6047</v>
      </c>
      <c r="AD667" s="241">
        <v>10</v>
      </c>
      <c r="AE667" s="241">
        <v>1</v>
      </c>
      <c r="AF667" s="241">
        <v>0</v>
      </c>
      <c r="AG667" s="241"/>
    </row>
    <row r="668" spans="1:33" ht="63.75" x14ac:dyDescent="0.2">
      <c r="A668" s="149">
        <v>665</v>
      </c>
      <c r="B668" s="241" t="s">
        <v>1065</v>
      </c>
      <c r="C668" s="39">
        <v>5</v>
      </c>
      <c r="D668" s="241" t="s">
        <v>135</v>
      </c>
      <c r="E668" s="241" t="s">
        <v>5309</v>
      </c>
      <c r="F668" s="241" t="s">
        <v>4540</v>
      </c>
      <c r="G668" s="281" t="s">
        <v>4541</v>
      </c>
      <c r="H668" s="281" t="s">
        <v>4542</v>
      </c>
      <c r="I668" s="281" t="s">
        <v>4543</v>
      </c>
      <c r="J668" s="241" t="s">
        <v>6048</v>
      </c>
      <c r="K668" s="241" t="s">
        <v>6049</v>
      </c>
      <c r="L668" s="241" t="s">
        <v>4546</v>
      </c>
      <c r="M668" s="241" t="s">
        <v>4547</v>
      </c>
      <c r="N668" s="241" t="s">
        <v>6050</v>
      </c>
      <c r="O668" s="241" t="s">
        <v>6051</v>
      </c>
      <c r="P668" s="241" t="s">
        <v>6050</v>
      </c>
      <c r="Q668" s="241">
        <v>1</v>
      </c>
      <c r="R668" s="283">
        <v>15000</v>
      </c>
      <c r="S668" s="291">
        <v>15000</v>
      </c>
      <c r="T668" s="277">
        <v>1</v>
      </c>
      <c r="U668" s="277">
        <v>1</v>
      </c>
      <c r="V668" s="277" t="s">
        <v>630</v>
      </c>
      <c r="W668" s="277">
        <v>89</v>
      </c>
      <c r="X668" s="277">
        <v>41</v>
      </c>
      <c r="Y668" s="277">
        <v>41</v>
      </c>
      <c r="Z668" s="277">
        <v>29</v>
      </c>
      <c r="AA668" s="241">
        <v>21</v>
      </c>
      <c r="AB668" s="241" t="s">
        <v>6052</v>
      </c>
      <c r="AC668" s="241" t="s">
        <v>6053</v>
      </c>
      <c r="AD668" s="241">
        <v>10</v>
      </c>
      <c r="AE668" s="241">
        <v>0</v>
      </c>
      <c r="AF668" s="241">
        <v>0</v>
      </c>
      <c r="AG668" s="241"/>
    </row>
    <row r="669" spans="1:33" ht="76.5" x14ac:dyDescent="0.2">
      <c r="A669" s="149">
        <v>666</v>
      </c>
      <c r="B669" s="241" t="s">
        <v>1065</v>
      </c>
      <c r="C669" s="39">
        <v>5</v>
      </c>
      <c r="D669" s="241" t="s">
        <v>135</v>
      </c>
      <c r="E669" s="241" t="s">
        <v>5309</v>
      </c>
      <c r="F669" s="241" t="s">
        <v>5766</v>
      </c>
      <c r="G669" s="281" t="s">
        <v>5103</v>
      </c>
      <c r="H669" s="281" t="s">
        <v>5104</v>
      </c>
      <c r="I669" s="281" t="s">
        <v>5105</v>
      </c>
      <c r="J669" s="241" t="s">
        <v>5767</v>
      </c>
      <c r="K669" s="241" t="s">
        <v>5768</v>
      </c>
      <c r="L669" s="241" t="s">
        <v>5769</v>
      </c>
      <c r="M669" s="241" t="s">
        <v>5109</v>
      </c>
      <c r="N669" s="241" t="s">
        <v>5770</v>
      </c>
      <c r="O669" s="241" t="s">
        <v>6054</v>
      </c>
      <c r="P669" s="241" t="s">
        <v>6055</v>
      </c>
      <c r="Q669" s="241">
        <v>1</v>
      </c>
      <c r="R669" s="283">
        <v>10000</v>
      </c>
      <c r="S669" s="291">
        <v>10000</v>
      </c>
      <c r="T669" s="277">
        <v>1</v>
      </c>
      <c r="U669" s="277">
        <v>1</v>
      </c>
      <c r="V669" s="277" t="s">
        <v>609</v>
      </c>
      <c r="W669" s="277">
        <v>59</v>
      </c>
      <c r="X669" s="277">
        <v>99</v>
      </c>
      <c r="Y669" s="277">
        <v>26</v>
      </c>
      <c r="Z669" s="277">
        <v>37</v>
      </c>
      <c r="AA669" s="241">
        <v>21</v>
      </c>
      <c r="AB669" s="241" t="s">
        <v>6056</v>
      </c>
      <c r="AC669" s="241" t="s">
        <v>2055</v>
      </c>
      <c r="AD669" s="241">
        <v>15</v>
      </c>
      <c r="AE669" s="241">
        <v>0</v>
      </c>
      <c r="AF669" s="241">
        <v>0</v>
      </c>
      <c r="AG669" s="241"/>
    </row>
    <row r="670" spans="1:33" ht="63.75" x14ac:dyDescent="0.2">
      <c r="A670" s="149">
        <v>667</v>
      </c>
      <c r="B670" s="241" t="s">
        <v>1065</v>
      </c>
      <c r="C670" s="39">
        <v>5</v>
      </c>
      <c r="D670" s="241" t="s">
        <v>135</v>
      </c>
      <c r="E670" s="241" t="s">
        <v>5309</v>
      </c>
      <c r="F670" s="241" t="s">
        <v>3273</v>
      </c>
      <c r="G670" s="281" t="s">
        <v>3274</v>
      </c>
      <c r="H670" s="281" t="s">
        <v>3275</v>
      </c>
      <c r="I670" s="281" t="s">
        <v>5651</v>
      </c>
      <c r="J670" s="241" t="s">
        <v>5652</v>
      </c>
      <c r="K670" s="241" t="s">
        <v>5653</v>
      </c>
      <c r="L670" s="241" t="s">
        <v>3278</v>
      </c>
      <c r="M670" s="241" t="s">
        <v>3279</v>
      </c>
      <c r="N670" s="241" t="s">
        <v>3280</v>
      </c>
      <c r="O670" s="241" t="s">
        <v>6057</v>
      </c>
      <c r="P670" s="241" t="s">
        <v>3280</v>
      </c>
      <c r="Q670" s="241">
        <v>1</v>
      </c>
      <c r="R670" s="283">
        <v>15000</v>
      </c>
      <c r="S670" s="291">
        <v>15000</v>
      </c>
      <c r="T670" s="277">
        <v>1</v>
      </c>
      <c r="U670" s="277">
        <v>1</v>
      </c>
      <c r="V670" s="277" t="s">
        <v>609</v>
      </c>
      <c r="W670" s="277">
        <v>59</v>
      </c>
      <c r="X670" s="277">
        <v>19</v>
      </c>
      <c r="Y670" s="277">
        <v>1</v>
      </c>
      <c r="Z670" s="277">
        <v>6</v>
      </c>
      <c r="AA670" s="241">
        <v>21</v>
      </c>
      <c r="AB670" s="241" t="s">
        <v>6058</v>
      </c>
      <c r="AC670" s="241" t="s">
        <v>2055</v>
      </c>
      <c r="AD670" s="241">
        <v>2</v>
      </c>
      <c r="AE670" s="241">
        <v>1</v>
      </c>
      <c r="AF670" s="241">
        <v>0</v>
      </c>
      <c r="AG670" s="241"/>
    </row>
    <row r="671" spans="1:33" ht="63.75" x14ac:dyDescent="0.2">
      <c r="A671" s="149">
        <v>668</v>
      </c>
      <c r="B671" s="241" t="s">
        <v>1065</v>
      </c>
      <c r="C671" s="39">
        <v>5</v>
      </c>
      <c r="D671" s="241" t="s">
        <v>135</v>
      </c>
      <c r="E671" s="241" t="s">
        <v>5309</v>
      </c>
      <c r="F671" s="241" t="s">
        <v>6059</v>
      </c>
      <c r="G671" s="281" t="s">
        <v>6060</v>
      </c>
      <c r="H671" s="281" t="s">
        <v>6061</v>
      </c>
      <c r="I671" s="281" t="s">
        <v>6062</v>
      </c>
      <c r="J671" s="241" t="s">
        <v>6063</v>
      </c>
      <c r="K671" s="241" t="s">
        <v>6064</v>
      </c>
      <c r="L671" s="241" t="s">
        <v>6065</v>
      </c>
      <c r="M671" s="241" t="s">
        <v>6066</v>
      </c>
      <c r="N671" s="241" t="s">
        <v>6067</v>
      </c>
      <c r="O671" s="241" t="s">
        <v>6068</v>
      </c>
      <c r="P671" s="241" t="s">
        <v>6067</v>
      </c>
      <c r="Q671" s="241">
        <v>1</v>
      </c>
      <c r="R671" s="283">
        <v>10000</v>
      </c>
      <c r="S671" s="291">
        <v>10000</v>
      </c>
      <c r="T671" s="277">
        <v>1</v>
      </c>
      <c r="U671" s="277">
        <v>1</v>
      </c>
      <c r="V671" s="277" t="s">
        <v>619</v>
      </c>
      <c r="W671" s="277">
        <v>76</v>
      </c>
      <c r="X671" s="277">
        <v>44</v>
      </c>
      <c r="Y671" s="277">
        <v>29</v>
      </c>
      <c r="Z671" s="277">
        <v>30</v>
      </c>
      <c r="AA671" s="241">
        <v>21</v>
      </c>
      <c r="AB671" s="241" t="s">
        <v>6069</v>
      </c>
      <c r="AC671" s="241" t="s">
        <v>2055</v>
      </c>
      <c r="AD671" s="241">
        <v>5</v>
      </c>
      <c r="AE671" s="241">
        <v>0</v>
      </c>
      <c r="AF671" s="241">
        <v>0</v>
      </c>
      <c r="AG671" s="241"/>
    </row>
    <row r="672" spans="1:33" ht="63.75" x14ac:dyDescent="0.2">
      <c r="A672" s="149">
        <v>669</v>
      </c>
      <c r="B672" s="241" t="s">
        <v>1065</v>
      </c>
      <c r="C672" s="39">
        <v>5</v>
      </c>
      <c r="D672" s="241" t="s">
        <v>135</v>
      </c>
      <c r="E672" s="241" t="s">
        <v>5309</v>
      </c>
      <c r="F672" s="241" t="s">
        <v>6070</v>
      </c>
      <c r="G672" s="281" t="s">
        <v>6071</v>
      </c>
      <c r="H672" s="281" t="s">
        <v>6072</v>
      </c>
      <c r="I672" s="281" t="s">
        <v>6073</v>
      </c>
      <c r="J672" s="241" t="s">
        <v>6074</v>
      </c>
      <c r="K672" s="241" t="s">
        <v>6075</v>
      </c>
      <c r="L672" s="241" t="s">
        <v>6076</v>
      </c>
      <c r="M672" s="241" t="s">
        <v>6077</v>
      </c>
      <c r="N672" s="241" t="s">
        <v>2116</v>
      </c>
      <c r="O672" s="241" t="s">
        <v>6078</v>
      </c>
      <c r="P672" s="241" t="s">
        <v>2116</v>
      </c>
      <c r="Q672" s="241">
        <v>1</v>
      </c>
      <c r="R672" s="283">
        <v>10000</v>
      </c>
      <c r="S672" s="291">
        <v>10000</v>
      </c>
      <c r="T672" s="277">
        <v>1</v>
      </c>
      <c r="U672" s="277">
        <v>1</v>
      </c>
      <c r="V672" s="277" t="s">
        <v>609</v>
      </c>
      <c r="W672" s="277">
        <v>95</v>
      </c>
      <c r="X672" s="277">
        <v>41</v>
      </c>
      <c r="Y672" s="277">
        <v>26</v>
      </c>
      <c r="Z672" s="277">
        <v>1</v>
      </c>
      <c r="AA672" s="241">
        <v>21</v>
      </c>
      <c r="AB672" s="241" t="s">
        <v>6079</v>
      </c>
      <c r="AC672" s="241" t="s">
        <v>2055</v>
      </c>
      <c r="AD672" s="241">
        <v>4</v>
      </c>
      <c r="AE672" s="241">
        <v>0</v>
      </c>
      <c r="AF672" s="241">
        <v>1</v>
      </c>
      <c r="AG672" s="241"/>
    </row>
    <row r="673" spans="1:33" ht="63.75" x14ac:dyDescent="0.2">
      <c r="A673" s="149">
        <v>670</v>
      </c>
      <c r="B673" s="241" t="s">
        <v>1065</v>
      </c>
      <c r="C673" s="39">
        <v>5</v>
      </c>
      <c r="D673" s="241" t="s">
        <v>135</v>
      </c>
      <c r="E673" s="241" t="s">
        <v>5309</v>
      </c>
      <c r="F673" s="241" t="s">
        <v>6080</v>
      </c>
      <c r="G673" s="281" t="s">
        <v>6081</v>
      </c>
      <c r="H673" s="281" t="s">
        <v>6082</v>
      </c>
      <c r="I673" s="281" t="s">
        <v>6083</v>
      </c>
      <c r="J673" s="241" t="s">
        <v>6084</v>
      </c>
      <c r="K673" s="241" t="s">
        <v>6085</v>
      </c>
      <c r="L673" s="241" t="s">
        <v>6086</v>
      </c>
      <c r="M673" s="241" t="s">
        <v>6087</v>
      </c>
      <c r="N673" s="241" t="s">
        <v>6088</v>
      </c>
      <c r="O673" s="241" t="s">
        <v>6089</v>
      </c>
      <c r="P673" s="241" t="s">
        <v>6088</v>
      </c>
      <c r="Q673" s="241">
        <v>1</v>
      </c>
      <c r="R673" s="283">
        <v>10000</v>
      </c>
      <c r="S673" s="291">
        <v>10000</v>
      </c>
      <c r="T673" s="277">
        <v>1</v>
      </c>
      <c r="U673" s="277">
        <v>1</v>
      </c>
      <c r="V673" s="277" t="s">
        <v>609</v>
      </c>
      <c r="W673" s="277">
        <v>82</v>
      </c>
      <c r="X673" s="277">
        <v>41</v>
      </c>
      <c r="Y673" s="277">
        <v>16</v>
      </c>
      <c r="Z673" s="277">
        <v>1</v>
      </c>
      <c r="AA673" s="241">
        <v>21</v>
      </c>
      <c r="AB673" s="241" t="s">
        <v>6090</v>
      </c>
      <c r="AC673" s="241" t="s">
        <v>2055</v>
      </c>
      <c r="AD673" s="241">
        <v>0</v>
      </c>
      <c r="AE673" s="241">
        <v>1</v>
      </c>
      <c r="AF673" s="241">
        <v>0</v>
      </c>
      <c r="AG673" s="241"/>
    </row>
    <row r="674" spans="1:33" ht="127.5" x14ac:dyDescent="0.2">
      <c r="A674" s="149">
        <v>671</v>
      </c>
      <c r="B674" s="241" t="s">
        <v>1065</v>
      </c>
      <c r="C674" s="39">
        <v>5</v>
      </c>
      <c r="D674" s="292" t="s">
        <v>135</v>
      </c>
      <c r="E674" s="292" t="s">
        <v>5309</v>
      </c>
      <c r="F674" s="292" t="s">
        <v>4509</v>
      </c>
      <c r="G674" s="293" t="s">
        <v>4510</v>
      </c>
      <c r="H674" s="293" t="s">
        <v>4511</v>
      </c>
      <c r="I674" s="293" t="s">
        <v>4512</v>
      </c>
      <c r="J674" s="292" t="s">
        <v>6091</v>
      </c>
      <c r="K674" s="292" t="s">
        <v>6092</v>
      </c>
      <c r="L674" s="292" t="s">
        <v>4515</v>
      </c>
      <c r="M674" s="292" t="s">
        <v>6093</v>
      </c>
      <c r="N674" s="292" t="s">
        <v>6094</v>
      </c>
      <c r="O674" s="292" t="s">
        <v>6095</v>
      </c>
      <c r="P674" s="292" t="s">
        <v>4517</v>
      </c>
      <c r="Q674" s="292">
        <v>1</v>
      </c>
      <c r="R674" s="283">
        <v>15000</v>
      </c>
      <c r="S674" s="291">
        <v>15000</v>
      </c>
      <c r="T674" s="294">
        <v>1</v>
      </c>
      <c r="U674" s="294">
        <v>1</v>
      </c>
      <c r="V674" s="294" t="s">
        <v>649</v>
      </c>
      <c r="W674" s="294">
        <v>41</v>
      </c>
      <c r="X674" s="294">
        <v>59</v>
      </c>
      <c r="Y674" s="294">
        <v>1</v>
      </c>
      <c r="Z674" s="294">
        <v>3</v>
      </c>
      <c r="AA674" s="292">
        <v>21</v>
      </c>
      <c r="AB674" s="292" t="s">
        <v>6096</v>
      </c>
      <c r="AC674" s="292" t="s">
        <v>2055</v>
      </c>
      <c r="AD674" s="292">
        <v>6</v>
      </c>
      <c r="AE674" s="292">
        <v>1</v>
      </c>
      <c r="AF674" s="292">
        <v>3</v>
      </c>
      <c r="AG674" s="292"/>
    </row>
    <row r="675" spans="1:33" ht="140.25" x14ac:dyDescent="0.2">
      <c r="A675" s="149">
        <v>672</v>
      </c>
      <c r="B675" s="241" t="s">
        <v>1065</v>
      </c>
      <c r="C675" s="39">
        <v>5</v>
      </c>
      <c r="D675" s="241" t="s">
        <v>135</v>
      </c>
      <c r="E675" s="39" t="s">
        <v>1401</v>
      </c>
      <c r="F675" s="241" t="s">
        <v>6097</v>
      </c>
      <c r="G675" s="281" t="s">
        <v>5342</v>
      </c>
      <c r="H675" s="281" t="s">
        <v>5343</v>
      </c>
      <c r="I675" s="281" t="s">
        <v>5344</v>
      </c>
      <c r="J675" s="241" t="s">
        <v>6098</v>
      </c>
      <c r="K675" s="241" t="s">
        <v>5345</v>
      </c>
      <c r="L675" s="241" t="s">
        <v>5346</v>
      </c>
      <c r="M675" s="241" t="s">
        <v>5347</v>
      </c>
      <c r="N675" s="241" t="s">
        <v>5348</v>
      </c>
      <c r="O675" s="241" t="s">
        <v>6099</v>
      </c>
      <c r="P675" s="241" t="s">
        <v>6100</v>
      </c>
      <c r="Q675" s="241">
        <v>1</v>
      </c>
      <c r="R675" s="283">
        <v>40000</v>
      </c>
      <c r="S675" s="291">
        <v>40000</v>
      </c>
      <c r="T675" s="277">
        <v>1</v>
      </c>
      <c r="U675" s="277">
        <v>1</v>
      </c>
      <c r="V675" s="277" t="s">
        <v>657</v>
      </c>
      <c r="W675" s="277">
        <v>49</v>
      </c>
      <c r="X675" s="277">
        <v>41</v>
      </c>
      <c r="Y675" s="277">
        <v>28</v>
      </c>
      <c r="Z675" s="277">
        <v>27</v>
      </c>
      <c r="AA675" s="241">
        <v>23</v>
      </c>
      <c r="AB675" s="241" t="s">
        <v>6101</v>
      </c>
      <c r="AC675" s="241" t="s">
        <v>2055</v>
      </c>
      <c r="AD675" s="241">
        <v>3</v>
      </c>
      <c r="AE675" s="241">
        <v>0</v>
      </c>
      <c r="AF675" s="241">
        <v>0</v>
      </c>
      <c r="AG675" s="241"/>
    </row>
    <row r="676" spans="1:33" ht="38.25" x14ac:dyDescent="0.2">
      <c r="A676" s="149">
        <v>673</v>
      </c>
      <c r="B676" s="241" t="s">
        <v>1065</v>
      </c>
      <c r="C676" s="39">
        <v>5</v>
      </c>
      <c r="D676" s="241" t="s">
        <v>135</v>
      </c>
      <c r="E676" s="39" t="s">
        <v>1401</v>
      </c>
      <c r="F676" s="241" t="s">
        <v>2358</v>
      </c>
      <c r="G676" s="281" t="s">
        <v>2359</v>
      </c>
      <c r="H676" s="281" t="s">
        <v>2360</v>
      </c>
      <c r="I676" s="281" t="s">
        <v>2361</v>
      </c>
      <c r="J676" s="241" t="s">
        <v>6102</v>
      </c>
      <c r="K676" s="241" t="s">
        <v>6103</v>
      </c>
      <c r="L676" s="241" t="s">
        <v>6104</v>
      </c>
      <c r="M676" s="241" t="s">
        <v>6105</v>
      </c>
      <c r="N676" s="241" t="s">
        <v>2366</v>
      </c>
      <c r="O676" s="241" t="s">
        <v>6106</v>
      </c>
      <c r="P676" s="241" t="s">
        <v>4802</v>
      </c>
      <c r="Q676" s="241">
        <v>1</v>
      </c>
      <c r="R676" s="283">
        <v>11000</v>
      </c>
      <c r="S676" s="291">
        <v>11000</v>
      </c>
      <c r="T676" s="277">
        <v>1</v>
      </c>
      <c r="U676" s="277">
        <v>1</v>
      </c>
      <c r="V676" s="277" t="s">
        <v>609</v>
      </c>
      <c r="W676" s="277">
        <v>19</v>
      </c>
      <c r="X676" s="277">
        <v>59</v>
      </c>
      <c r="Y676" s="277">
        <v>6</v>
      </c>
      <c r="Z676" s="277">
        <v>1</v>
      </c>
      <c r="AA676" s="241">
        <v>21</v>
      </c>
      <c r="AB676" s="241" t="s">
        <v>6107</v>
      </c>
      <c r="AC676" s="241" t="s">
        <v>2055</v>
      </c>
      <c r="AD676" s="241">
        <v>4</v>
      </c>
      <c r="AE676" s="241">
        <v>0</v>
      </c>
      <c r="AF676" s="241">
        <v>2</v>
      </c>
      <c r="AG676" s="241"/>
    </row>
    <row r="677" spans="1:33" ht="153" x14ac:dyDescent="0.2">
      <c r="A677" s="149">
        <v>674</v>
      </c>
      <c r="B677" s="241" t="s">
        <v>1065</v>
      </c>
      <c r="C677" s="39">
        <v>5</v>
      </c>
      <c r="D677" s="241" t="s">
        <v>135</v>
      </c>
      <c r="E677" s="39" t="s">
        <v>1401</v>
      </c>
      <c r="F677" s="241" t="s">
        <v>3406</v>
      </c>
      <c r="G677" s="281" t="s">
        <v>3407</v>
      </c>
      <c r="H677" s="281" t="s">
        <v>3408</v>
      </c>
      <c r="I677" s="281" t="s">
        <v>3409</v>
      </c>
      <c r="J677" s="241" t="s">
        <v>6108</v>
      </c>
      <c r="K677" s="241" t="s">
        <v>6109</v>
      </c>
      <c r="L677" s="241" t="s">
        <v>5441</v>
      </c>
      <c r="M677" s="241" t="s">
        <v>5442</v>
      </c>
      <c r="N677" s="241" t="s">
        <v>5443</v>
      </c>
      <c r="O677" s="241" t="s">
        <v>6110</v>
      </c>
      <c r="P677" s="241" t="s">
        <v>5443</v>
      </c>
      <c r="Q677" s="241">
        <v>1</v>
      </c>
      <c r="R677" s="283">
        <v>100000</v>
      </c>
      <c r="S677" s="291">
        <v>100000</v>
      </c>
      <c r="T677" s="277">
        <v>1</v>
      </c>
      <c r="U677" s="277">
        <v>1</v>
      </c>
      <c r="V677" s="277" t="s">
        <v>609</v>
      </c>
      <c r="W677" s="277">
        <v>17</v>
      </c>
      <c r="X677" s="277">
        <v>61</v>
      </c>
      <c r="Y677" s="277">
        <v>37</v>
      </c>
      <c r="Z677" s="277">
        <v>19</v>
      </c>
      <c r="AA677" s="241">
        <v>23</v>
      </c>
      <c r="AB677" s="241" t="s">
        <v>6111</v>
      </c>
      <c r="AC677" s="241" t="s">
        <v>2055</v>
      </c>
      <c r="AD677" s="241">
        <v>0</v>
      </c>
      <c r="AE677" s="241">
        <v>0</v>
      </c>
      <c r="AF677" s="241">
        <v>5</v>
      </c>
      <c r="AG677" s="241"/>
    </row>
    <row r="678" spans="1:33" ht="63.75" x14ac:dyDescent="0.2">
      <c r="A678" s="149">
        <v>675</v>
      </c>
      <c r="B678" s="241" t="s">
        <v>1065</v>
      </c>
      <c r="C678" s="39">
        <v>5</v>
      </c>
      <c r="D678" s="241" t="s">
        <v>135</v>
      </c>
      <c r="E678" s="39" t="s">
        <v>1401</v>
      </c>
      <c r="F678" s="241" t="s">
        <v>5323</v>
      </c>
      <c r="G678" s="281" t="s">
        <v>6112</v>
      </c>
      <c r="H678" s="281" t="s">
        <v>6113</v>
      </c>
      <c r="I678" s="281" t="s">
        <v>5324</v>
      </c>
      <c r="J678" s="241" t="s">
        <v>5325</v>
      </c>
      <c r="K678" s="241" t="s">
        <v>6114</v>
      </c>
      <c r="L678" s="241" t="s">
        <v>5327</v>
      </c>
      <c r="M678" s="241" t="s">
        <v>5328</v>
      </c>
      <c r="N678" s="241" t="s">
        <v>5329</v>
      </c>
      <c r="O678" s="241" t="s">
        <v>6115</v>
      </c>
      <c r="P678" s="241" t="s">
        <v>5331</v>
      </c>
      <c r="Q678" s="241">
        <v>1</v>
      </c>
      <c r="R678" s="283">
        <v>90000</v>
      </c>
      <c r="S678" s="291">
        <v>90000</v>
      </c>
      <c r="T678" s="277">
        <v>1</v>
      </c>
      <c r="U678" s="277">
        <v>1</v>
      </c>
      <c r="V678" s="277" t="s">
        <v>657</v>
      </c>
      <c r="W678" s="277">
        <v>46</v>
      </c>
      <c r="X678" s="277">
        <v>46</v>
      </c>
      <c r="Y678" s="277">
        <v>1</v>
      </c>
      <c r="Z678" s="277">
        <v>1</v>
      </c>
      <c r="AA678" s="241">
        <v>21</v>
      </c>
      <c r="AB678" s="241" t="s">
        <v>6116</v>
      </c>
      <c r="AC678" s="241" t="s">
        <v>2055</v>
      </c>
      <c r="AD678" s="241">
        <v>25</v>
      </c>
      <c r="AE678" s="241">
        <v>34</v>
      </c>
      <c r="AF678" s="241">
        <v>4</v>
      </c>
      <c r="AG678" s="241"/>
    </row>
    <row r="679" spans="1:33" ht="76.5" x14ac:dyDescent="0.2">
      <c r="A679" s="149">
        <v>676</v>
      </c>
      <c r="B679" s="241" t="s">
        <v>1065</v>
      </c>
      <c r="C679" s="39">
        <v>5</v>
      </c>
      <c r="D679" s="241" t="s">
        <v>135</v>
      </c>
      <c r="E679" s="39" t="s">
        <v>1401</v>
      </c>
      <c r="F679" s="241" t="s">
        <v>6117</v>
      </c>
      <c r="G679" s="281" t="s">
        <v>6118</v>
      </c>
      <c r="H679" s="281" t="s">
        <v>6119</v>
      </c>
      <c r="I679" s="281" t="s">
        <v>6120</v>
      </c>
      <c r="J679" s="241" t="s">
        <v>6121</v>
      </c>
      <c r="K679" s="241" t="s">
        <v>6122</v>
      </c>
      <c r="L679" s="241" t="s">
        <v>6123</v>
      </c>
      <c r="M679" s="241" t="s">
        <v>6124</v>
      </c>
      <c r="N679" s="241" t="s">
        <v>6125</v>
      </c>
      <c r="O679" s="241" t="s">
        <v>6126</v>
      </c>
      <c r="P679" s="241" t="s">
        <v>6125</v>
      </c>
      <c r="Q679" s="241">
        <v>1</v>
      </c>
      <c r="R679" s="283">
        <v>37700</v>
      </c>
      <c r="S679" s="291">
        <v>37700</v>
      </c>
      <c r="T679" s="277">
        <v>1</v>
      </c>
      <c r="U679" s="277">
        <v>1</v>
      </c>
      <c r="V679" s="277" t="s">
        <v>609</v>
      </c>
      <c r="W679" s="277">
        <v>53</v>
      </c>
      <c r="X679" s="277">
        <v>59</v>
      </c>
      <c r="Y679" s="277">
        <v>12</v>
      </c>
      <c r="Z679" s="277">
        <v>1</v>
      </c>
      <c r="AA679" s="241">
        <v>4</v>
      </c>
      <c r="AB679" s="241" t="s">
        <v>6127</v>
      </c>
      <c r="AC679" s="241" t="s">
        <v>2055</v>
      </c>
      <c r="AD679" s="241">
        <v>4</v>
      </c>
      <c r="AE679" s="241">
        <v>0</v>
      </c>
      <c r="AF679" s="241">
        <v>0</v>
      </c>
      <c r="AG679" s="241"/>
    </row>
    <row r="680" spans="1:33" ht="63.75" x14ac:dyDescent="0.2">
      <c r="A680" s="149">
        <v>677</v>
      </c>
      <c r="B680" s="241" t="s">
        <v>1065</v>
      </c>
      <c r="C680" s="39">
        <v>5</v>
      </c>
      <c r="D680" s="241" t="s">
        <v>135</v>
      </c>
      <c r="E680" s="39" t="s">
        <v>1401</v>
      </c>
      <c r="F680" s="241" t="s">
        <v>3406</v>
      </c>
      <c r="G680" s="281" t="s">
        <v>3407</v>
      </c>
      <c r="H680" s="281" t="s">
        <v>3408</v>
      </c>
      <c r="I680" s="281" t="s">
        <v>3409</v>
      </c>
      <c r="J680" s="241" t="s">
        <v>5439</v>
      </c>
      <c r="K680" s="241" t="s">
        <v>6109</v>
      </c>
      <c r="L680" s="241" t="s">
        <v>5441</v>
      </c>
      <c r="M680" s="241" t="s">
        <v>6128</v>
      </c>
      <c r="N680" s="241" t="s">
        <v>5443</v>
      </c>
      <c r="O680" s="241" t="s">
        <v>6129</v>
      </c>
      <c r="P680" s="241" t="s">
        <v>3414</v>
      </c>
      <c r="Q680" s="241">
        <v>1</v>
      </c>
      <c r="R680" s="283">
        <v>13000</v>
      </c>
      <c r="S680" s="291">
        <v>13000</v>
      </c>
      <c r="T680" s="277">
        <v>1</v>
      </c>
      <c r="U680" s="277">
        <v>1</v>
      </c>
      <c r="V680" s="277" t="s">
        <v>609</v>
      </c>
      <c r="W680" s="277">
        <v>17</v>
      </c>
      <c r="X680" s="277">
        <v>94</v>
      </c>
      <c r="Y680" s="277">
        <v>11</v>
      </c>
      <c r="Z680" s="277">
        <v>1</v>
      </c>
      <c r="AA680" s="241">
        <v>24</v>
      </c>
      <c r="AB680" s="241" t="s">
        <v>6130</v>
      </c>
      <c r="AC680" s="241" t="s">
        <v>2055</v>
      </c>
      <c r="AD680" s="241">
        <v>0</v>
      </c>
      <c r="AE680" s="241">
        <v>0</v>
      </c>
      <c r="AF680" s="241">
        <v>0</v>
      </c>
      <c r="AG680" s="241"/>
    </row>
    <row r="681" spans="1:33" ht="89.25" x14ac:dyDescent="0.2">
      <c r="A681" s="149">
        <v>678</v>
      </c>
      <c r="B681" s="241" t="s">
        <v>1065</v>
      </c>
      <c r="C681" s="39">
        <v>5</v>
      </c>
      <c r="D681" s="241" t="s">
        <v>135</v>
      </c>
      <c r="E681" s="39" t="s">
        <v>1401</v>
      </c>
      <c r="F681" s="241" t="s">
        <v>6131</v>
      </c>
      <c r="G681" s="281" t="s">
        <v>6132</v>
      </c>
      <c r="H681" s="281" t="s">
        <v>6133</v>
      </c>
      <c r="I681" s="281" t="s">
        <v>6134</v>
      </c>
      <c r="J681" s="241" t="s">
        <v>6135</v>
      </c>
      <c r="K681" s="241" t="s">
        <v>6136</v>
      </c>
      <c r="L681" s="241" t="s">
        <v>6137</v>
      </c>
      <c r="M681" s="241" t="s">
        <v>6138</v>
      </c>
      <c r="N681" s="241" t="s">
        <v>6139</v>
      </c>
      <c r="O681" s="241" t="s">
        <v>6140</v>
      </c>
      <c r="P681" s="241" t="s">
        <v>2055</v>
      </c>
      <c r="Q681" s="241">
        <v>1</v>
      </c>
      <c r="R681" s="283">
        <v>12000</v>
      </c>
      <c r="S681" s="291">
        <v>12000</v>
      </c>
      <c r="T681" s="277">
        <v>1</v>
      </c>
      <c r="U681" s="277">
        <v>1</v>
      </c>
      <c r="V681" s="277" t="s">
        <v>630</v>
      </c>
      <c r="W681" s="277">
        <v>23</v>
      </c>
      <c r="X681" s="277">
        <v>59</v>
      </c>
      <c r="Y681" s="277">
        <v>11</v>
      </c>
      <c r="Z681" s="277">
        <v>10</v>
      </c>
      <c r="AA681" s="241">
        <v>23</v>
      </c>
      <c r="AB681" s="241" t="s">
        <v>6141</v>
      </c>
      <c r="AC681" s="241" t="s">
        <v>2055</v>
      </c>
      <c r="AD681" s="241">
        <v>0</v>
      </c>
      <c r="AE681" s="241">
        <v>0</v>
      </c>
      <c r="AF681" s="241">
        <v>0</v>
      </c>
      <c r="AG681" s="241"/>
    </row>
    <row r="682" spans="1:33" ht="51" x14ac:dyDescent="0.2">
      <c r="A682" s="149">
        <v>679</v>
      </c>
      <c r="B682" s="241" t="s">
        <v>1065</v>
      </c>
      <c r="C682" s="39">
        <v>5</v>
      </c>
      <c r="D682" s="241" t="s">
        <v>135</v>
      </c>
      <c r="E682" s="39" t="s">
        <v>1401</v>
      </c>
      <c r="F682" s="241" t="s">
        <v>6142</v>
      </c>
      <c r="G682" s="281">
        <v>21004659</v>
      </c>
      <c r="H682" s="281">
        <v>34911353826</v>
      </c>
      <c r="I682" s="281" t="s">
        <v>6143</v>
      </c>
      <c r="J682" s="241" t="s">
        <v>6144</v>
      </c>
      <c r="K682" s="241" t="s">
        <v>6145</v>
      </c>
      <c r="L682" s="241" t="s">
        <v>6146</v>
      </c>
      <c r="M682" s="241" t="s">
        <v>6147</v>
      </c>
      <c r="N682" s="241" t="s">
        <v>6148</v>
      </c>
      <c r="O682" s="241" t="s">
        <v>6149</v>
      </c>
      <c r="P682" s="241" t="s">
        <v>6148</v>
      </c>
      <c r="Q682" s="241">
        <v>1</v>
      </c>
      <c r="R682" s="283">
        <v>12000</v>
      </c>
      <c r="S682" s="291">
        <v>12000</v>
      </c>
      <c r="T682" s="277">
        <v>1</v>
      </c>
      <c r="U682" s="277">
        <v>1</v>
      </c>
      <c r="V682" s="277" t="s">
        <v>638</v>
      </c>
      <c r="W682" s="277">
        <v>10</v>
      </c>
      <c r="X682" s="277">
        <v>10</v>
      </c>
      <c r="Y682" s="277">
        <v>1</v>
      </c>
      <c r="Z682" s="277">
        <v>28</v>
      </c>
      <c r="AA682" s="241">
        <v>21</v>
      </c>
      <c r="AB682" s="241" t="s">
        <v>6150</v>
      </c>
      <c r="AC682" s="241" t="s">
        <v>2055</v>
      </c>
      <c r="AD682" s="241">
        <v>1</v>
      </c>
      <c r="AE682" s="241">
        <v>2</v>
      </c>
      <c r="AF682" s="241">
        <v>0</v>
      </c>
      <c r="AG682" s="241"/>
    </row>
    <row r="683" spans="1:33" ht="38.25" x14ac:dyDescent="0.2">
      <c r="A683" s="149">
        <v>680</v>
      </c>
      <c r="B683" s="241" t="s">
        <v>1065</v>
      </c>
      <c r="C683" s="39">
        <v>5</v>
      </c>
      <c r="D683" s="241" t="s">
        <v>135</v>
      </c>
      <c r="E683" s="39" t="s">
        <v>1401</v>
      </c>
      <c r="F683" s="241" t="s">
        <v>6151</v>
      </c>
      <c r="G683" s="281" t="s">
        <v>5923</v>
      </c>
      <c r="H683" s="281" t="s">
        <v>5924</v>
      </c>
      <c r="I683" s="281" t="s">
        <v>5925</v>
      </c>
      <c r="J683" s="241" t="s">
        <v>6152</v>
      </c>
      <c r="K683" s="241" t="s">
        <v>6153</v>
      </c>
      <c r="L683" s="241" t="s">
        <v>5928</v>
      </c>
      <c r="M683" s="241" t="s">
        <v>5929</v>
      </c>
      <c r="N683" s="241" t="s">
        <v>5932</v>
      </c>
      <c r="O683" s="241" t="s">
        <v>6154</v>
      </c>
      <c r="P683" s="241" t="s">
        <v>5932</v>
      </c>
      <c r="Q683" s="241">
        <v>1</v>
      </c>
      <c r="R683" s="283">
        <v>4100</v>
      </c>
      <c r="S683" s="291">
        <v>4100</v>
      </c>
      <c r="T683" s="277">
        <v>1</v>
      </c>
      <c r="U683" s="277">
        <v>1</v>
      </c>
      <c r="V683" s="277" t="s">
        <v>609</v>
      </c>
      <c r="W683" s="277">
        <v>82</v>
      </c>
      <c r="X683" s="277">
        <v>59</v>
      </c>
      <c r="Y683" s="277">
        <v>31</v>
      </c>
      <c r="Z683" s="277">
        <v>1</v>
      </c>
      <c r="AA683" s="241">
        <v>21</v>
      </c>
      <c r="AB683" s="241" t="s">
        <v>6155</v>
      </c>
      <c r="AC683" s="241" t="s">
        <v>2055</v>
      </c>
      <c r="AD683" s="241">
        <v>0</v>
      </c>
      <c r="AE683" s="241">
        <v>0</v>
      </c>
      <c r="AF683" s="241">
        <v>0</v>
      </c>
      <c r="AG683" s="241"/>
    </row>
    <row r="684" spans="1:33" ht="38.25" x14ac:dyDescent="0.2">
      <c r="A684" s="149">
        <v>681</v>
      </c>
      <c r="B684" s="241" t="s">
        <v>1065</v>
      </c>
      <c r="C684" s="39">
        <v>5</v>
      </c>
      <c r="D684" s="241" t="s">
        <v>135</v>
      </c>
      <c r="E684" s="39" t="s">
        <v>1401</v>
      </c>
      <c r="F684" s="241" t="s">
        <v>6156</v>
      </c>
      <c r="G684" s="281" t="s">
        <v>6112</v>
      </c>
      <c r="H684" s="281" t="s">
        <v>6113</v>
      </c>
      <c r="I684" s="281" t="s">
        <v>5324</v>
      </c>
      <c r="J684" s="241" t="s">
        <v>5325</v>
      </c>
      <c r="K684" s="241" t="s">
        <v>6114</v>
      </c>
      <c r="L684" s="241" t="s">
        <v>5327</v>
      </c>
      <c r="M684" s="241" t="s">
        <v>5328</v>
      </c>
      <c r="N684" s="241" t="s">
        <v>5329</v>
      </c>
      <c r="O684" s="241" t="s">
        <v>6157</v>
      </c>
      <c r="P684" s="241" t="s">
        <v>5331</v>
      </c>
      <c r="Q684" s="241">
        <v>1</v>
      </c>
      <c r="R684" s="283">
        <v>32000</v>
      </c>
      <c r="S684" s="291">
        <v>32000</v>
      </c>
      <c r="T684" s="277">
        <v>1</v>
      </c>
      <c r="U684" s="277">
        <v>1</v>
      </c>
      <c r="V684" s="277" t="s">
        <v>661</v>
      </c>
      <c r="W684" s="277">
        <v>46</v>
      </c>
      <c r="X684" s="277">
        <v>46</v>
      </c>
      <c r="Y684" s="277">
        <v>1</v>
      </c>
      <c r="Z684" s="277">
        <v>1</v>
      </c>
      <c r="AA684" s="241">
        <v>21</v>
      </c>
      <c r="AB684" s="241" t="s">
        <v>6158</v>
      </c>
      <c r="AC684" s="241" t="s">
        <v>2055</v>
      </c>
      <c r="AD684" s="241">
        <v>25</v>
      </c>
      <c r="AE684" s="241">
        <v>34</v>
      </c>
      <c r="AF684" s="241">
        <v>0</v>
      </c>
      <c r="AG684" s="241"/>
    </row>
    <row r="685" spans="1:33" ht="76.5" x14ac:dyDescent="0.2">
      <c r="A685" s="149">
        <v>682</v>
      </c>
      <c r="B685" s="241" t="s">
        <v>1065</v>
      </c>
      <c r="C685" s="39">
        <v>5</v>
      </c>
      <c r="D685" s="241" t="s">
        <v>135</v>
      </c>
      <c r="E685" s="39" t="s">
        <v>1401</v>
      </c>
      <c r="F685" s="241" t="s">
        <v>5795</v>
      </c>
      <c r="G685" s="281" t="s">
        <v>5796</v>
      </c>
      <c r="H685" s="281" t="s">
        <v>5797</v>
      </c>
      <c r="I685" s="281" t="s">
        <v>5798</v>
      </c>
      <c r="J685" s="241" t="s">
        <v>6159</v>
      </c>
      <c r="K685" s="241" t="s">
        <v>5800</v>
      </c>
      <c r="L685" s="241" t="s">
        <v>6160</v>
      </c>
      <c r="M685" s="241" t="s">
        <v>6161</v>
      </c>
      <c r="N685" s="241" t="s">
        <v>5803</v>
      </c>
      <c r="O685" s="241" t="s">
        <v>6162</v>
      </c>
      <c r="P685" s="241" t="s">
        <v>5803</v>
      </c>
      <c r="Q685" s="241">
        <v>1</v>
      </c>
      <c r="R685" s="283">
        <v>45000</v>
      </c>
      <c r="S685" s="291">
        <v>45000</v>
      </c>
      <c r="T685" s="277">
        <v>1</v>
      </c>
      <c r="U685" s="277">
        <v>1</v>
      </c>
      <c r="V685" s="277" t="s">
        <v>605</v>
      </c>
      <c r="W685" s="277">
        <v>23</v>
      </c>
      <c r="X685" s="277">
        <v>27</v>
      </c>
      <c r="Y685" s="277">
        <v>10</v>
      </c>
      <c r="Z685" s="277">
        <v>1</v>
      </c>
      <c r="AA685" s="241">
        <v>21</v>
      </c>
      <c r="AB685" s="241" t="s">
        <v>6163</v>
      </c>
      <c r="AC685" s="241" t="s">
        <v>2055</v>
      </c>
      <c r="AD685" s="241">
        <v>17</v>
      </c>
      <c r="AE685" s="241">
        <v>0</v>
      </c>
      <c r="AF685" s="241">
        <v>0</v>
      </c>
      <c r="AG685" s="241"/>
    </row>
    <row r="686" spans="1:33" ht="191.25" x14ac:dyDescent="0.2">
      <c r="A686" s="149">
        <v>683</v>
      </c>
      <c r="B686" s="241" t="s">
        <v>1065</v>
      </c>
      <c r="C686" s="39">
        <v>5</v>
      </c>
      <c r="D686" s="241" t="s">
        <v>135</v>
      </c>
      <c r="E686" s="39" t="s">
        <v>1401</v>
      </c>
      <c r="F686" s="241" t="s">
        <v>5506</v>
      </c>
      <c r="G686" s="281" t="s">
        <v>5507</v>
      </c>
      <c r="H686" s="281" t="s">
        <v>5508</v>
      </c>
      <c r="I686" s="281" t="s">
        <v>5509</v>
      </c>
      <c r="J686" s="241" t="s">
        <v>5510</v>
      </c>
      <c r="K686" s="241" t="s">
        <v>6164</v>
      </c>
      <c r="L686" s="241" t="s">
        <v>5961</v>
      </c>
      <c r="M686" s="241" t="s">
        <v>5513</v>
      </c>
      <c r="N686" s="241" t="s">
        <v>6165</v>
      </c>
      <c r="O686" s="241" t="s">
        <v>6166</v>
      </c>
      <c r="P686" s="241" t="s">
        <v>6167</v>
      </c>
      <c r="Q686" s="241">
        <v>1</v>
      </c>
      <c r="R686" s="283">
        <v>60000</v>
      </c>
      <c r="S686" s="291">
        <v>60000</v>
      </c>
      <c r="T686" s="277">
        <v>1</v>
      </c>
      <c r="U686" s="277">
        <v>1</v>
      </c>
      <c r="V686" s="277" t="s">
        <v>609</v>
      </c>
      <c r="W686" s="277">
        <v>82</v>
      </c>
      <c r="X686" s="277">
        <v>59</v>
      </c>
      <c r="Y686" s="277">
        <v>19</v>
      </c>
      <c r="Z686" s="277">
        <v>1</v>
      </c>
      <c r="AA686" s="241">
        <v>21</v>
      </c>
      <c r="AB686" s="241" t="s">
        <v>6168</v>
      </c>
      <c r="AC686" s="241" t="s">
        <v>2055</v>
      </c>
      <c r="AD686" s="241">
        <v>9</v>
      </c>
      <c r="AE686" s="241">
        <v>0</v>
      </c>
      <c r="AF686" s="241">
        <v>0</v>
      </c>
      <c r="AG686" s="241"/>
    </row>
    <row r="687" spans="1:33" ht="76.5" x14ac:dyDescent="0.2">
      <c r="A687" s="149">
        <v>684</v>
      </c>
      <c r="B687" s="241" t="s">
        <v>1065</v>
      </c>
      <c r="C687" s="39">
        <v>5</v>
      </c>
      <c r="D687" s="241" t="s">
        <v>135</v>
      </c>
      <c r="E687" s="39" t="s">
        <v>1401</v>
      </c>
      <c r="F687" s="241" t="s">
        <v>6169</v>
      </c>
      <c r="G687" s="281">
        <v>21008941</v>
      </c>
      <c r="H687" s="281" t="s">
        <v>6170</v>
      </c>
      <c r="I687" s="281" t="s">
        <v>6171</v>
      </c>
      <c r="J687" s="241" t="s">
        <v>6172</v>
      </c>
      <c r="K687" s="241" t="s">
        <v>6173</v>
      </c>
      <c r="L687" s="241" t="s">
        <v>6174</v>
      </c>
      <c r="M687" s="241" t="s">
        <v>6174</v>
      </c>
      <c r="N687" s="241" t="s">
        <v>6175</v>
      </c>
      <c r="O687" s="241" t="s">
        <v>6176</v>
      </c>
      <c r="P687" s="241" t="s">
        <v>6175</v>
      </c>
      <c r="Q687" s="241">
        <v>1</v>
      </c>
      <c r="R687" s="283">
        <v>1050</v>
      </c>
      <c r="S687" s="291">
        <v>1050</v>
      </c>
      <c r="T687" s="277">
        <v>1</v>
      </c>
      <c r="U687" s="277">
        <v>1</v>
      </c>
      <c r="V687" s="277" t="s">
        <v>609</v>
      </c>
      <c r="W687" s="277">
        <v>59</v>
      </c>
      <c r="X687" s="277">
        <v>59</v>
      </c>
      <c r="Y687" s="277">
        <v>1</v>
      </c>
      <c r="Z687" s="277">
        <v>14</v>
      </c>
      <c r="AA687" s="241">
        <v>21</v>
      </c>
      <c r="AB687" s="241" t="s">
        <v>6177</v>
      </c>
      <c r="AC687" s="241" t="s">
        <v>2055</v>
      </c>
      <c r="AD687" s="241">
        <v>8</v>
      </c>
      <c r="AE687" s="241">
        <v>0</v>
      </c>
      <c r="AF687" s="241">
        <v>0</v>
      </c>
      <c r="AG687" s="241"/>
    </row>
    <row r="688" spans="1:33" ht="38.25" x14ac:dyDescent="0.2">
      <c r="A688" s="149">
        <v>685</v>
      </c>
      <c r="B688" s="241" t="s">
        <v>1065</v>
      </c>
      <c r="C688" s="39">
        <v>5</v>
      </c>
      <c r="D688" s="241" t="s">
        <v>135</v>
      </c>
      <c r="E688" s="39" t="s">
        <v>1401</v>
      </c>
      <c r="F688" s="241" t="s">
        <v>6097</v>
      </c>
      <c r="G688" s="281" t="s">
        <v>5342</v>
      </c>
      <c r="H688" s="281" t="s">
        <v>5343</v>
      </c>
      <c r="I688" s="281" t="s">
        <v>5344</v>
      </c>
      <c r="J688" s="241" t="s">
        <v>5325</v>
      </c>
      <c r="K688" s="241" t="s">
        <v>5345</v>
      </c>
      <c r="L688" s="241" t="s">
        <v>5346</v>
      </c>
      <c r="M688" s="241" t="s">
        <v>5347</v>
      </c>
      <c r="N688" s="241" t="s">
        <v>5348</v>
      </c>
      <c r="O688" s="241" t="s">
        <v>6178</v>
      </c>
      <c r="P688" s="241" t="s">
        <v>5348</v>
      </c>
      <c r="Q688" s="241">
        <v>1</v>
      </c>
      <c r="R688" s="283">
        <v>15000</v>
      </c>
      <c r="S688" s="291">
        <v>15000</v>
      </c>
      <c r="T688" s="277">
        <v>1</v>
      </c>
      <c r="U688" s="277">
        <v>1</v>
      </c>
      <c r="V688" s="277" t="s">
        <v>609</v>
      </c>
      <c r="W688" s="277">
        <v>49</v>
      </c>
      <c r="X688" s="277">
        <v>59</v>
      </c>
      <c r="Y688" s="277">
        <v>1</v>
      </c>
      <c r="Z688" s="277">
        <v>14</v>
      </c>
      <c r="AA688" s="241">
        <v>21</v>
      </c>
      <c r="AB688" s="241" t="s">
        <v>6179</v>
      </c>
      <c r="AC688" s="241" t="s">
        <v>2055</v>
      </c>
      <c r="AD688" s="241">
        <v>6</v>
      </c>
      <c r="AE688" s="241">
        <v>0</v>
      </c>
      <c r="AF688" s="241">
        <v>0</v>
      </c>
      <c r="AG688" s="241"/>
    </row>
    <row r="689" spans="1:33" ht="51" x14ac:dyDescent="0.2">
      <c r="A689" s="149">
        <v>686</v>
      </c>
      <c r="B689" s="241" t="s">
        <v>1065</v>
      </c>
      <c r="C689" s="39">
        <v>5</v>
      </c>
      <c r="D689" s="241" t="s">
        <v>135</v>
      </c>
      <c r="E689" s="39" t="s">
        <v>1401</v>
      </c>
      <c r="F689" s="241" t="s">
        <v>5873</v>
      </c>
      <c r="G689" s="281" t="s">
        <v>5874</v>
      </c>
      <c r="H689" s="281" t="s">
        <v>5875</v>
      </c>
      <c r="I689" s="281" t="s">
        <v>5876</v>
      </c>
      <c r="J689" s="241" t="s">
        <v>5877</v>
      </c>
      <c r="K689" s="241" t="s">
        <v>6180</v>
      </c>
      <c r="L689" s="241" t="s">
        <v>5879</v>
      </c>
      <c r="M689" s="241" t="s">
        <v>6181</v>
      </c>
      <c r="N689" s="241" t="s">
        <v>5881</v>
      </c>
      <c r="O689" s="241" t="s">
        <v>6182</v>
      </c>
      <c r="P689" s="241" t="s">
        <v>5881</v>
      </c>
      <c r="Q689" s="241">
        <v>1</v>
      </c>
      <c r="R689" s="283">
        <v>55000</v>
      </c>
      <c r="S689" s="291">
        <v>55000</v>
      </c>
      <c r="T689" s="277">
        <v>1</v>
      </c>
      <c r="U689" s="277">
        <v>1</v>
      </c>
      <c r="V689" s="277" t="s">
        <v>609</v>
      </c>
      <c r="W689" s="277">
        <v>59</v>
      </c>
      <c r="X689" s="277">
        <v>94</v>
      </c>
      <c r="Y689" s="277">
        <v>6</v>
      </c>
      <c r="Z689" s="277">
        <v>1</v>
      </c>
      <c r="AA689" s="241">
        <v>21</v>
      </c>
      <c r="AB689" s="241" t="s">
        <v>6183</v>
      </c>
      <c r="AC689" s="241" t="s">
        <v>2055</v>
      </c>
      <c r="AD689" s="241">
        <v>10</v>
      </c>
      <c r="AE689" s="241">
        <v>0</v>
      </c>
      <c r="AF689" s="241">
        <v>0</v>
      </c>
      <c r="AG689" s="241"/>
    </row>
    <row r="690" spans="1:33" ht="51" x14ac:dyDescent="0.2">
      <c r="A690" s="149">
        <v>687</v>
      </c>
      <c r="B690" s="241" t="s">
        <v>1065</v>
      </c>
      <c r="C690" s="39">
        <v>5</v>
      </c>
      <c r="D690" s="241" t="s">
        <v>135</v>
      </c>
      <c r="E690" s="39" t="s">
        <v>1401</v>
      </c>
      <c r="F690" s="241" t="s">
        <v>6184</v>
      </c>
      <c r="G690" s="281" t="s">
        <v>6185</v>
      </c>
      <c r="H690" s="281" t="s">
        <v>6186</v>
      </c>
      <c r="I690" s="281" t="s">
        <v>6187</v>
      </c>
      <c r="J690" s="241" t="s">
        <v>6188</v>
      </c>
      <c r="K690" s="241" t="s">
        <v>6189</v>
      </c>
      <c r="L690" s="241" t="s">
        <v>6190</v>
      </c>
      <c r="M690" s="241" t="s">
        <v>6191</v>
      </c>
      <c r="N690" s="241" t="s">
        <v>6192</v>
      </c>
      <c r="O690" s="241" t="s">
        <v>6193</v>
      </c>
      <c r="P690" s="241" t="s">
        <v>2055</v>
      </c>
      <c r="Q690" s="241">
        <v>1</v>
      </c>
      <c r="R690" s="283">
        <v>10000</v>
      </c>
      <c r="S690" s="291">
        <v>10000</v>
      </c>
      <c r="T690" s="277">
        <v>1</v>
      </c>
      <c r="U690" s="277">
        <v>1</v>
      </c>
      <c r="V690" s="277" t="s">
        <v>609</v>
      </c>
      <c r="W690" s="277">
        <v>60</v>
      </c>
      <c r="X690" s="277">
        <v>15</v>
      </c>
      <c r="Y690" s="277">
        <v>10</v>
      </c>
      <c r="Z690" s="277">
        <v>1</v>
      </c>
      <c r="AA690" s="241">
        <v>18</v>
      </c>
      <c r="AB690" s="241" t="s">
        <v>6194</v>
      </c>
      <c r="AC690" s="241" t="s">
        <v>2055</v>
      </c>
      <c r="AD690" s="241">
        <v>2</v>
      </c>
      <c r="AE690" s="241">
        <v>0</v>
      </c>
      <c r="AF690" s="241">
        <v>0</v>
      </c>
      <c r="AG690" s="241"/>
    </row>
    <row r="691" spans="1:33" ht="38.25" x14ac:dyDescent="0.2">
      <c r="A691" s="149">
        <v>688</v>
      </c>
      <c r="B691" s="241" t="s">
        <v>1065</v>
      </c>
      <c r="C691" s="39">
        <v>5</v>
      </c>
      <c r="D691" s="241" t="s">
        <v>135</v>
      </c>
      <c r="E691" s="39" t="s">
        <v>1401</v>
      </c>
      <c r="F691" s="241" t="s">
        <v>6131</v>
      </c>
      <c r="G691" s="281" t="s">
        <v>6132</v>
      </c>
      <c r="H691" s="281" t="s">
        <v>6133</v>
      </c>
      <c r="I691" s="281" t="s">
        <v>6134</v>
      </c>
      <c r="J691" s="241" t="s">
        <v>6195</v>
      </c>
      <c r="K691" s="241" t="s">
        <v>6136</v>
      </c>
      <c r="L691" s="241" t="s">
        <v>6137</v>
      </c>
      <c r="M691" s="241" t="s">
        <v>6138</v>
      </c>
      <c r="N691" s="241" t="s">
        <v>6139</v>
      </c>
      <c r="O691" s="241" t="s">
        <v>6196</v>
      </c>
      <c r="P691" s="241" t="s">
        <v>2055</v>
      </c>
      <c r="Q691" s="241">
        <v>1</v>
      </c>
      <c r="R691" s="283">
        <v>10000</v>
      </c>
      <c r="S691" s="291">
        <v>10000</v>
      </c>
      <c r="T691" s="277">
        <v>1</v>
      </c>
      <c r="U691" s="277">
        <v>1</v>
      </c>
      <c r="V691" s="277" t="s">
        <v>609</v>
      </c>
      <c r="W691" s="277">
        <v>59</v>
      </c>
      <c r="X691" s="277">
        <v>41</v>
      </c>
      <c r="Y691" s="277">
        <v>31</v>
      </c>
      <c r="Z691" s="277">
        <v>1</v>
      </c>
      <c r="AA691" s="241">
        <v>21</v>
      </c>
      <c r="AB691" s="241" t="s">
        <v>6197</v>
      </c>
      <c r="AC691" s="241" t="s">
        <v>2055</v>
      </c>
      <c r="AD691" s="241">
        <v>5</v>
      </c>
      <c r="AE691" s="241">
        <v>0</v>
      </c>
      <c r="AF691" s="241">
        <v>0</v>
      </c>
      <c r="AG691" s="241"/>
    </row>
    <row r="692" spans="1:33" ht="38.25" x14ac:dyDescent="0.2">
      <c r="A692" s="149">
        <v>689</v>
      </c>
      <c r="B692" s="241" t="s">
        <v>1065</v>
      </c>
      <c r="C692" s="39">
        <v>5</v>
      </c>
      <c r="D692" s="241" t="s">
        <v>135</v>
      </c>
      <c r="E692" s="39" t="s">
        <v>1401</v>
      </c>
      <c r="F692" s="241" t="s">
        <v>6059</v>
      </c>
      <c r="G692" s="281" t="s">
        <v>6060</v>
      </c>
      <c r="H692" s="281" t="s">
        <v>6061</v>
      </c>
      <c r="I692" s="281" t="s">
        <v>6062</v>
      </c>
      <c r="J692" s="241" t="s">
        <v>6198</v>
      </c>
      <c r="K692" s="241" t="s">
        <v>6199</v>
      </c>
      <c r="L692" s="241" t="s">
        <v>6200</v>
      </c>
      <c r="M692" s="241" t="s">
        <v>6201</v>
      </c>
      <c r="N692" s="241" t="s">
        <v>6067</v>
      </c>
      <c r="O692" s="241" t="s">
        <v>6202</v>
      </c>
      <c r="P692" s="241" t="s">
        <v>6067</v>
      </c>
      <c r="Q692" s="241">
        <v>1</v>
      </c>
      <c r="R692" s="283">
        <v>10000</v>
      </c>
      <c r="S692" s="291">
        <v>10000</v>
      </c>
      <c r="T692" s="277">
        <v>1</v>
      </c>
      <c r="U692" s="277">
        <v>1</v>
      </c>
      <c r="V692" s="277" t="s">
        <v>609</v>
      </c>
      <c r="W692" s="277">
        <v>59</v>
      </c>
      <c r="X692" s="277">
        <v>94</v>
      </c>
      <c r="Y692" s="277">
        <v>6</v>
      </c>
      <c r="Z692" s="277">
        <v>1</v>
      </c>
      <c r="AA692" s="241">
        <v>21</v>
      </c>
      <c r="AB692" s="241" t="s">
        <v>6203</v>
      </c>
      <c r="AC692" s="241" t="s">
        <v>2055</v>
      </c>
      <c r="AD692" s="241">
        <v>6</v>
      </c>
      <c r="AE692" s="241">
        <v>0</v>
      </c>
      <c r="AF692" s="241">
        <v>0</v>
      </c>
      <c r="AG692" s="241"/>
    </row>
    <row r="693" spans="1:33" ht="51" x14ac:dyDescent="0.2">
      <c r="A693" s="149">
        <v>690</v>
      </c>
      <c r="B693" s="241" t="s">
        <v>1065</v>
      </c>
      <c r="C693" s="39">
        <v>5</v>
      </c>
      <c r="D693" s="241" t="s">
        <v>135</v>
      </c>
      <c r="E693" s="39" t="s">
        <v>1401</v>
      </c>
      <c r="F693" s="241" t="s">
        <v>3406</v>
      </c>
      <c r="G693" s="281" t="s">
        <v>3407</v>
      </c>
      <c r="H693" s="281" t="s">
        <v>3408</v>
      </c>
      <c r="I693" s="281" t="s">
        <v>3409</v>
      </c>
      <c r="J693" s="241" t="s">
        <v>6204</v>
      </c>
      <c r="K693" s="241" t="s">
        <v>6205</v>
      </c>
      <c r="L693" s="241" t="s">
        <v>5441</v>
      </c>
      <c r="M693" s="241" t="s">
        <v>6128</v>
      </c>
      <c r="N693" s="241" t="s">
        <v>3414</v>
      </c>
      <c r="O693" s="241" t="s">
        <v>6206</v>
      </c>
      <c r="P693" s="241" t="s">
        <v>3414</v>
      </c>
      <c r="Q693" s="241">
        <v>1</v>
      </c>
      <c r="R693" s="283">
        <v>20000</v>
      </c>
      <c r="S693" s="291">
        <v>20000</v>
      </c>
      <c r="T693" s="277">
        <v>1</v>
      </c>
      <c r="U693" s="277">
        <v>1</v>
      </c>
      <c r="V693" s="277" t="s">
        <v>609</v>
      </c>
      <c r="W693" s="277">
        <v>17</v>
      </c>
      <c r="X693" s="277">
        <v>59</v>
      </c>
      <c r="Y693" s="277">
        <v>11</v>
      </c>
      <c r="Z693" s="277">
        <v>1</v>
      </c>
      <c r="AA693" s="241">
        <v>21</v>
      </c>
      <c r="AB693" s="241" t="s">
        <v>6207</v>
      </c>
      <c r="AC693" s="241" t="s">
        <v>2055</v>
      </c>
      <c r="AD693" s="241">
        <v>0</v>
      </c>
      <c r="AE693" s="241">
        <v>0</v>
      </c>
      <c r="AF693" s="241">
        <v>0</v>
      </c>
      <c r="AG693" s="241"/>
    </row>
    <row r="694" spans="1:33" ht="153" x14ac:dyDescent="0.2">
      <c r="A694" s="149">
        <v>691</v>
      </c>
      <c r="B694" s="241" t="s">
        <v>1065</v>
      </c>
      <c r="C694" s="39">
        <v>5</v>
      </c>
      <c r="D694" s="241" t="s">
        <v>135</v>
      </c>
      <c r="E694" s="39" t="s">
        <v>1401</v>
      </c>
      <c r="F694" s="241" t="s">
        <v>6131</v>
      </c>
      <c r="G694" s="281" t="s">
        <v>6132</v>
      </c>
      <c r="H694" s="281" t="s">
        <v>6133</v>
      </c>
      <c r="I694" s="281" t="s">
        <v>6134</v>
      </c>
      <c r="J694" s="241" t="s">
        <v>6208</v>
      </c>
      <c r="K694" s="241" t="s">
        <v>6136</v>
      </c>
      <c r="L694" s="241" t="s">
        <v>6137</v>
      </c>
      <c r="M694" s="241" t="s">
        <v>6209</v>
      </c>
      <c r="N694" s="241" t="s">
        <v>6210</v>
      </c>
      <c r="O694" s="241" t="s">
        <v>6211</v>
      </c>
      <c r="P694" s="241" t="s">
        <v>2055</v>
      </c>
      <c r="Q694" s="241">
        <v>1</v>
      </c>
      <c r="R694" s="283">
        <v>80000</v>
      </c>
      <c r="S694" s="291">
        <v>80000</v>
      </c>
      <c r="T694" s="277">
        <v>1</v>
      </c>
      <c r="U694" s="277">
        <v>1</v>
      </c>
      <c r="V694" s="277" t="s">
        <v>609</v>
      </c>
      <c r="W694" s="277">
        <v>59</v>
      </c>
      <c r="X694" s="277">
        <v>59</v>
      </c>
      <c r="Y694" s="277">
        <v>1</v>
      </c>
      <c r="Z694" s="277">
        <v>2</v>
      </c>
      <c r="AA694" s="241">
        <v>21</v>
      </c>
      <c r="AB694" s="241" t="s">
        <v>6212</v>
      </c>
      <c r="AC694" s="241" t="s">
        <v>2055</v>
      </c>
      <c r="AD694" s="241">
        <v>35</v>
      </c>
      <c r="AE694" s="241">
        <v>4</v>
      </c>
      <c r="AF694" s="241">
        <v>2</v>
      </c>
      <c r="AG694" s="241"/>
    </row>
    <row r="695" spans="1:33" ht="38.25" x14ac:dyDescent="0.2">
      <c r="A695" s="149">
        <v>692</v>
      </c>
      <c r="B695" s="241" t="s">
        <v>1065</v>
      </c>
      <c r="C695" s="39">
        <v>5</v>
      </c>
      <c r="D695" s="241" t="s">
        <v>135</v>
      </c>
      <c r="E695" s="39" t="s">
        <v>1401</v>
      </c>
      <c r="F695" s="241" t="s">
        <v>5446</v>
      </c>
      <c r="G695" s="281">
        <v>21006305</v>
      </c>
      <c r="H695" s="281">
        <v>69310442597</v>
      </c>
      <c r="I695" s="281" t="s">
        <v>5172</v>
      </c>
      <c r="J695" s="241" t="s">
        <v>6213</v>
      </c>
      <c r="K695" s="241" t="s">
        <v>6214</v>
      </c>
      <c r="L695" s="241" t="s">
        <v>5174</v>
      </c>
      <c r="M695" s="241" t="s">
        <v>5175</v>
      </c>
      <c r="N695" s="241" t="s">
        <v>5451</v>
      </c>
      <c r="O695" s="241" t="s">
        <v>6215</v>
      </c>
      <c r="P695" s="241" t="s">
        <v>5451</v>
      </c>
      <c r="Q695" s="241">
        <v>1</v>
      </c>
      <c r="R695" s="283">
        <v>12615</v>
      </c>
      <c r="S695" s="291">
        <v>12615</v>
      </c>
      <c r="T695" s="277">
        <v>1</v>
      </c>
      <c r="U695" s="277">
        <v>1</v>
      </c>
      <c r="V695" s="277" t="s">
        <v>609</v>
      </c>
      <c r="W695" s="277">
        <v>59</v>
      </c>
      <c r="X695" s="277">
        <v>15</v>
      </c>
      <c r="Y695" s="277">
        <v>1</v>
      </c>
      <c r="Z695" s="277">
        <v>28</v>
      </c>
      <c r="AA695" s="241">
        <v>21</v>
      </c>
      <c r="AB695" s="241" t="s">
        <v>6216</v>
      </c>
      <c r="AC695" s="241" t="s">
        <v>2055</v>
      </c>
      <c r="AD695" s="241">
        <v>28</v>
      </c>
      <c r="AE695" s="241">
        <v>0</v>
      </c>
      <c r="AF695" s="241">
        <v>0</v>
      </c>
      <c r="AG695" s="241"/>
    </row>
    <row r="696" spans="1:33" ht="51" x14ac:dyDescent="0.2">
      <c r="A696" s="149">
        <v>693</v>
      </c>
      <c r="B696" s="241" t="s">
        <v>1065</v>
      </c>
      <c r="C696" s="39">
        <v>5</v>
      </c>
      <c r="D696" s="241" t="s">
        <v>135</v>
      </c>
      <c r="E696" s="39" t="s">
        <v>1401</v>
      </c>
      <c r="F696" s="241" t="s">
        <v>6217</v>
      </c>
      <c r="G696" s="281">
        <v>21004542</v>
      </c>
      <c r="H696" s="281">
        <v>82787964007</v>
      </c>
      <c r="I696" s="281" t="s">
        <v>2503</v>
      </c>
      <c r="J696" s="241" t="s">
        <v>6218</v>
      </c>
      <c r="K696" s="241" t="s">
        <v>6219</v>
      </c>
      <c r="L696" s="241" t="s">
        <v>2506</v>
      </c>
      <c r="M696" s="241" t="s">
        <v>2507</v>
      </c>
      <c r="N696" s="241" t="s">
        <v>6220</v>
      </c>
      <c r="O696" s="241" t="s">
        <v>6221</v>
      </c>
      <c r="P696" s="241" t="s">
        <v>6220</v>
      </c>
      <c r="Q696" s="241">
        <v>1</v>
      </c>
      <c r="R696" s="283">
        <v>24170.34</v>
      </c>
      <c r="S696" s="291">
        <v>24170.34</v>
      </c>
      <c r="T696" s="277">
        <v>1</v>
      </c>
      <c r="U696" s="277">
        <v>1</v>
      </c>
      <c r="V696" s="277" t="s">
        <v>605</v>
      </c>
      <c r="W696" s="277">
        <v>48</v>
      </c>
      <c r="X696" s="277">
        <v>48</v>
      </c>
      <c r="Y696" s="277">
        <v>29</v>
      </c>
      <c r="Z696" s="277">
        <v>29</v>
      </c>
      <c r="AA696" s="241">
        <v>21</v>
      </c>
      <c r="AB696" s="241" t="s">
        <v>6222</v>
      </c>
      <c r="AC696" s="241" t="s">
        <v>2055</v>
      </c>
      <c r="AD696" s="241">
        <v>3</v>
      </c>
      <c r="AE696" s="241">
        <v>2</v>
      </c>
      <c r="AF696" s="241">
        <v>2</v>
      </c>
      <c r="AG696" s="241"/>
    </row>
    <row r="697" spans="1:33" ht="38.25" x14ac:dyDescent="0.2">
      <c r="A697" s="149">
        <v>694</v>
      </c>
      <c r="B697" s="241" t="s">
        <v>1065</v>
      </c>
      <c r="C697" s="39">
        <v>5</v>
      </c>
      <c r="D697" s="241" t="s">
        <v>135</v>
      </c>
      <c r="E697" s="39" t="s">
        <v>1401</v>
      </c>
      <c r="F697" s="241" t="s">
        <v>6223</v>
      </c>
      <c r="G697" s="281" t="s">
        <v>5825</v>
      </c>
      <c r="H697" s="281" t="s">
        <v>5826</v>
      </c>
      <c r="I697" s="281" t="s">
        <v>5827</v>
      </c>
      <c r="J697" s="241" t="s">
        <v>6224</v>
      </c>
      <c r="K697" s="241" t="s">
        <v>5829</v>
      </c>
      <c r="L697" s="241" t="s">
        <v>6225</v>
      </c>
      <c r="M697" s="241" t="s">
        <v>5831</v>
      </c>
      <c r="N697" s="241" t="s">
        <v>5832</v>
      </c>
      <c r="O697" s="241" t="s">
        <v>6226</v>
      </c>
      <c r="P697" s="241" t="s">
        <v>6227</v>
      </c>
      <c r="Q697" s="241">
        <v>1</v>
      </c>
      <c r="R697" s="283">
        <v>5000</v>
      </c>
      <c r="S697" s="291">
        <v>5000</v>
      </c>
      <c r="T697" s="277">
        <v>1</v>
      </c>
      <c r="U697" s="277">
        <v>1</v>
      </c>
      <c r="V697" s="277" t="s">
        <v>609</v>
      </c>
      <c r="W697" s="277">
        <v>59</v>
      </c>
      <c r="X697" s="277">
        <v>59</v>
      </c>
      <c r="Y697" s="277">
        <v>11</v>
      </c>
      <c r="Z697" s="277">
        <v>1</v>
      </c>
      <c r="AA697" s="241">
        <v>21</v>
      </c>
      <c r="AB697" s="241" t="s">
        <v>6228</v>
      </c>
      <c r="AC697" s="241" t="s">
        <v>2055</v>
      </c>
      <c r="AD697" s="241">
        <v>31</v>
      </c>
      <c r="AE697" s="241">
        <v>0</v>
      </c>
      <c r="AF697" s="241">
        <v>0</v>
      </c>
      <c r="AG697" s="241"/>
    </row>
    <row r="698" spans="1:33" ht="102" x14ac:dyDescent="0.2">
      <c r="A698" s="149">
        <v>695</v>
      </c>
      <c r="B698" s="241" t="s">
        <v>1065</v>
      </c>
      <c r="C698" s="39">
        <v>5</v>
      </c>
      <c r="D698" s="241" t="s">
        <v>135</v>
      </c>
      <c r="E698" s="39" t="s">
        <v>1401</v>
      </c>
      <c r="F698" s="241" t="s">
        <v>6229</v>
      </c>
      <c r="G698" s="281" t="s">
        <v>5195</v>
      </c>
      <c r="H698" s="281" t="s">
        <v>5196</v>
      </c>
      <c r="I698" s="281" t="s">
        <v>5197</v>
      </c>
      <c r="J698" s="241" t="s">
        <v>6230</v>
      </c>
      <c r="K698" s="241" t="s">
        <v>6231</v>
      </c>
      <c r="L698" s="241" t="s">
        <v>5200</v>
      </c>
      <c r="M698" s="241" t="s">
        <v>5201</v>
      </c>
      <c r="N698" s="241" t="s">
        <v>6232</v>
      </c>
      <c r="O698" s="241" t="s">
        <v>6233</v>
      </c>
      <c r="P698" s="241" t="s">
        <v>6234</v>
      </c>
      <c r="Q698" s="241">
        <v>1</v>
      </c>
      <c r="R698" s="283">
        <v>5317.33</v>
      </c>
      <c r="S698" s="291">
        <v>5317.33</v>
      </c>
      <c r="T698" s="277">
        <v>1</v>
      </c>
      <c r="U698" s="277">
        <v>1</v>
      </c>
      <c r="V698" s="277" t="s">
        <v>651</v>
      </c>
      <c r="W698" s="277">
        <v>60</v>
      </c>
      <c r="X698" s="277">
        <v>41</v>
      </c>
      <c r="Y698" s="277">
        <v>19</v>
      </c>
      <c r="Z698" s="277">
        <v>41</v>
      </c>
      <c r="AA698" s="241">
        <v>21</v>
      </c>
      <c r="AB698" s="241" t="s">
        <v>6235</v>
      </c>
      <c r="AC698" s="241" t="s">
        <v>2055</v>
      </c>
      <c r="AD698" s="241">
        <v>2</v>
      </c>
      <c r="AE698" s="241">
        <v>0</v>
      </c>
      <c r="AF698" s="241">
        <v>0</v>
      </c>
      <c r="AG698" s="241"/>
    </row>
    <row r="699" spans="1:33" ht="102" x14ac:dyDescent="0.2">
      <c r="A699" s="149">
        <v>696</v>
      </c>
      <c r="B699" s="241" t="s">
        <v>1065</v>
      </c>
      <c r="C699" s="39">
        <v>5</v>
      </c>
      <c r="D699" s="241" t="s">
        <v>135</v>
      </c>
      <c r="E699" s="39" t="s">
        <v>1401</v>
      </c>
      <c r="F699" s="241" t="s">
        <v>5667</v>
      </c>
      <c r="G699" s="281" t="s">
        <v>5668</v>
      </c>
      <c r="H699" s="281" t="s">
        <v>5669</v>
      </c>
      <c r="I699" s="281" t="s">
        <v>5670</v>
      </c>
      <c r="J699" s="241" t="s">
        <v>5671</v>
      </c>
      <c r="K699" s="241" t="s">
        <v>5672</v>
      </c>
      <c r="L699" s="241" t="s">
        <v>6236</v>
      </c>
      <c r="M699" s="241" t="s">
        <v>6237</v>
      </c>
      <c r="N699" s="241" t="s">
        <v>6238</v>
      </c>
      <c r="O699" s="241" t="s">
        <v>6239</v>
      </c>
      <c r="P699" s="241" t="s">
        <v>5348</v>
      </c>
      <c r="Q699" s="241">
        <v>1</v>
      </c>
      <c r="R699" s="283">
        <v>41250</v>
      </c>
      <c r="S699" s="291">
        <v>41250</v>
      </c>
      <c r="T699" s="277">
        <v>1</v>
      </c>
      <c r="U699" s="277">
        <v>1</v>
      </c>
      <c r="V699" s="277" t="s">
        <v>669</v>
      </c>
      <c r="W699" s="277">
        <v>49</v>
      </c>
      <c r="X699" s="277">
        <v>59</v>
      </c>
      <c r="Y699" s="277">
        <v>1</v>
      </c>
      <c r="Z699" s="277">
        <v>1</v>
      </c>
      <c r="AA699" s="241">
        <v>22</v>
      </c>
      <c r="AB699" s="241" t="s">
        <v>6240</v>
      </c>
      <c r="AC699" s="241" t="s">
        <v>2055</v>
      </c>
      <c r="AD699" s="241">
        <v>1</v>
      </c>
      <c r="AE699" s="241">
        <v>0</v>
      </c>
      <c r="AF699" s="241">
        <v>0</v>
      </c>
      <c r="AG699" s="241"/>
    </row>
    <row r="700" spans="1:33" ht="63.75" x14ac:dyDescent="0.2">
      <c r="A700" s="149">
        <v>697</v>
      </c>
      <c r="B700" s="241" t="s">
        <v>1065</v>
      </c>
      <c r="C700" s="39">
        <v>5</v>
      </c>
      <c r="D700" s="241" t="s">
        <v>135</v>
      </c>
      <c r="E700" s="39" t="s">
        <v>1401</v>
      </c>
      <c r="F700" s="241" t="s">
        <v>4460</v>
      </c>
      <c r="G700" s="281" t="s">
        <v>4461</v>
      </c>
      <c r="H700" s="281" t="s">
        <v>4462</v>
      </c>
      <c r="I700" s="281" t="s">
        <v>4463</v>
      </c>
      <c r="J700" s="241" t="s">
        <v>6241</v>
      </c>
      <c r="K700" s="241" t="s">
        <v>6242</v>
      </c>
      <c r="L700" s="241" t="s">
        <v>4466</v>
      </c>
      <c r="M700" s="241" t="s">
        <v>5465</v>
      </c>
      <c r="N700" s="241" t="s">
        <v>4468</v>
      </c>
      <c r="O700" s="241" t="s">
        <v>6243</v>
      </c>
      <c r="P700" s="241" t="s">
        <v>2055</v>
      </c>
      <c r="Q700" s="241">
        <v>1</v>
      </c>
      <c r="R700" s="283">
        <v>10000</v>
      </c>
      <c r="S700" s="291">
        <v>10000</v>
      </c>
      <c r="T700" s="277">
        <v>1</v>
      </c>
      <c r="U700" s="277">
        <v>1</v>
      </c>
      <c r="V700" s="277" t="s">
        <v>653</v>
      </c>
      <c r="W700" s="277">
        <v>60</v>
      </c>
      <c r="X700" s="277">
        <v>59</v>
      </c>
      <c r="Y700" s="277">
        <v>10</v>
      </c>
      <c r="Z700" s="277">
        <v>19</v>
      </c>
      <c r="AA700" s="241">
        <v>21</v>
      </c>
      <c r="AB700" s="241" t="s">
        <v>6244</v>
      </c>
      <c r="AC700" s="241" t="s">
        <v>2055</v>
      </c>
      <c r="AD700" s="241">
        <v>0</v>
      </c>
      <c r="AE700" s="241">
        <v>0</v>
      </c>
      <c r="AF700" s="241">
        <v>0</v>
      </c>
      <c r="AG700" s="241"/>
    </row>
    <row r="701" spans="1:33" ht="51" x14ac:dyDescent="0.2">
      <c r="A701" s="149">
        <v>698</v>
      </c>
      <c r="B701" s="241" t="s">
        <v>1065</v>
      </c>
      <c r="C701" s="39">
        <v>5</v>
      </c>
      <c r="D701" s="241" t="s">
        <v>135</v>
      </c>
      <c r="E701" s="39" t="s">
        <v>1401</v>
      </c>
      <c r="F701" s="241" t="s">
        <v>6245</v>
      </c>
      <c r="G701" s="281" t="s">
        <v>5534</v>
      </c>
      <c r="H701" s="281" t="s">
        <v>5535</v>
      </c>
      <c r="I701" s="281" t="s">
        <v>5536</v>
      </c>
      <c r="J701" s="241" t="s">
        <v>6246</v>
      </c>
      <c r="K701" s="241" t="s">
        <v>6247</v>
      </c>
      <c r="L701" s="241" t="s">
        <v>6248</v>
      </c>
      <c r="M701" s="241" t="s">
        <v>5540</v>
      </c>
      <c r="N701" s="241" t="s">
        <v>5541</v>
      </c>
      <c r="O701" s="241" t="s">
        <v>6249</v>
      </c>
      <c r="P701" s="241" t="s">
        <v>5546</v>
      </c>
      <c r="Q701" s="241">
        <v>1</v>
      </c>
      <c r="R701" s="283">
        <v>90000</v>
      </c>
      <c r="S701" s="291">
        <v>90000</v>
      </c>
      <c r="T701" s="277">
        <v>1</v>
      </c>
      <c r="U701" s="277">
        <v>1</v>
      </c>
      <c r="V701" s="277" t="s">
        <v>609</v>
      </c>
      <c r="W701" s="277">
        <v>47</v>
      </c>
      <c r="X701" s="277">
        <v>47</v>
      </c>
      <c r="Y701" s="277">
        <v>1</v>
      </c>
      <c r="Z701" s="277">
        <v>10</v>
      </c>
      <c r="AA701" s="241">
        <v>21</v>
      </c>
      <c r="AB701" s="241" t="s">
        <v>6250</v>
      </c>
      <c r="AC701" s="241" t="s">
        <v>2055</v>
      </c>
      <c r="AD701" s="241">
        <v>12</v>
      </c>
      <c r="AE701" s="241">
        <v>1</v>
      </c>
      <c r="AF701" s="241">
        <v>1</v>
      </c>
      <c r="AG701" s="241"/>
    </row>
    <row r="702" spans="1:33" ht="76.5" x14ac:dyDescent="0.2">
      <c r="A702" s="149">
        <v>699</v>
      </c>
      <c r="B702" s="241" t="s">
        <v>1065</v>
      </c>
      <c r="C702" s="39">
        <v>5</v>
      </c>
      <c r="D702" s="241" t="s">
        <v>135</v>
      </c>
      <c r="E702" s="39" t="s">
        <v>1401</v>
      </c>
      <c r="F702" s="241" t="s">
        <v>6251</v>
      </c>
      <c r="G702" s="281" t="s">
        <v>1084</v>
      </c>
      <c r="H702" s="281" t="s">
        <v>1085</v>
      </c>
      <c r="I702" s="281" t="s">
        <v>1086</v>
      </c>
      <c r="J702" s="241" t="s">
        <v>5561</v>
      </c>
      <c r="K702" s="241" t="s">
        <v>5562</v>
      </c>
      <c r="L702" s="241" t="s">
        <v>3465</v>
      </c>
      <c r="M702" s="241" t="s">
        <v>5563</v>
      </c>
      <c r="N702" s="241" t="s">
        <v>3467</v>
      </c>
      <c r="O702" s="241" t="s">
        <v>6252</v>
      </c>
      <c r="P702" s="241" t="s">
        <v>6253</v>
      </c>
      <c r="Q702" s="241">
        <v>1</v>
      </c>
      <c r="R702" s="283">
        <v>35000</v>
      </c>
      <c r="S702" s="291">
        <v>35000</v>
      </c>
      <c r="T702" s="277">
        <v>1</v>
      </c>
      <c r="U702" s="277">
        <v>1</v>
      </c>
      <c r="V702" s="277" t="s">
        <v>609</v>
      </c>
      <c r="W702" s="277">
        <v>59</v>
      </c>
      <c r="X702" s="277">
        <v>41</v>
      </c>
      <c r="Y702" s="277">
        <v>26</v>
      </c>
      <c r="Z702" s="277">
        <v>41</v>
      </c>
      <c r="AA702" s="241">
        <v>23</v>
      </c>
      <c r="AB702" s="241" t="s">
        <v>6254</v>
      </c>
      <c r="AC702" s="241" t="s">
        <v>2055</v>
      </c>
      <c r="AD702" s="241">
        <v>18</v>
      </c>
      <c r="AE702" s="241">
        <v>3</v>
      </c>
      <c r="AF702" s="241">
        <v>3</v>
      </c>
      <c r="AG702" s="241"/>
    </row>
    <row r="703" spans="1:33" ht="38.25" x14ac:dyDescent="0.2">
      <c r="A703" s="149">
        <v>700</v>
      </c>
      <c r="B703" s="241" t="s">
        <v>1065</v>
      </c>
      <c r="C703" s="39">
        <v>5</v>
      </c>
      <c r="D703" s="241" t="s">
        <v>135</v>
      </c>
      <c r="E703" s="39" t="s">
        <v>1401</v>
      </c>
      <c r="F703" s="241" t="s">
        <v>6255</v>
      </c>
      <c r="G703" s="281">
        <v>141808</v>
      </c>
      <c r="H703" s="281" t="s">
        <v>6256</v>
      </c>
      <c r="I703" s="281" t="s">
        <v>6257</v>
      </c>
      <c r="J703" s="241" t="s">
        <v>6258</v>
      </c>
      <c r="K703" s="241" t="s">
        <v>6259</v>
      </c>
      <c r="L703" s="241" t="s">
        <v>6260</v>
      </c>
      <c r="M703" s="241" t="s">
        <v>6261</v>
      </c>
      <c r="N703" s="241" t="s">
        <v>6262</v>
      </c>
      <c r="O703" s="241" t="s">
        <v>6263</v>
      </c>
      <c r="P703" s="241" t="s">
        <v>6262</v>
      </c>
      <c r="Q703" s="241">
        <v>1</v>
      </c>
      <c r="R703" s="283">
        <v>40000</v>
      </c>
      <c r="S703" s="291">
        <v>40000</v>
      </c>
      <c r="T703" s="277">
        <v>1</v>
      </c>
      <c r="U703" s="277">
        <v>1</v>
      </c>
      <c r="V703" s="277" t="s">
        <v>605</v>
      </c>
      <c r="W703" s="277">
        <v>59</v>
      </c>
      <c r="X703" s="277">
        <v>59</v>
      </c>
      <c r="Y703" s="277">
        <v>1</v>
      </c>
      <c r="Z703" s="277">
        <v>10</v>
      </c>
      <c r="AA703" s="241">
        <v>21</v>
      </c>
      <c r="AB703" s="241" t="s">
        <v>6264</v>
      </c>
      <c r="AC703" s="241" t="s">
        <v>2055</v>
      </c>
      <c r="AD703" s="241">
        <v>10</v>
      </c>
      <c r="AE703" s="241">
        <v>1</v>
      </c>
      <c r="AF703" s="241">
        <v>0</v>
      </c>
      <c r="AG703" s="241"/>
    </row>
    <row r="704" spans="1:33" ht="63.75" x14ac:dyDescent="0.2">
      <c r="A704" s="149">
        <v>701</v>
      </c>
      <c r="B704" s="241" t="s">
        <v>1065</v>
      </c>
      <c r="C704" s="39">
        <v>5</v>
      </c>
      <c r="D704" s="241" t="s">
        <v>135</v>
      </c>
      <c r="E704" s="39" t="s">
        <v>1401</v>
      </c>
      <c r="F704" s="241" t="s">
        <v>6265</v>
      </c>
      <c r="G704" s="281" t="s">
        <v>6266</v>
      </c>
      <c r="H704" s="281" t="s">
        <v>6267</v>
      </c>
      <c r="I704" s="281" t="s">
        <v>6268</v>
      </c>
      <c r="J704" s="241" t="s">
        <v>6269</v>
      </c>
      <c r="K704" s="241" t="s">
        <v>6270</v>
      </c>
      <c r="L704" s="241" t="s">
        <v>6271</v>
      </c>
      <c r="M704" s="241" t="s">
        <v>2055</v>
      </c>
      <c r="N704" s="241" t="s">
        <v>6272</v>
      </c>
      <c r="O704" s="241" t="s">
        <v>1460</v>
      </c>
      <c r="P704" s="241" t="s">
        <v>6272</v>
      </c>
      <c r="Q704" s="241">
        <v>1</v>
      </c>
      <c r="R704" s="283">
        <v>20000</v>
      </c>
      <c r="S704" s="291">
        <v>20000</v>
      </c>
      <c r="T704" s="277">
        <v>1</v>
      </c>
      <c r="U704" s="277">
        <v>0</v>
      </c>
      <c r="V704" s="277" t="s">
        <v>649</v>
      </c>
      <c r="W704" s="277">
        <v>59</v>
      </c>
      <c r="X704" s="277">
        <v>45</v>
      </c>
      <c r="Y704" s="277">
        <v>23</v>
      </c>
      <c r="Z704" s="277">
        <v>1</v>
      </c>
      <c r="AA704" s="241">
        <v>21</v>
      </c>
      <c r="AB704" s="241" t="s">
        <v>6273</v>
      </c>
      <c r="AC704" s="241" t="s">
        <v>2055</v>
      </c>
      <c r="AD704" s="241">
        <v>4</v>
      </c>
      <c r="AE704" s="241">
        <v>0</v>
      </c>
      <c r="AF704" s="241">
        <v>0</v>
      </c>
      <c r="AG704" s="241"/>
    </row>
    <row r="705" spans="1:33" ht="63.75" x14ac:dyDescent="0.2">
      <c r="A705" s="149">
        <v>702</v>
      </c>
      <c r="B705" s="241" t="s">
        <v>1065</v>
      </c>
      <c r="C705" s="39">
        <v>5</v>
      </c>
      <c r="D705" s="241" t="s">
        <v>135</v>
      </c>
      <c r="E705" s="39" t="s">
        <v>1401</v>
      </c>
      <c r="F705" s="241" t="s">
        <v>6274</v>
      </c>
      <c r="G705" s="281" t="s">
        <v>5103</v>
      </c>
      <c r="H705" s="281" t="s">
        <v>5104</v>
      </c>
      <c r="I705" s="281" t="s">
        <v>5105</v>
      </c>
      <c r="J705" s="241" t="s">
        <v>5767</v>
      </c>
      <c r="K705" s="241" t="s">
        <v>6275</v>
      </c>
      <c r="L705" s="241" t="s">
        <v>5769</v>
      </c>
      <c r="M705" s="241" t="s">
        <v>5109</v>
      </c>
      <c r="N705" s="241" t="s">
        <v>5770</v>
      </c>
      <c r="O705" s="241" t="s">
        <v>6276</v>
      </c>
      <c r="P705" s="241" t="s">
        <v>6277</v>
      </c>
      <c r="Q705" s="241">
        <v>1</v>
      </c>
      <c r="R705" s="283">
        <v>22000</v>
      </c>
      <c r="S705" s="291">
        <v>22000</v>
      </c>
      <c r="T705" s="277">
        <v>1</v>
      </c>
      <c r="U705" s="277">
        <v>1</v>
      </c>
      <c r="V705" s="277" t="s">
        <v>640</v>
      </c>
      <c r="W705" s="277">
        <v>59</v>
      </c>
      <c r="X705" s="277">
        <v>15</v>
      </c>
      <c r="Y705" s="277">
        <v>10</v>
      </c>
      <c r="Z705" s="277">
        <v>1</v>
      </c>
      <c r="AA705" s="241">
        <v>21</v>
      </c>
      <c r="AB705" s="241" t="s">
        <v>6278</v>
      </c>
      <c r="AC705" s="241" t="s">
        <v>2055</v>
      </c>
      <c r="AD705" s="241">
        <v>26</v>
      </c>
      <c r="AE705" s="241">
        <v>0</v>
      </c>
      <c r="AF705" s="241">
        <v>0</v>
      </c>
      <c r="AG705" s="241"/>
    </row>
    <row r="706" spans="1:33" ht="38.25" x14ac:dyDescent="0.2">
      <c r="A706" s="149">
        <v>703</v>
      </c>
      <c r="B706" s="241" t="s">
        <v>1065</v>
      </c>
      <c r="C706" s="39">
        <v>5</v>
      </c>
      <c r="D706" s="241" t="s">
        <v>135</v>
      </c>
      <c r="E706" s="39" t="s">
        <v>1401</v>
      </c>
      <c r="F706" s="241" t="s">
        <v>5720</v>
      </c>
      <c r="G706" s="281" t="s">
        <v>5721</v>
      </c>
      <c r="H706" s="281" t="s">
        <v>5722</v>
      </c>
      <c r="I706" s="281" t="s">
        <v>5723</v>
      </c>
      <c r="J706" s="241" t="s">
        <v>6279</v>
      </c>
      <c r="K706" s="241" t="s">
        <v>6280</v>
      </c>
      <c r="L706" s="241" t="s">
        <v>6281</v>
      </c>
      <c r="M706" s="241" t="s">
        <v>6282</v>
      </c>
      <c r="N706" s="241" t="s">
        <v>5728</v>
      </c>
      <c r="O706" s="241" t="s">
        <v>6283</v>
      </c>
      <c r="P706" s="241" t="s">
        <v>5728</v>
      </c>
      <c r="Q706" s="241">
        <v>1</v>
      </c>
      <c r="R706" s="283">
        <v>20000</v>
      </c>
      <c r="S706" s="291">
        <v>20000</v>
      </c>
      <c r="T706" s="277">
        <v>1</v>
      </c>
      <c r="U706" s="277">
        <v>1</v>
      </c>
      <c r="V706" s="277" t="s">
        <v>609</v>
      </c>
      <c r="W706" s="277">
        <v>15</v>
      </c>
      <c r="X706" s="277">
        <v>59</v>
      </c>
      <c r="Y706" s="277">
        <v>32</v>
      </c>
      <c r="Z706" s="277">
        <v>1</v>
      </c>
      <c r="AA706" s="241">
        <v>21</v>
      </c>
      <c r="AB706" s="241" t="s">
        <v>6284</v>
      </c>
      <c r="AC706" s="241" t="s">
        <v>2055</v>
      </c>
      <c r="AD706" s="241">
        <v>0</v>
      </c>
      <c r="AE706" s="241">
        <v>0</v>
      </c>
      <c r="AF706" s="241">
        <v>0</v>
      </c>
      <c r="AG706" s="241"/>
    </row>
    <row r="707" spans="1:33" ht="38.25" x14ac:dyDescent="0.2">
      <c r="A707" s="149">
        <v>704</v>
      </c>
      <c r="B707" s="241" t="s">
        <v>1065</v>
      </c>
      <c r="C707" s="39">
        <v>5</v>
      </c>
      <c r="D707" s="241" t="s">
        <v>135</v>
      </c>
      <c r="E707" s="39" t="s">
        <v>1401</v>
      </c>
      <c r="F707" s="241" t="s">
        <v>6285</v>
      </c>
      <c r="G707" s="281" t="s">
        <v>6286</v>
      </c>
      <c r="H707" s="281" t="s">
        <v>6287</v>
      </c>
      <c r="I707" s="281" t="s">
        <v>6288</v>
      </c>
      <c r="J707" s="241" t="s">
        <v>6289</v>
      </c>
      <c r="K707" s="241" t="s">
        <v>6290</v>
      </c>
      <c r="L707" s="241" t="s">
        <v>6291</v>
      </c>
      <c r="M707" s="241" t="s">
        <v>6292</v>
      </c>
      <c r="N707" s="241" t="s">
        <v>6293</v>
      </c>
      <c r="O707" s="241" t="s">
        <v>6294</v>
      </c>
      <c r="P707" s="241" t="s">
        <v>6295</v>
      </c>
      <c r="Q707" s="241">
        <v>1</v>
      </c>
      <c r="R707" s="283">
        <v>45000</v>
      </c>
      <c r="S707" s="291">
        <v>45000</v>
      </c>
      <c r="T707" s="277">
        <v>1</v>
      </c>
      <c r="U707" s="277">
        <v>1</v>
      </c>
      <c r="V707" s="277" t="s">
        <v>609</v>
      </c>
      <c r="W707" s="277">
        <v>36</v>
      </c>
      <c r="X707" s="277">
        <v>59</v>
      </c>
      <c r="Y707" s="277">
        <v>1</v>
      </c>
      <c r="Z707" s="277">
        <v>11</v>
      </c>
      <c r="AA707" s="241">
        <v>21</v>
      </c>
      <c r="AB707" s="241" t="s">
        <v>6296</v>
      </c>
      <c r="AC707" s="241" t="s">
        <v>2055</v>
      </c>
      <c r="AD707" s="241">
        <v>16</v>
      </c>
      <c r="AE707" s="241">
        <v>0</v>
      </c>
      <c r="AF707" s="241">
        <v>9</v>
      </c>
      <c r="AG707" s="241"/>
    </row>
    <row r="708" spans="1:33" ht="38.25" x14ac:dyDescent="0.2">
      <c r="A708" s="149">
        <v>705</v>
      </c>
      <c r="B708" s="241" t="s">
        <v>1065</v>
      </c>
      <c r="C708" s="39">
        <v>5</v>
      </c>
      <c r="D708" s="241" t="s">
        <v>135</v>
      </c>
      <c r="E708" s="39" t="s">
        <v>1401</v>
      </c>
      <c r="F708" s="241" t="s">
        <v>6297</v>
      </c>
      <c r="G708" s="281" t="s">
        <v>6298</v>
      </c>
      <c r="H708" s="281" t="s">
        <v>6299</v>
      </c>
      <c r="I708" s="281" t="s">
        <v>5658</v>
      </c>
      <c r="J708" s="241" t="s">
        <v>2421</v>
      </c>
      <c r="K708" s="241" t="s">
        <v>6300</v>
      </c>
      <c r="L708" s="241" t="s">
        <v>5661</v>
      </c>
      <c r="M708" s="241" t="s">
        <v>5662</v>
      </c>
      <c r="N708" s="241" t="s">
        <v>6301</v>
      </c>
      <c r="O708" s="241" t="s">
        <v>6302</v>
      </c>
      <c r="P708" s="241" t="s">
        <v>5665</v>
      </c>
      <c r="Q708" s="241">
        <v>1</v>
      </c>
      <c r="R708" s="283">
        <v>10000</v>
      </c>
      <c r="S708" s="291">
        <v>10000</v>
      </c>
      <c r="T708" s="277">
        <v>1</v>
      </c>
      <c r="U708" s="277">
        <v>1</v>
      </c>
      <c r="V708" s="277" t="s">
        <v>609</v>
      </c>
      <c r="W708" s="277">
        <v>59</v>
      </c>
      <c r="X708" s="277">
        <v>6</v>
      </c>
      <c r="Y708" s="277">
        <v>1</v>
      </c>
      <c r="Z708" s="277">
        <v>19</v>
      </c>
      <c r="AA708" s="241">
        <v>3</v>
      </c>
      <c r="AB708" s="241" t="s">
        <v>6303</v>
      </c>
      <c r="AC708" s="241" t="s">
        <v>2055</v>
      </c>
      <c r="AD708" s="241">
        <v>25</v>
      </c>
      <c r="AE708" s="241">
        <v>0</v>
      </c>
      <c r="AF708" s="241">
        <v>0</v>
      </c>
      <c r="AG708" s="241"/>
    </row>
    <row r="709" spans="1:33" ht="38.25" x14ac:dyDescent="0.2">
      <c r="A709" s="149">
        <v>706</v>
      </c>
      <c r="B709" s="241" t="s">
        <v>1065</v>
      </c>
      <c r="C709" s="39">
        <v>5</v>
      </c>
      <c r="D709" s="241" t="s">
        <v>135</v>
      </c>
      <c r="E709" s="39" t="s">
        <v>1401</v>
      </c>
      <c r="F709" s="241" t="s">
        <v>6304</v>
      </c>
      <c r="G709" s="281" t="s">
        <v>6305</v>
      </c>
      <c r="H709" s="281" t="s">
        <v>6306</v>
      </c>
      <c r="I709" s="281" t="s">
        <v>6307</v>
      </c>
      <c r="J709" s="241" t="s">
        <v>6308</v>
      </c>
      <c r="K709" s="241" t="s">
        <v>6309</v>
      </c>
      <c r="L709" s="241" t="s">
        <v>6310</v>
      </c>
      <c r="M709" s="241" t="s">
        <v>6311</v>
      </c>
      <c r="N709" s="241" t="s">
        <v>6312</v>
      </c>
      <c r="O709" s="241" t="s">
        <v>6313</v>
      </c>
      <c r="P709" s="241" t="s">
        <v>6314</v>
      </c>
      <c r="Q709" s="241">
        <v>1</v>
      </c>
      <c r="R709" s="283">
        <v>25000</v>
      </c>
      <c r="S709" s="291">
        <v>25000</v>
      </c>
      <c r="T709" s="277">
        <v>1</v>
      </c>
      <c r="U709" s="277">
        <v>1</v>
      </c>
      <c r="V709" s="277" t="s">
        <v>653</v>
      </c>
      <c r="W709" s="277">
        <v>59</v>
      </c>
      <c r="X709" s="277">
        <v>99</v>
      </c>
      <c r="Y709" s="277">
        <v>31</v>
      </c>
      <c r="Z709" s="277">
        <v>1</v>
      </c>
      <c r="AA709" s="241">
        <v>22</v>
      </c>
      <c r="AB709" s="241" t="s">
        <v>6315</v>
      </c>
      <c r="AC709" s="241" t="s">
        <v>2055</v>
      </c>
      <c r="AD709" s="241">
        <v>5</v>
      </c>
      <c r="AE709" s="241">
        <v>0</v>
      </c>
      <c r="AF709" s="241">
        <v>0</v>
      </c>
      <c r="AG709" s="241"/>
    </row>
    <row r="710" spans="1:33" ht="38.25" x14ac:dyDescent="0.2">
      <c r="A710" s="149">
        <v>707</v>
      </c>
      <c r="B710" s="241" t="s">
        <v>1065</v>
      </c>
      <c r="C710" s="39">
        <v>5</v>
      </c>
      <c r="D710" s="241" t="s">
        <v>135</v>
      </c>
      <c r="E710" s="39" t="s">
        <v>1401</v>
      </c>
      <c r="F710" s="241" t="s">
        <v>6316</v>
      </c>
      <c r="G710" s="281" t="s">
        <v>6317</v>
      </c>
      <c r="H710" s="281" t="s">
        <v>6318</v>
      </c>
      <c r="I710" s="281" t="s">
        <v>6319</v>
      </c>
      <c r="J710" s="241" t="s">
        <v>6320</v>
      </c>
      <c r="K710" s="241" t="s">
        <v>6321</v>
      </c>
      <c r="L710" s="241" t="s">
        <v>6322</v>
      </c>
      <c r="M710" s="241" t="s">
        <v>6323</v>
      </c>
      <c r="N710" s="241" t="s">
        <v>6324</v>
      </c>
      <c r="O710" s="241" t="s">
        <v>6325</v>
      </c>
      <c r="P710" s="241" t="s">
        <v>6324</v>
      </c>
      <c r="Q710" s="241">
        <v>1</v>
      </c>
      <c r="R710" s="283">
        <v>4500</v>
      </c>
      <c r="S710" s="291">
        <v>4500</v>
      </c>
      <c r="T710" s="277">
        <v>1</v>
      </c>
      <c r="U710" s="277">
        <v>1</v>
      </c>
      <c r="V710" s="277" t="s">
        <v>609</v>
      </c>
      <c r="W710" s="277">
        <v>60</v>
      </c>
      <c r="X710" s="277">
        <v>41</v>
      </c>
      <c r="Y710" s="277">
        <v>1</v>
      </c>
      <c r="Z710" s="277">
        <v>28</v>
      </c>
      <c r="AA710" s="241">
        <v>1</v>
      </c>
      <c r="AB710" s="241" t="s">
        <v>6326</v>
      </c>
      <c r="AC710" s="241" t="s">
        <v>2055</v>
      </c>
      <c r="AD710" s="241">
        <v>2</v>
      </c>
      <c r="AE710" s="241">
        <v>0</v>
      </c>
      <c r="AF710" s="241">
        <v>0</v>
      </c>
      <c r="AG710" s="241"/>
    </row>
    <row r="711" spans="1:33" ht="38.25" x14ac:dyDescent="0.2">
      <c r="A711" s="149">
        <v>708</v>
      </c>
      <c r="B711" s="241" t="s">
        <v>1065</v>
      </c>
      <c r="C711" s="39">
        <v>5</v>
      </c>
      <c r="D711" s="241" t="s">
        <v>135</v>
      </c>
      <c r="E711" s="39" t="s">
        <v>1401</v>
      </c>
      <c r="F711" s="241" t="s">
        <v>6097</v>
      </c>
      <c r="G711" s="281" t="s">
        <v>5342</v>
      </c>
      <c r="H711" s="281" t="s">
        <v>5343</v>
      </c>
      <c r="I711" s="281" t="s">
        <v>5344</v>
      </c>
      <c r="J711" s="241" t="s">
        <v>6327</v>
      </c>
      <c r="K711" s="241" t="s">
        <v>6328</v>
      </c>
      <c r="L711" s="241" t="s">
        <v>5346</v>
      </c>
      <c r="M711" s="241" t="s">
        <v>5347</v>
      </c>
      <c r="N711" s="241" t="s">
        <v>5348</v>
      </c>
      <c r="O711" s="241" t="s">
        <v>6329</v>
      </c>
      <c r="P711" s="241" t="s">
        <v>5348</v>
      </c>
      <c r="Q711" s="241">
        <v>1</v>
      </c>
      <c r="R711" s="283">
        <v>90000</v>
      </c>
      <c r="S711" s="291">
        <v>90000</v>
      </c>
      <c r="T711" s="277">
        <v>1</v>
      </c>
      <c r="U711" s="277">
        <v>1</v>
      </c>
      <c r="V711" s="277" t="s">
        <v>609</v>
      </c>
      <c r="W711" s="277">
        <v>49</v>
      </c>
      <c r="X711" s="277">
        <v>41</v>
      </c>
      <c r="Y711" s="277">
        <v>1</v>
      </c>
      <c r="Z711" s="277">
        <v>1</v>
      </c>
      <c r="AA711" s="241">
        <v>21</v>
      </c>
      <c r="AB711" s="241" t="s">
        <v>6330</v>
      </c>
      <c r="AC711" s="241" t="s">
        <v>2055</v>
      </c>
      <c r="AD711" s="241">
        <v>4</v>
      </c>
      <c r="AE711" s="241">
        <v>36</v>
      </c>
      <c r="AF711" s="241">
        <v>0</v>
      </c>
      <c r="AG711" s="241"/>
    </row>
    <row r="712" spans="1:33" ht="76.5" x14ac:dyDescent="0.2">
      <c r="A712" s="149">
        <v>709</v>
      </c>
      <c r="B712" s="241" t="s">
        <v>1065</v>
      </c>
      <c r="C712" s="39">
        <v>5</v>
      </c>
      <c r="D712" s="241" t="s">
        <v>135</v>
      </c>
      <c r="E712" s="39" t="s">
        <v>1401</v>
      </c>
      <c r="F712" s="241" t="s">
        <v>5369</v>
      </c>
      <c r="G712" s="281" t="s">
        <v>5370</v>
      </c>
      <c r="H712" s="281" t="s">
        <v>5371</v>
      </c>
      <c r="I712" s="281" t="s">
        <v>5372</v>
      </c>
      <c r="J712" s="241" t="s">
        <v>6331</v>
      </c>
      <c r="K712" s="241" t="s">
        <v>5374</v>
      </c>
      <c r="L712" s="241" t="s">
        <v>6332</v>
      </c>
      <c r="M712" s="241" t="s">
        <v>6333</v>
      </c>
      <c r="N712" s="241" t="s">
        <v>5377</v>
      </c>
      <c r="O712" s="241" t="s">
        <v>6334</v>
      </c>
      <c r="P712" s="241" t="s">
        <v>5379</v>
      </c>
      <c r="Q712" s="241">
        <v>1</v>
      </c>
      <c r="R712" s="283">
        <v>90000</v>
      </c>
      <c r="S712" s="291">
        <v>90000</v>
      </c>
      <c r="T712" s="277">
        <v>1</v>
      </c>
      <c r="U712" s="277">
        <v>1</v>
      </c>
      <c r="V712" s="277" t="s">
        <v>634</v>
      </c>
      <c r="W712" s="277">
        <v>59</v>
      </c>
      <c r="X712" s="277">
        <v>41</v>
      </c>
      <c r="Y712" s="277">
        <v>1</v>
      </c>
      <c r="Z712" s="277">
        <v>29</v>
      </c>
      <c r="AA712" s="241">
        <v>21</v>
      </c>
      <c r="AB712" s="241" t="s">
        <v>6335</v>
      </c>
      <c r="AC712" s="241" t="s">
        <v>6336</v>
      </c>
      <c r="AD712" s="241">
        <v>7</v>
      </c>
      <c r="AE712" s="241">
        <v>1</v>
      </c>
      <c r="AF712" s="241">
        <v>0</v>
      </c>
      <c r="AG712" s="241"/>
    </row>
    <row r="713" spans="1:33" ht="63.75" x14ac:dyDescent="0.2">
      <c r="A713" s="149">
        <v>710</v>
      </c>
      <c r="B713" s="241" t="s">
        <v>1065</v>
      </c>
      <c r="C713" s="39">
        <v>5</v>
      </c>
      <c r="D713" s="241" t="s">
        <v>135</v>
      </c>
      <c r="E713" s="39" t="s">
        <v>1401</v>
      </c>
      <c r="F713" s="241" t="s">
        <v>6337</v>
      </c>
      <c r="G713" s="281" t="s">
        <v>2460</v>
      </c>
      <c r="H713" s="281" t="s">
        <v>2461</v>
      </c>
      <c r="I713" s="281" t="s">
        <v>2462</v>
      </c>
      <c r="J713" s="241" t="s">
        <v>6338</v>
      </c>
      <c r="K713" s="241" t="s">
        <v>6339</v>
      </c>
      <c r="L713" s="241" t="s">
        <v>6340</v>
      </c>
      <c r="M713" s="241" t="s">
        <v>2466</v>
      </c>
      <c r="N713" s="241" t="s">
        <v>2467</v>
      </c>
      <c r="O713" s="241" t="s">
        <v>6341</v>
      </c>
      <c r="P713" s="241" t="s">
        <v>2467</v>
      </c>
      <c r="Q713" s="241">
        <v>1</v>
      </c>
      <c r="R713" s="283">
        <v>40000</v>
      </c>
      <c r="S713" s="291">
        <v>40000</v>
      </c>
      <c r="T713" s="277">
        <v>1</v>
      </c>
      <c r="U713" s="277">
        <v>1</v>
      </c>
      <c r="V713" s="277" t="s">
        <v>649</v>
      </c>
      <c r="W713" s="277">
        <v>15</v>
      </c>
      <c r="X713" s="277">
        <v>76</v>
      </c>
      <c r="Y713" s="277">
        <v>11</v>
      </c>
      <c r="Z713" s="277">
        <v>29</v>
      </c>
      <c r="AA713" s="241">
        <v>21</v>
      </c>
      <c r="AB713" s="241" t="s">
        <v>6342</v>
      </c>
      <c r="AC713" s="241" t="s">
        <v>2055</v>
      </c>
      <c r="AD713" s="241">
        <v>13</v>
      </c>
      <c r="AE713" s="241">
        <v>2</v>
      </c>
      <c r="AF713" s="241">
        <v>17</v>
      </c>
      <c r="AG713" s="241"/>
    </row>
    <row r="714" spans="1:33" ht="76.5" x14ac:dyDescent="0.2">
      <c r="A714" s="149">
        <v>711</v>
      </c>
      <c r="B714" s="241" t="s">
        <v>1065</v>
      </c>
      <c r="C714" s="39">
        <v>5</v>
      </c>
      <c r="D714" s="241" t="s">
        <v>135</v>
      </c>
      <c r="E714" s="39" t="s">
        <v>1401</v>
      </c>
      <c r="F714" s="241" t="s">
        <v>3406</v>
      </c>
      <c r="G714" s="281" t="s">
        <v>3407</v>
      </c>
      <c r="H714" s="281" t="s">
        <v>3408</v>
      </c>
      <c r="I714" s="281" t="s">
        <v>3409</v>
      </c>
      <c r="J714" s="241" t="s">
        <v>5439</v>
      </c>
      <c r="K714" s="241" t="s">
        <v>5440</v>
      </c>
      <c r="L714" s="241" t="s">
        <v>5441</v>
      </c>
      <c r="M714" s="241" t="s">
        <v>5442</v>
      </c>
      <c r="N714" s="241" t="s">
        <v>5443</v>
      </c>
      <c r="O714" s="241" t="s">
        <v>6343</v>
      </c>
      <c r="P714" s="241" t="s">
        <v>3414</v>
      </c>
      <c r="Q714" s="241">
        <v>1</v>
      </c>
      <c r="R714" s="283">
        <v>90000</v>
      </c>
      <c r="S714" s="291">
        <v>90000</v>
      </c>
      <c r="T714" s="277">
        <v>1</v>
      </c>
      <c r="U714" s="277">
        <v>1</v>
      </c>
      <c r="V714" s="277" t="s">
        <v>609</v>
      </c>
      <c r="W714" s="277">
        <v>17</v>
      </c>
      <c r="X714" s="277">
        <v>8</v>
      </c>
      <c r="Y714" s="277">
        <v>29</v>
      </c>
      <c r="Z714" s="277">
        <v>6</v>
      </c>
      <c r="AA714" s="241">
        <v>21</v>
      </c>
      <c r="AB714" s="241" t="s">
        <v>6344</v>
      </c>
      <c r="AC714" s="241" t="s">
        <v>2055</v>
      </c>
      <c r="AD714" s="241">
        <v>0</v>
      </c>
      <c r="AE714" s="241">
        <v>1</v>
      </c>
      <c r="AF714" s="241">
        <v>1</v>
      </c>
      <c r="AG714" s="241"/>
    </row>
    <row r="715" spans="1:33" ht="102" x14ac:dyDescent="0.2">
      <c r="A715" s="149">
        <v>712</v>
      </c>
      <c r="B715" s="241" t="s">
        <v>1065</v>
      </c>
      <c r="C715" s="39">
        <v>5</v>
      </c>
      <c r="D715" s="241" t="s">
        <v>135</v>
      </c>
      <c r="E715" s="39" t="s">
        <v>1401</v>
      </c>
      <c r="F715" s="241" t="s">
        <v>6131</v>
      </c>
      <c r="G715" s="281" t="s">
        <v>6132</v>
      </c>
      <c r="H715" s="281" t="s">
        <v>6133</v>
      </c>
      <c r="I715" s="281" t="s">
        <v>6134</v>
      </c>
      <c r="J715" s="241" t="s">
        <v>6135</v>
      </c>
      <c r="K715" s="241" t="s">
        <v>6345</v>
      </c>
      <c r="L715" s="241" t="s">
        <v>6137</v>
      </c>
      <c r="M715" s="241" t="s">
        <v>6138</v>
      </c>
      <c r="N715" s="241" t="s">
        <v>6139</v>
      </c>
      <c r="O715" s="241" t="s">
        <v>6346</v>
      </c>
      <c r="P715" s="241" t="s">
        <v>2055</v>
      </c>
      <c r="Q715" s="241">
        <v>1</v>
      </c>
      <c r="R715" s="283">
        <v>90000</v>
      </c>
      <c r="S715" s="291">
        <v>90000</v>
      </c>
      <c r="T715" s="277">
        <v>1</v>
      </c>
      <c r="U715" s="277">
        <v>1</v>
      </c>
      <c r="V715" s="277" t="s">
        <v>609</v>
      </c>
      <c r="W715" s="277">
        <v>23</v>
      </c>
      <c r="X715" s="277">
        <v>41</v>
      </c>
      <c r="Y715" s="277">
        <v>10</v>
      </c>
      <c r="Z715" s="277">
        <v>19</v>
      </c>
      <c r="AA715" s="241">
        <v>23</v>
      </c>
      <c r="AB715" s="241" t="s">
        <v>6347</v>
      </c>
      <c r="AC715" s="241" t="s">
        <v>2055</v>
      </c>
      <c r="AD715" s="241">
        <v>35</v>
      </c>
      <c r="AE715" s="241">
        <v>3</v>
      </c>
      <c r="AF715" s="241">
        <v>0</v>
      </c>
      <c r="AG715" s="241"/>
    </row>
    <row r="716" spans="1:33" ht="38.25" x14ac:dyDescent="0.2">
      <c r="A716" s="149">
        <v>713</v>
      </c>
      <c r="B716" s="241" t="s">
        <v>1065</v>
      </c>
      <c r="C716" s="39">
        <v>5</v>
      </c>
      <c r="D716" s="241" t="s">
        <v>135</v>
      </c>
      <c r="E716" s="39" t="s">
        <v>1401</v>
      </c>
      <c r="F716" s="241" t="s">
        <v>5506</v>
      </c>
      <c r="G716" s="281" t="s">
        <v>5507</v>
      </c>
      <c r="H716" s="281" t="s">
        <v>5508</v>
      </c>
      <c r="I716" s="281" t="s">
        <v>5509</v>
      </c>
      <c r="J716" s="241" t="s">
        <v>6152</v>
      </c>
      <c r="K716" s="241" t="s">
        <v>6348</v>
      </c>
      <c r="L716" s="241" t="s">
        <v>5961</v>
      </c>
      <c r="M716" s="241" t="s">
        <v>6349</v>
      </c>
      <c r="N716" s="241" t="s">
        <v>6350</v>
      </c>
      <c r="O716" s="241" t="s">
        <v>6351</v>
      </c>
      <c r="P716" s="241" t="s">
        <v>6167</v>
      </c>
      <c r="Q716" s="241">
        <v>1</v>
      </c>
      <c r="R716" s="283">
        <v>90000</v>
      </c>
      <c r="S716" s="291">
        <v>90000</v>
      </c>
      <c r="T716" s="277">
        <v>1</v>
      </c>
      <c r="U716" s="277">
        <v>1</v>
      </c>
      <c r="V716" s="277" t="s">
        <v>609</v>
      </c>
      <c r="W716" s="277">
        <v>82</v>
      </c>
      <c r="X716" s="277">
        <v>59</v>
      </c>
      <c r="Y716" s="277">
        <v>1</v>
      </c>
      <c r="Z716" s="277">
        <v>12</v>
      </c>
      <c r="AA716" s="241">
        <v>21</v>
      </c>
      <c r="AB716" s="241" t="s">
        <v>6352</v>
      </c>
      <c r="AC716" s="241" t="s">
        <v>2055</v>
      </c>
      <c r="AD716" s="241">
        <v>5</v>
      </c>
      <c r="AE716" s="241">
        <v>4</v>
      </c>
      <c r="AF716" s="241">
        <v>0</v>
      </c>
      <c r="AG716" s="241"/>
    </row>
    <row r="717" spans="1:33" ht="114.75" x14ac:dyDescent="0.2">
      <c r="A717" s="149">
        <v>714</v>
      </c>
      <c r="B717" s="241" t="s">
        <v>1065</v>
      </c>
      <c r="C717" s="39">
        <v>5</v>
      </c>
      <c r="D717" s="292" t="s">
        <v>135</v>
      </c>
      <c r="E717" s="39" t="s">
        <v>1401</v>
      </c>
      <c r="F717" s="292" t="s">
        <v>5678</v>
      </c>
      <c r="G717" s="293" t="s">
        <v>5519</v>
      </c>
      <c r="H717" s="293" t="s">
        <v>5520</v>
      </c>
      <c r="I717" s="293" t="s">
        <v>5521</v>
      </c>
      <c r="J717" s="292" t="s">
        <v>6353</v>
      </c>
      <c r="K717" s="292" t="s">
        <v>5523</v>
      </c>
      <c r="L717" s="292" t="s">
        <v>6354</v>
      </c>
      <c r="M717" s="292" t="s">
        <v>6355</v>
      </c>
      <c r="N717" s="292" t="s">
        <v>5526</v>
      </c>
      <c r="O717" s="292" t="s">
        <v>6356</v>
      </c>
      <c r="P717" s="292" t="s">
        <v>5526</v>
      </c>
      <c r="Q717" s="292">
        <v>1</v>
      </c>
      <c r="R717" s="283">
        <v>90000</v>
      </c>
      <c r="S717" s="291">
        <v>90000</v>
      </c>
      <c r="T717" s="294">
        <v>1</v>
      </c>
      <c r="U717" s="294">
        <v>1</v>
      </c>
      <c r="V717" s="294" t="s">
        <v>644</v>
      </c>
      <c r="W717" s="294">
        <v>59</v>
      </c>
      <c r="X717" s="294">
        <v>75</v>
      </c>
      <c r="Y717" s="294">
        <v>41</v>
      </c>
      <c r="Z717" s="294">
        <v>22</v>
      </c>
      <c r="AA717" s="292">
        <v>23</v>
      </c>
      <c r="AB717" s="292" t="s">
        <v>6357</v>
      </c>
      <c r="AC717" s="292" t="s">
        <v>2055</v>
      </c>
      <c r="AD717" s="292">
        <v>1</v>
      </c>
      <c r="AE717" s="292">
        <v>1</v>
      </c>
      <c r="AF717" s="292">
        <v>0</v>
      </c>
      <c r="AG717" s="292"/>
    </row>
    <row r="718" spans="1:33" ht="114.75" x14ac:dyDescent="0.2">
      <c r="A718" s="149">
        <v>715</v>
      </c>
      <c r="B718" s="241" t="s">
        <v>1065</v>
      </c>
      <c r="C718" s="39">
        <v>5</v>
      </c>
      <c r="D718" s="328" t="s">
        <v>129</v>
      </c>
      <c r="E718" s="292" t="s">
        <v>5244</v>
      </c>
      <c r="F718" s="241" t="s">
        <v>5740</v>
      </c>
      <c r="G718" s="281" t="s">
        <v>5741</v>
      </c>
      <c r="H718" s="281" t="s">
        <v>5742</v>
      </c>
      <c r="I718" s="281" t="s">
        <v>5743</v>
      </c>
      <c r="J718" s="241" t="s">
        <v>6358</v>
      </c>
      <c r="K718" s="241" t="s">
        <v>6359</v>
      </c>
      <c r="L718" s="241" t="s">
        <v>6360</v>
      </c>
      <c r="M718" s="241" t="s">
        <v>5747</v>
      </c>
      <c r="N718" s="241" t="s">
        <v>5748</v>
      </c>
      <c r="O718" s="241" t="s">
        <v>6361</v>
      </c>
      <c r="P718" s="241" t="s">
        <v>5750</v>
      </c>
      <c r="Q718" s="241">
        <v>1</v>
      </c>
      <c r="R718" s="283">
        <v>87660.72</v>
      </c>
      <c r="S718" s="291">
        <v>49000</v>
      </c>
      <c r="T718" s="277">
        <v>2</v>
      </c>
      <c r="U718" s="277">
        <v>1</v>
      </c>
      <c r="V718" s="277" t="s">
        <v>609</v>
      </c>
      <c r="W718" s="277">
        <v>59</v>
      </c>
      <c r="X718" s="277">
        <v>17</v>
      </c>
      <c r="Y718" s="277">
        <v>1</v>
      </c>
      <c r="Z718" s="277">
        <v>32</v>
      </c>
      <c r="AA718" s="241">
        <v>21</v>
      </c>
      <c r="AB718" s="241" t="s">
        <v>6362</v>
      </c>
      <c r="AC718" s="241" t="s">
        <v>2055</v>
      </c>
      <c r="AD718" s="241">
        <v>0</v>
      </c>
      <c r="AE718" s="241">
        <v>0</v>
      </c>
      <c r="AF718" s="241">
        <v>0</v>
      </c>
      <c r="AG718" s="241" t="s">
        <v>6363</v>
      </c>
    </row>
    <row r="719" spans="1:33" ht="114.75" x14ac:dyDescent="0.2">
      <c r="A719" s="149">
        <v>716</v>
      </c>
      <c r="B719" s="241" t="s">
        <v>1065</v>
      </c>
      <c r="C719" s="39">
        <v>5</v>
      </c>
      <c r="D719" s="328" t="s">
        <v>129</v>
      </c>
      <c r="E719" s="292" t="s">
        <v>5244</v>
      </c>
      <c r="F719" s="241" t="s">
        <v>6364</v>
      </c>
      <c r="G719" s="281" t="s">
        <v>6365</v>
      </c>
      <c r="H719" s="281" t="s">
        <v>6366</v>
      </c>
      <c r="I719" s="281" t="s">
        <v>6367</v>
      </c>
      <c r="J719" s="241" t="s">
        <v>6368</v>
      </c>
      <c r="K719" s="241" t="s">
        <v>6369</v>
      </c>
      <c r="L719" s="241" t="s">
        <v>6370</v>
      </c>
      <c r="M719" s="241" t="s">
        <v>6371</v>
      </c>
      <c r="N719" s="241" t="s">
        <v>6372</v>
      </c>
      <c r="O719" s="241" t="s">
        <v>6373</v>
      </c>
      <c r="P719" s="241" t="s">
        <v>6372</v>
      </c>
      <c r="Q719" s="241">
        <v>1</v>
      </c>
      <c r="R719" s="283">
        <v>25000</v>
      </c>
      <c r="S719" s="291">
        <v>20000</v>
      </c>
      <c r="T719" s="277">
        <v>3</v>
      </c>
      <c r="U719" s="277">
        <v>3</v>
      </c>
      <c r="V719" s="277" t="s">
        <v>609</v>
      </c>
      <c r="W719" s="277">
        <v>17</v>
      </c>
      <c r="X719" s="277">
        <v>19</v>
      </c>
      <c r="Y719" s="277">
        <v>14</v>
      </c>
      <c r="Z719" s="277">
        <v>1</v>
      </c>
      <c r="AA719" s="241">
        <v>21</v>
      </c>
      <c r="AB719" s="241" t="s">
        <v>6374</v>
      </c>
      <c r="AC719" s="241" t="s">
        <v>2055</v>
      </c>
      <c r="AD719" s="241">
        <v>0</v>
      </c>
      <c r="AE719" s="241">
        <v>0</v>
      </c>
      <c r="AF719" s="241">
        <v>0</v>
      </c>
      <c r="AG719" s="241" t="s">
        <v>6375</v>
      </c>
    </row>
    <row r="720" spans="1:33" ht="140.25" x14ac:dyDescent="0.2">
      <c r="A720" s="149">
        <v>717</v>
      </c>
      <c r="B720" s="241" t="s">
        <v>1065</v>
      </c>
      <c r="C720" s="39">
        <v>5</v>
      </c>
      <c r="D720" s="328" t="s">
        <v>129</v>
      </c>
      <c r="E720" s="292" t="s">
        <v>5244</v>
      </c>
      <c r="F720" s="241" t="s">
        <v>5267</v>
      </c>
      <c r="G720" s="281" t="s">
        <v>5268</v>
      </c>
      <c r="H720" s="281" t="s">
        <v>5269</v>
      </c>
      <c r="I720" s="281" t="s">
        <v>5270</v>
      </c>
      <c r="J720" s="241" t="s">
        <v>5271</v>
      </c>
      <c r="K720" s="241" t="s">
        <v>6376</v>
      </c>
      <c r="L720" s="241" t="s">
        <v>5272</v>
      </c>
      <c r="M720" s="241" t="s">
        <v>6377</v>
      </c>
      <c r="N720" s="241" t="s">
        <v>5274</v>
      </c>
      <c r="O720" s="241" t="s">
        <v>6378</v>
      </c>
      <c r="P720" s="241" t="s">
        <v>5274</v>
      </c>
      <c r="Q720" s="241">
        <v>1</v>
      </c>
      <c r="R720" s="283">
        <v>70356.23</v>
      </c>
      <c r="S720" s="291">
        <v>49000</v>
      </c>
      <c r="T720" s="277">
        <v>3</v>
      </c>
      <c r="U720" s="277">
        <v>3</v>
      </c>
      <c r="V720" s="277" t="s">
        <v>561</v>
      </c>
      <c r="W720" s="277">
        <v>27</v>
      </c>
      <c r="X720" s="277">
        <v>59</v>
      </c>
      <c r="Y720" s="277">
        <v>9</v>
      </c>
      <c r="Z720" s="277">
        <v>1</v>
      </c>
      <c r="AA720" s="241">
        <v>21</v>
      </c>
      <c r="AB720" s="241" t="s">
        <v>6379</v>
      </c>
      <c r="AC720" s="241" t="s">
        <v>2055</v>
      </c>
      <c r="AD720" s="241">
        <v>0</v>
      </c>
      <c r="AE720" s="241">
        <v>0</v>
      </c>
      <c r="AF720" s="241">
        <v>0</v>
      </c>
      <c r="AG720" s="241" t="s">
        <v>6380</v>
      </c>
    </row>
    <row r="721" spans="1:33" ht="51" x14ac:dyDescent="0.2">
      <c r="A721" s="149">
        <v>718</v>
      </c>
      <c r="B721" s="241" t="s">
        <v>1065</v>
      </c>
      <c r="C721" s="39">
        <v>5</v>
      </c>
      <c r="D721" s="39" t="s">
        <v>135</v>
      </c>
      <c r="E721" s="39" t="s">
        <v>6381</v>
      </c>
      <c r="F721" s="39" t="s">
        <v>6382</v>
      </c>
      <c r="G721" s="130">
        <v>21000088</v>
      </c>
      <c r="H721" s="130" t="s">
        <v>6383</v>
      </c>
      <c r="I721" s="130" t="s">
        <v>6384</v>
      </c>
      <c r="J721" s="39" t="s">
        <v>6385</v>
      </c>
      <c r="K721" s="39"/>
      <c r="L721" s="148"/>
      <c r="M721" s="39"/>
      <c r="N721" s="39" t="s">
        <v>6386</v>
      </c>
      <c r="O721" s="39" t="s">
        <v>6387</v>
      </c>
      <c r="P721" s="39" t="s">
        <v>6388</v>
      </c>
      <c r="Q721" s="39">
        <v>1</v>
      </c>
      <c r="R721" s="296">
        <v>8000</v>
      </c>
      <c r="S721" s="296">
        <v>8000</v>
      </c>
      <c r="T721" s="243">
        <v>1</v>
      </c>
      <c r="U721" s="243">
        <v>1</v>
      </c>
      <c r="V721" s="244" t="s">
        <v>821</v>
      </c>
      <c r="W721" s="243">
        <v>64</v>
      </c>
      <c r="X721" s="243">
        <v>64</v>
      </c>
      <c r="Y721" s="243">
        <v>29</v>
      </c>
      <c r="Z721" s="243">
        <v>29</v>
      </c>
      <c r="AA721" s="39">
        <v>21</v>
      </c>
      <c r="AB721" s="39" t="s">
        <v>6389</v>
      </c>
      <c r="AC721" s="39"/>
      <c r="AD721" s="39">
        <v>0</v>
      </c>
      <c r="AE721" s="39">
        <v>0</v>
      </c>
      <c r="AF721" s="246">
        <v>1</v>
      </c>
      <c r="AG721" s="246"/>
    </row>
    <row r="722" spans="1:33" ht="51" x14ac:dyDescent="0.2">
      <c r="A722" s="149">
        <v>719</v>
      </c>
      <c r="B722" s="241" t="s">
        <v>1065</v>
      </c>
      <c r="C722" s="39">
        <v>5</v>
      </c>
      <c r="D722" s="39" t="s">
        <v>135</v>
      </c>
      <c r="E722" s="39" t="s">
        <v>6381</v>
      </c>
      <c r="F722" s="39" t="s">
        <v>3215</v>
      </c>
      <c r="G722" s="523">
        <v>1586807</v>
      </c>
      <c r="H722" s="130" t="s">
        <v>2525</v>
      </c>
      <c r="I722" s="130" t="s">
        <v>11027</v>
      </c>
      <c r="J722" s="39"/>
      <c r="K722" s="39"/>
      <c r="L722" s="39"/>
      <c r="M722" s="39"/>
      <c r="N722" s="39" t="s">
        <v>2530</v>
      </c>
      <c r="O722" s="39" t="s">
        <v>6390</v>
      </c>
      <c r="P722" s="39" t="s">
        <v>2530</v>
      </c>
      <c r="Q722" s="39">
        <v>1</v>
      </c>
      <c r="R722" s="296">
        <v>20000</v>
      </c>
      <c r="S722" s="296">
        <v>20000</v>
      </c>
      <c r="T722" s="243">
        <v>1</v>
      </c>
      <c r="U722" s="243">
        <v>1</v>
      </c>
      <c r="V722" s="244" t="s">
        <v>802</v>
      </c>
      <c r="W722" s="243">
        <v>75</v>
      </c>
      <c r="X722" s="243">
        <v>75</v>
      </c>
      <c r="Y722" s="243">
        <v>29</v>
      </c>
      <c r="Z722" s="243">
        <v>29</v>
      </c>
      <c r="AA722" s="39">
        <v>21</v>
      </c>
      <c r="AB722" s="246" t="s">
        <v>6391</v>
      </c>
      <c r="AC722" s="39"/>
      <c r="AD722" s="39">
        <v>10</v>
      </c>
      <c r="AE722" s="39">
        <v>0</v>
      </c>
      <c r="AF722" s="246">
        <v>2</v>
      </c>
      <c r="AG722" s="39"/>
    </row>
    <row r="723" spans="1:33" ht="51" x14ac:dyDescent="0.2">
      <c r="A723" s="149">
        <v>720</v>
      </c>
      <c r="B723" s="241" t="s">
        <v>1065</v>
      </c>
      <c r="C723" s="39">
        <v>5</v>
      </c>
      <c r="D723" s="39" t="s">
        <v>135</v>
      </c>
      <c r="E723" s="39" t="s">
        <v>6381</v>
      </c>
      <c r="F723" s="39" t="s">
        <v>6392</v>
      </c>
      <c r="G723" s="130" t="s">
        <v>6393</v>
      </c>
      <c r="H723" s="130" t="s">
        <v>2525</v>
      </c>
      <c r="I723" s="130" t="s">
        <v>6394</v>
      </c>
      <c r="J723" s="39" t="s">
        <v>6395</v>
      </c>
      <c r="K723" s="39"/>
      <c r="L723" s="39"/>
      <c r="M723" s="39"/>
      <c r="N723" s="39" t="s">
        <v>6396</v>
      </c>
      <c r="O723" s="39" t="s">
        <v>6397</v>
      </c>
      <c r="P723" s="39" t="s">
        <v>6398</v>
      </c>
      <c r="Q723" s="39">
        <v>1</v>
      </c>
      <c r="R723" s="296">
        <v>20000</v>
      </c>
      <c r="S723" s="296">
        <v>20000</v>
      </c>
      <c r="T723" s="243">
        <v>1</v>
      </c>
      <c r="U723" s="243">
        <v>1</v>
      </c>
      <c r="V723" s="244" t="s">
        <v>810</v>
      </c>
      <c r="W723" s="243">
        <v>101</v>
      </c>
      <c r="X723" s="243">
        <v>101</v>
      </c>
      <c r="Y723" s="243">
        <v>51</v>
      </c>
      <c r="Z723" s="243">
        <v>34</v>
      </c>
      <c r="AA723" s="39">
        <v>21</v>
      </c>
      <c r="AB723" s="39" t="s">
        <v>6399</v>
      </c>
      <c r="AC723" s="39"/>
      <c r="AD723" s="39">
        <v>0</v>
      </c>
      <c r="AE723" s="39">
        <v>0</v>
      </c>
      <c r="AF723" s="246">
        <v>0</v>
      </c>
      <c r="AG723" s="39"/>
    </row>
    <row r="724" spans="1:33" ht="76.5" x14ac:dyDescent="0.2">
      <c r="A724" s="149">
        <v>721</v>
      </c>
      <c r="B724" s="241" t="s">
        <v>1065</v>
      </c>
      <c r="C724" s="39">
        <v>5</v>
      </c>
      <c r="D724" s="39" t="s">
        <v>135</v>
      </c>
      <c r="E724" s="39" t="s">
        <v>6381</v>
      </c>
      <c r="F724" s="39" t="s">
        <v>6400</v>
      </c>
      <c r="G724" s="130" t="s">
        <v>6401</v>
      </c>
      <c r="H724" s="259">
        <v>97436200814</v>
      </c>
      <c r="I724" s="130" t="s">
        <v>3637</v>
      </c>
      <c r="J724" s="39" t="s">
        <v>3638</v>
      </c>
      <c r="K724" s="39"/>
      <c r="L724" s="39"/>
      <c r="M724" s="39"/>
      <c r="N724" s="39" t="s">
        <v>6402</v>
      </c>
      <c r="O724" s="39" t="s">
        <v>6403</v>
      </c>
      <c r="P724" s="39" t="s">
        <v>6404</v>
      </c>
      <c r="Q724" s="39">
        <v>1</v>
      </c>
      <c r="R724" s="296">
        <v>15000</v>
      </c>
      <c r="S724" s="296">
        <v>15000</v>
      </c>
      <c r="T724" s="243">
        <v>1</v>
      </c>
      <c r="U724" s="243">
        <v>1</v>
      </c>
      <c r="V724" s="244" t="s">
        <v>630</v>
      </c>
      <c r="W724" s="243">
        <v>64</v>
      </c>
      <c r="X724" s="243">
        <v>35</v>
      </c>
      <c r="Y724" s="243">
        <v>29</v>
      </c>
      <c r="Z724" s="243">
        <v>19</v>
      </c>
      <c r="AA724" s="39">
        <v>21</v>
      </c>
      <c r="AB724" s="39" t="s">
        <v>6405</v>
      </c>
      <c r="AC724" s="39"/>
      <c r="AD724" s="39">
        <v>0</v>
      </c>
      <c r="AE724" s="39">
        <v>4</v>
      </c>
      <c r="AF724" s="246">
        <v>3</v>
      </c>
      <c r="AG724" s="246"/>
    </row>
    <row r="725" spans="1:33" ht="114.75" x14ac:dyDescent="0.2">
      <c r="A725" s="149">
        <v>722</v>
      </c>
      <c r="B725" s="241" t="s">
        <v>1065</v>
      </c>
      <c r="C725" s="39">
        <v>5</v>
      </c>
      <c r="D725" s="39" t="s">
        <v>135</v>
      </c>
      <c r="E725" s="39" t="s">
        <v>6381</v>
      </c>
      <c r="F725" s="39" t="s">
        <v>6400</v>
      </c>
      <c r="G725" s="130" t="s">
        <v>6406</v>
      </c>
      <c r="H725" s="259">
        <v>97436200814</v>
      </c>
      <c r="I725" s="130" t="s">
        <v>3637</v>
      </c>
      <c r="J725" s="39" t="s">
        <v>6407</v>
      </c>
      <c r="K725" s="39"/>
      <c r="L725" s="39"/>
      <c r="M725" s="39"/>
      <c r="N725" s="39" t="s">
        <v>6402</v>
      </c>
      <c r="O725" s="39" t="s">
        <v>6408</v>
      </c>
      <c r="P725" s="39" t="s">
        <v>6402</v>
      </c>
      <c r="Q725" s="39">
        <v>1</v>
      </c>
      <c r="R725" s="296">
        <v>15000</v>
      </c>
      <c r="S725" s="296">
        <v>15000</v>
      </c>
      <c r="T725" s="243">
        <v>1</v>
      </c>
      <c r="U725" s="243">
        <v>1</v>
      </c>
      <c r="V725" s="244" t="s">
        <v>630</v>
      </c>
      <c r="W725" s="243">
        <v>64</v>
      </c>
      <c r="X725" s="243">
        <v>41</v>
      </c>
      <c r="Y725" s="243">
        <v>29</v>
      </c>
      <c r="Z725" s="243">
        <v>19</v>
      </c>
      <c r="AA725" s="39">
        <v>21</v>
      </c>
      <c r="AB725" s="39" t="s">
        <v>6409</v>
      </c>
      <c r="AC725" s="39"/>
      <c r="AD725" s="39">
        <v>1</v>
      </c>
      <c r="AE725" s="39">
        <v>4</v>
      </c>
      <c r="AF725" s="246">
        <v>3</v>
      </c>
      <c r="AG725" s="246"/>
    </row>
    <row r="726" spans="1:33" ht="51" x14ac:dyDescent="0.2">
      <c r="A726" s="149">
        <v>723</v>
      </c>
      <c r="B726" s="241" t="s">
        <v>1065</v>
      </c>
      <c r="C726" s="39">
        <v>5</v>
      </c>
      <c r="D726" s="39" t="s">
        <v>135</v>
      </c>
      <c r="E726" s="39" t="s">
        <v>6381</v>
      </c>
      <c r="F726" s="39" t="s">
        <v>6410</v>
      </c>
      <c r="G726" s="130" t="s">
        <v>4607</v>
      </c>
      <c r="H726" s="130" t="s">
        <v>4608</v>
      </c>
      <c r="I726" s="130" t="s">
        <v>4609</v>
      </c>
      <c r="J726" s="39" t="s">
        <v>4610</v>
      </c>
      <c r="K726" s="39" t="s">
        <v>4611</v>
      </c>
      <c r="L726" s="148" t="s">
        <v>4612</v>
      </c>
      <c r="M726" s="39"/>
      <c r="N726" s="39" t="s">
        <v>4614</v>
      </c>
      <c r="O726" s="39" t="s">
        <v>6411</v>
      </c>
      <c r="P726" s="39" t="s">
        <v>4614</v>
      </c>
      <c r="Q726" s="39">
        <v>1</v>
      </c>
      <c r="R726" s="296">
        <v>20000</v>
      </c>
      <c r="S726" s="296">
        <v>20000</v>
      </c>
      <c r="T726" s="243">
        <v>1</v>
      </c>
      <c r="U726" s="243">
        <v>1</v>
      </c>
      <c r="V726" s="244" t="s">
        <v>802</v>
      </c>
      <c r="W726" s="243">
        <v>41</v>
      </c>
      <c r="X726" s="243">
        <v>41</v>
      </c>
      <c r="Y726" s="243">
        <v>41</v>
      </c>
      <c r="Z726" s="243">
        <v>41</v>
      </c>
      <c r="AA726" s="39">
        <v>21</v>
      </c>
      <c r="AB726" s="39" t="s">
        <v>6412</v>
      </c>
      <c r="AC726" s="39"/>
      <c r="AD726" s="39">
        <v>14</v>
      </c>
      <c r="AE726" s="39">
        <v>0</v>
      </c>
      <c r="AF726" s="246">
        <v>0</v>
      </c>
      <c r="AG726" s="246"/>
    </row>
    <row r="727" spans="1:33" ht="51" x14ac:dyDescent="0.2">
      <c r="A727" s="149">
        <v>724</v>
      </c>
      <c r="B727" s="241" t="s">
        <v>1065</v>
      </c>
      <c r="C727" s="39">
        <v>5</v>
      </c>
      <c r="D727" s="39" t="s">
        <v>135</v>
      </c>
      <c r="E727" s="39" t="s">
        <v>6381</v>
      </c>
      <c r="F727" s="39" t="s">
        <v>4853</v>
      </c>
      <c r="G727" s="130" t="s">
        <v>6413</v>
      </c>
      <c r="H727" s="259">
        <v>65229024026</v>
      </c>
      <c r="I727" s="259" t="s">
        <v>3397</v>
      </c>
      <c r="J727" s="39"/>
      <c r="K727" s="39"/>
      <c r="L727" s="39"/>
      <c r="M727" s="39"/>
      <c r="N727" s="39" t="s">
        <v>5541</v>
      </c>
      <c r="O727" s="39" t="s">
        <v>6414</v>
      </c>
      <c r="P727" s="39" t="s">
        <v>6415</v>
      </c>
      <c r="Q727" s="39">
        <v>1</v>
      </c>
      <c r="R727" s="296">
        <v>15000</v>
      </c>
      <c r="S727" s="296">
        <v>15000</v>
      </c>
      <c r="T727" s="243">
        <v>1</v>
      </c>
      <c r="U727" s="243">
        <v>1</v>
      </c>
      <c r="V727" s="244" t="s">
        <v>802</v>
      </c>
      <c r="W727" s="243">
        <v>33</v>
      </c>
      <c r="X727" s="243">
        <v>33</v>
      </c>
      <c r="Y727" s="243">
        <v>29</v>
      </c>
      <c r="Z727" s="243">
        <v>29</v>
      </c>
      <c r="AA727" s="39">
        <v>21</v>
      </c>
      <c r="AB727" s="39" t="s">
        <v>6416</v>
      </c>
      <c r="AC727" s="39"/>
      <c r="AD727" s="39">
        <v>0</v>
      </c>
      <c r="AE727" s="39">
        <v>0</v>
      </c>
      <c r="AF727" s="246">
        <v>9</v>
      </c>
      <c r="AG727" s="246"/>
    </row>
    <row r="728" spans="1:33" ht="51" x14ac:dyDescent="0.2">
      <c r="A728" s="149">
        <v>725</v>
      </c>
      <c r="B728" s="241" t="s">
        <v>1065</v>
      </c>
      <c r="C728" s="39">
        <v>5</v>
      </c>
      <c r="D728" s="39" t="s">
        <v>135</v>
      </c>
      <c r="E728" s="39" t="s">
        <v>6381</v>
      </c>
      <c r="F728" s="39" t="s">
        <v>6417</v>
      </c>
      <c r="G728" s="549">
        <v>822</v>
      </c>
      <c r="H728" s="550">
        <v>82395099569</v>
      </c>
      <c r="I728" s="130" t="s">
        <v>6419</v>
      </c>
      <c r="J728" s="130" t="s">
        <v>6419</v>
      </c>
      <c r="K728" s="39" t="s">
        <v>6420</v>
      </c>
      <c r="L728" s="39"/>
      <c r="M728" s="39"/>
      <c r="N728" s="39" t="s">
        <v>6421</v>
      </c>
      <c r="O728" s="39" t="s">
        <v>6422</v>
      </c>
      <c r="P728" s="39" t="s">
        <v>6421</v>
      </c>
      <c r="Q728" s="39">
        <v>1</v>
      </c>
      <c r="R728" s="296">
        <v>25000</v>
      </c>
      <c r="S728" s="296">
        <v>25000</v>
      </c>
      <c r="T728" s="243">
        <v>1</v>
      </c>
      <c r="U728" s="243">
        <v>1</v>
      </c>
      <c r="V728" s="244" t="s">
        <v>821</v>
      </c>
      <c r="W728" s="243">
        <v>93</v>
      </c>
      <c r="X728" s="243">
        <v>93</v>
      </c>
      <c r="Y728" s="243">
        <v>6</v>
      </c>
      <c r="Z728" s="243">
        <v>6</v>
      </c>
      <c r="AA728" s="39">
        <v>21</v>
      </c>
      <c r="AB728" s="39" t="s">
        <v>6423</v>
      </c>
      <c r="AC728" s="39"/>
      <c r="AD728" s="39">
        <v>12</v>
      </c>
      <c r="AE728" s="39">
        <v>0</v>
      </c>
      <c r="AF728" s="246">
        <v>2</v>
      </c>
      <c r="AG728" s="246"/>
    </row>
    <row r="729" spans="1:33" ht="114.75" x14ac:dyDescent="0.2">
      <c r="A729" s="149">
        <v>726</v>
      </c>
      <c r="B729" s="241" t="s">
        <v>1065</v>
      </c>
      <c r="C729" s="39">
        <v>5</v>
      </c>
      <c r="D729" s="39" t="s">
        <v>135</v>
      </c>
      <c r="E729" s="39" t="s">
        <v>6381</v>
      </c>
      <c r="F729" s="39" t="s">
        <v>6424</v>
      </c>
      <c r="G729" s="130" t="s">
        <v>5170</v>
      </c>
      <c r="H729" s="130" t="s">
        <v>5171</v>
      </c>
      <c r="I729" s="130" t="s">
        <v>5172</v>
      </c>
      <c r="J729" s="39" t="s">
        <v>6213</v>
      </c>
      <c r="K729" s="39" t="s">
        <v>6214</v>
      </c>
      <c r="L729" s="148" t="s">
        <v>5174</v>
      </c>
      <c r="M729" s="39"/>
      <c r="N729" s="39" t="s">
        <v>5451</v>
      </c>
      <c r="O729" s="39" t="s">
        <v>6425</v>
      </c>
      <c r="P729" s="39" t="s">
        <v>5451</v>
      </c>
      <c r="Q729" s="39">
        <v>1</v>
      </c>
      <c r="R729" s="296">
        <v>20000</v>
      </c>
      <c r="S729" s="296">
        <v>20000</v>
      </c>
      <c r="T729" s="243">
        <v>1</v>
      </c>
      <c r="U729" s="243">
        <v>1</v>
      </c>
      <c r="V729" s="244" t="s">
        <v>821</v>
      </c>
      <c r="W729" s="243">
        <v>63</v>
      </c>
      <c r="X729" s="243">
        <v>15</v>
      </c>
      <c r="Y729" s="243">
        <v>28</v>
      </c>
      <c r="Z729" s="243">
        <v>1</v>
      </c>
      <c r="AA729" s="39">
        <v>21</v>
      </c>
      <c r="AB729" s="39" t="s">
        <v>6426</v>
      </c>
      <c r="AC729" s="39"/>
      <c r="AD729" s="39">
        <v>41</v>
      </c>
      <c r="AE729" s="39">
        <v>0</v>
      </c>
      <c r="AF729" s="246">
        <v>3</v>
      </c>
      <c r="AG729" s="246"/>
    </row>
    <row r="730" spans="1:33" ht="63.75" x14ac:dyDescent="0.2">
      <c r="A730" s="149">
        <v>727</v>
      </c>
      <c r="B730" s="241" t="s">
        <v>1065</v>
      </c>
      <c r="C730" s="39">
        <v>5</v>
      </c>
      <c r="D730" s="39" t="s">
        <v>135</v>
      </c>
      <c r="E730" s="39" t="s">
        <v>6381</v>
      </c>
      <c r="F730" s="39" t="s">
        <v>2358</v>
      </c>
      <c r="G730" s="130" t="s">
        <v>6427</v>
      </c>
      <c r="H730" s="130" t="s">
        <v>2360</v>
      </c>
      <c r="I730" s="130" t="s">
        <v>2361</v>
      </c>
      <c r="J730" s="39" t="s">
        <v>2362</v>
      </c>
      <c r="K730" s="39"/>
      <c r="L730" s="39"/>
      <c r="M730" s="39"/>
      <c r="N730" s="39" t="s">
        <v>2366</v>
      </c>
      <c r="O730" s="39" t="s">
        <v>6428</v>
      </c>
      <c r="P730" s="39" t="s">
        <v>2366</v>
      </c>
      <c r="Q730" s="39">
        <v>1</v>
      </c>
      <c r="R730" s="296">
        <v>13100</v>
      </c>
      <c r="S730" s="296">
        <v>13100</v>
      </c>
      <c r="T730" s="243">
        <v>1</v>
      </c>
      <c r="U730" s="243">
        <v>1</v>
      </c>
      <c r="V730" s="244" t="s">
        <v>802</v>
      </c>
      <c r="W730" s="243">
        <v>33</v>
      </c>
      <c r="X730" s="243">
        <v>33</v>
      </c>
      <c r="Y730" s="243">
        <v>29</v>
      </c>
      <c r="Z730" s="243">
        <v>29</v>
      </c>
      <c r="AA730" s="39">
        <v>21</v>
      </c>
      <c r="AB730" s="39" t="s">
        <v>6429</v>
      </c>
      <c r="AC730" s="39"/>
      <c r="AD730" s="39">
        <v>7</v>
      </c>
      <c r="AE730" s="39">
        <v>1</v>
      </c>
      <c r="AF730" s="246">
        <v>4</v>
      </c>
      <c r="AG730" s="246"/>
    </row>
    <row r="731" spans="1:33" ht="51" x14ac:dyDescent="0.2">
      <c r="A731" s="149">
        <v>728</v>
      </c>
      <c r="B731" s="241" t="s">
        <v>1065</v>
      </c>
      <c r="C731" s="39">
        <v>5</v>
      </c>
      <c r="D731" s="39" t="s">
        <v>135</v>
      </c>
      <c r="E731" s="39" t="s">
        <v>6381</v>
      </c>
      <c r="F731" s="39" t="s">
        <v>6430</v>
      </c>
      <c r="G731" s="130">
        <v>21009156</v>
      </c>
      <c r="H731" s="130" t="s">
        <v>6431</v>
      </c>
      <c r="I731" s="130" t="s">
        <v>7076</v>
      </c>
      <c r="J731" s="39" t="s">
        <v>6432</v>
      </c>
      <c r="K731" s="39"/>
      <c r="L731" s="39"/>
      <c r="M731" s="39"/>
      <c r="N731" s="39" t="s">
        <v>6433</v>
      </c>
      <c r="O731" s="39" t="s">
        <v>6434</v>
      </c>
      <c r="P731" s="39" t="s">
        <v>6435</v>
      </c>
      <c r="Q731" s="39">
        <v>1</v>
      </c>
      <c r="R731" s="296">
        <v>10000</v>
      </c>
      <c r="S731" s="296">
        <v>10000</v>
      </c>
      <c r="T731" s="243">
        <v>1</v>
      </c>
      <c r="U731" s="243">
        <v>1</v>
      </c>
      <c r="V731" s="244" t="s">
        <v>802</v>
      </c>
      <c r="W731" s="243">
        <v>14</v>
      </c>
      <c r="X731" s="243">
        <v>75</v>
      </c>
      <c r="Y731" s="243">
        <v>28</v>
      </c>
      <c r="Z731" s="243">
        <v>28</v>
      </c>
      <c r="AA731" s="39">
        <v>21</v>
      </c>
      <c r="AB731" s="39" t="s">
        <v>6436</v>
      </c>
      <c r="AC731" s="39"/>
      <c r="AD731" s="39">
        <v>6</v>
      </c>
      <c r="AE731" s="39">
        <v>0</v>
      </c>
      <c r="AF731" s="246">
        <v>2</v>
      </c>
      <c r="AG731" s="246"/>
    </row>
    <row r="732" spans="1:33" ht="51" x14ac:dyDescent="0.2">
      <c r="A732" s="149">
        <v>729</v>
      </c>
      <c r="B732" s="241" t="s">
        <v>1065</v>
      </c>
      <c r="C732" s="39">
        <v>5</v>
      </c>
      <c r="D732" s="39" t="s">
        <v>135</v>
      </c>
      <c r="E732" s="39" t="s">
        <v>6381</v>
      </c>
      <c r="F732" s="39" t="s">
        <v>6437</v>
      </c>
      <c r="G732" s="130">
        <v>21004237</v>
      </c>
      <c r="H732" s="130" t="s">
        <v>6438</v>
      </c>
      <c r="I732" s="130" t="s">
        <v>6439</v>
      </c>
      <c r="J732" s="39" t="s">
        <v>6440</v>
      </c>
      <c r="K732" s="39"/>
      <c r="L732" s="39"/>
      <c r="M732" s="39"/>
      <c r="N732" s="39" t="s">
        <v>6441</v>
      </c>
      <c r="O732" s="39" t="s">
        <v>6442</v>
      </c>
      <c r="P732" s="39" t="s">
        <v>6441</v>
      </c>
      <c r="Q732" s="39">
        <v>1</v>
      </c>
      <c r="R732" s="296">
        <v>25000</v>
      </c>
      <c r="S732" s="296">
        <v>25000</v>
      </c>
      <c r="T732" s="243">
        <v>1</v>
      </c>
      <c r="U732" s="243">
        <v>1</v>
      </c>
      <c r="V732" s="244" t="s">
        <v>821</v>
      </c>
      <c r="W732" s="243">
        <v>63</v>
      </c>
      <c r="X732" s="243">
        <v>41</v>
      </c>
      <c r="Y732" s="243">
        <v>29</v>
      </c>
      <c r="Z732" s="243">
        <v>29</v>
      </c>
      <c r="AA732" s="39">
        <v>21</v>
      </c>
      <c r="AB732" s="39" t="s">
        <v>6443</v>
      </c>
      <c r="AC732" s="39"/>
      <c r="AD732" s="39">
        <v>0</v>
      </c>
      <c r="AE732" s="39">
        <v>0</v>
      </c>
      <c r="AF732" s="246">
        <v>2</v>
      </c>
      <c r="AG732" s="246"/>
    </row>
    <row r="733" spans="1:33" ht="76.5" x14ac:dyDescent="0.2">
      <c r="A733" s="149">
        <v>730</v>
      </c>
      <c r="B733" s="241" t="s">
        <v>1065</v>
      </c>
      <c r="C733" s="39">
        <v>5</v>
      </c>
      <c r="D733" s="39" t="s">
        <v>135</v>
      </c>
      <c r="E733" s="39" t="s">
        <v>6381</v>
      </c>
      <c r="F733" s="39" t="s">
        <v>6245</v>
      </c>
      <c r="G733" s="523">
        <v>21000745</v>
      </c>
      <c r="H733" s="130" t="s">
        <v>5535</v>
      </c>
      <c r="I733" s="130" t="s">
        <v>5536</v>
      </c>
      <c r="J733" s="39" t="s">
        <v>6246</v>
      </c>
      <c r="K733" s="39"/>
      <c r="L733" s="39"/>
      <c r="M733" s="39"/>
      <c r="N733" s="39" t="s">
        <v>3402</v>
      </c>
      <c r="O733" s="39" t="s">
        <v>6444</v>
      </c>
      <c r="P733" s="39" t="s">
        <v>5546</v>
      </c>
      <c r="Q733" s="39">
        <v>1</v>
      </c>
      <c r="R733" s="296">
        <v>18000</v>
      </c>
      <c r="S733" s="296">
        <v>18000</v>
      </c>
      <c r="T733" s="243">
        <v>1</v>
      </c>
      <c r="U733" s="243">
        <v>1</v>
      </c>
      <c r="V733" s="244" t="s">
        <v>802</v>
      </c>
      <c r="W733" s="243">
        <v>61</v>
      </c>
      <c r="X733" s="243">
        <v>41</v>
      </c>
      <c r="Y733" s="243">
        <v>28</v>
      </c>
      <c r="Z733" s="243">
        <v>29</v>
      </c>
      <c r="AA733" s="39">
        <v>21</v>
      </c>
      <c r="AB733" s="39" t="s">
        <v>6445</v>
      </c>
      <c r="AC733" s="39"/>
      <c r="AD733" s="39">
        <v>1</v>
      </c>
      <c r="AE733" s="39">
        <v>1</v>
      </c>
      <c r="AF733" s="246">
        <v>0</v>
      </c>
      <c r="AG733" s="246"/>
    </row>
    <row r="734" spans="1:33" ht="51" x14ac:dyDescent="0.2">
      <c r="A734" s="149">
        <v>731</v>
      </c>
      <c r="B734" s="241" t="s">
        <v>1065</v>
      </c>
      <c r="C734" s="39">
        <v>5</v>
      </c>
      <c r="D734" s="39" t="s">
        <v>135</v>
      </c>
      <c r="E734" s="39" t="s">
        <v>6381</v>
      </c>
      <c r="F734" s="39" t="s">
        <v>4909</v>
      </c>
      <c r="G734" s="130">
        <v>21003406</v>
      </c>
      <c r="H734" s="130" t="s">
        <v>4189</v>
      </c>
      <c r="I734" s="130" t="s">
        <v>4190</v>
      </c>
      <c r="J734" s="39" t="s">
        <v>4191</v>
      </c>
      <c r="K734" s="39"/>
      <c r="L734" s="39"/>
      <c r="M734" s="39"/>
      <c r="N734" s="39" t="s">
        <v>4194</v>
      </c>
      <c r="O734" s="39" t="s">
        <v>6446</v>
      </c>
      <c r="P734" s="39" t="s">
        <v>4194</v>
      </c>
      <c r="Q734" s="39">
        <v>1</v>
      </c>
      <c r="R734" s="296">
        <v>20000</v>
      </c>
      <c r="S734" s="296">
        <v>20000</v>
      </c>
      <c r="T734" s="243">
        <v>1</v>
      </c>
      <c r="U734" s="243">
        <v>1</v>
      </c>
      <c r="V734" s="244" t="s">
        <v>821</v>
      </c>
      <c r="W734" s="243">
        <v>35</v>
      </c>
      <c r="X734" s="243">
        <v>35</v>
      </c>
      <c r="Y734" s="243">
        <v>17</v>
      </c>
      <c r="Z734" s="243">
        <v>17</v>
      </c>
      <c r="AA734" s="39">
        <v>21</v>
      </c>
      <c r="AB734" s="39" t="s">
        <v>6447</v>
      </c>
      <c r="AC734" s="39"/>
      <c r="AD734" s="39">
        <v>14</v>
      </c>
      <c r="AE734" s="39">
        <v>6</v>
      </c>
      <c r="AF734" s="246">
        <v>6</v>
      </c>
      <c r="AG734" s="246"/>
    </row>
    <row r="735" spans="1:33" ht="51" x14ac:dyDescent="0.2">
      <c r="A735" s="149">
        <v>732</v>
      </c>
      <c r="B735" s="241" t="s">
        <v>1065</v>
      </c>
      <c r="C735" s="39">
        <v>5</v>
      </c>
      <c r="D735" s="39" t="s">
        <v>135</v>
      </c>
      <c r="E735" s="39" t="s">
        <v>6381</v>
      </c>
      <c r="F735" s="39" t="s">
        <v>6448</v>
      </c>
      <c r="G735" s="130">
        <v>21000251</v>
      </c>
      <c r="H735" s="130" t="s">
        <v>6449</v>
      </c>
      <c r="I735" s="130" t="s">
        <v>6450</v>
      </c>
      <c r="J735" s="39" t="s">
        <v>6451</v>
      </c>
      <c r="K735" s="39"/>
      <c r="L735" s="39"/>
      <c r="M735" s="39"/>
      <c r="N735" s="39" t="s">
        <v>6452</v>
      </c>
      <c r="O735" s="39" t="s">
        <v>6453</v>
      </c>
      <c r="P735" s="39" t="s">
        <v>6441</v>
      </c>
      <c r="Q735" s="39">
        <v>1</v>
      </c>
      <c r="R735" s="296">
        <v>8000</v>
      </c>
      <c r="S735" s="296">
        <v>8000</v>
      </c>
      <c r="T735" s="243">
        <v>1</v>
      </c>
      <c r="U735" s="243">
        <v>1</v>
      </c>
      <c r="V735" s="244" t="s">
        <v>821</v>
      </c>
      <c r="W735" s="243">
        <v>64</v>
      </c>
      <c r="X735" s="243">
        <v>64</v>
      </c>
      <c r="Y735" s="243">
        <v>28</v>
      </c>
      <c r="Z735" s="243">
        <v>28</v>
      </c>
      <c r="AA735" s="39">
        <v>21</v>
      </c>
      <c r="AB735" s="39" t="s">
        <v>6454</v>
      </c>
      <c r="AC735" s="39"/>
      <c r="AD735" s="39">
        <v>0</v>
      </c>
      <c r="AE735" s="39">
        <v>0</v>
      </c>
      <c r="AF735" s="246">
        <v>1</v>
      </c>
      <c r="AG735" s="246"/>
    </row>
    <row r="736" spans="1:33" ht="51" x14ac:dyDescent="0.2">
      <c r="A736" s="149">
        <v>733</v>
      </c>
      <c r="B736" s="241" t="s">
        <v>1065</v>
      </c>
      <c r="C736" s="39">
        <v>5</v>
      </c>
      <c r="D736" s="39" t="s">
        <v>135</v>
      </c>
      <c r="E736" s="39" t="s">
        <v>6381</v>
      </c>
      <c r="F736" s="39" t="s">
        <v>6455</v>
      </c>
      <c r="G736" s="130" t="s">
        <v>6456</v>
      </c>
      <c r="H736" s="259">
        <v>62832429928</v>
      </c>
      <c r="I736" s="130" t="s">
        <v>6457</v>
      </c>
      <c r="J736" s="39" t="s">
        <v>6458</v>
      </c>
      <c r="K736" s="39" t="s">
        <v>6459</v>
      </c>
      <c r="L736" s="39"/>
      <c r="M736" s="39"/>
      <c r="N736" s="246" t="s">
        <v>6460</v>
      </c>
      <c r="O736" s="39" t="s">
        <v>6461</v>
      </c>
      <c r="P736" s="39" t="s">
        <v>6462</v>
      </c>
      <c r="Q736" s="39">
        <v>1</v>
      </c>
      <c r="R736" s="296">
        <v>8000</v>
      </c>
      <c r="S736" s="296">
        <v>8000</v>
      </c>
      <c r="T736" s="243">
        <v>1</v>
      </c>
      <c r="U736" s="243">
        <v>1</v>
      </c>
      <c r="V736" s="244" t="s">
        <v>821</v>
      </c>
      <c r="W736" s="243">
        <v>64</v>
      </c>
      <c r="X736" s="243">
        <v>64</v>
      </c>
      <c r="Y736" s="243">
        <v>29</v>
      </c>
      <c r="Z736" s="243">
        <v>29</v>
      </c>
      <c r="AA736" s="39">
        <v>21</v>
      </c>
      <c r="AB736" s="39" t="s">
        <v>6387</v>
      </c>
      <c r="AC736" s="39"/>
      <c r="AD736" s="39">
        <v>2</v>
      </c>
      <c r="AE736" s="39">
        <v>0</v>
      </c>
      <c r="AF736" s="246">
        <v>1</v>
      </c>
      <c r="AG736" s="246"/>
    </row>
    <row r="737" spans="1:33" ht="51" x14ac:dyDescent="0.2">
      <c r="A737" s="149">
        <v>734</v>
      </c>
      <c r="B737" s="241" t="s">
        <v>1065</v>
      </c>
      <c r="C737" s="39">
        <v>5</v>
      </c>
      <c r="D737" s="39" t="s">
        <v>135</v>
      </c>
      <c r="E737" s="39" t="s">
        <v>6381</v>
      </c>
      <c r="F737" s="39" t="s">
        <v>6463</v>
      </c>
      <c r="G737" s="130" t="s">
        <v>6464</v>
      </c>
      <c r="H737" s="259">
        <v>76529039141</v>
      </c>
      <c r="I737" s="130" t="s">
        <v>6465</v>
      </c>
      <c r="J737" s="39" t="s">
        <v>6466</v>
      </c>
      <c r="K737" s="246" t="s">
        <v>6467</v>
      </c>
      <c r="L737" s="148" t="s">
        <v>6468</v>
      </c>
      <c r="M737" s="39"/>
      <c r="N737" s="39" t="s">
        <v>6469</v>
      </c>
      <c r="O737" s="39" t="s">
        <v>6461</v>
      </c>
      <c r="P737" s="39" t="s">
        <v>6470</v>
      </c>
      <c r="Q737" s="39">
        <v>1</v>
      </c>
      <c r="R737" s="296">
        <v>8000</v>
      </c>
      <c r="S737" s="296">
        <v>8000</v>
      </c>
      <c r="T737" s="243">
        <v>1</v>
      </c>
      <c r="U737" s="243">
        <v>1</v>
      </c>
      <c r="V737" s="244" t="s">
        <v>821</v>
      </c>
      <c r="W737" s="243">
        <v>64</v>
      </c>
      <c r="X737" s="243">
        <v>64</v>
      </c>
      <c r="Y737" s="243">
        <v>29</v>
      </c>
      <c r="Z737" s="243">
        <v>29</v>
      </c>
      <c r="AA737" s="39">
        <v>21</v>
      </c>
      <c r="AB737" s="39" t="s">
        <v>6387</v>
      </c>
      <c r="AC737" s="39"/>
      <c r="AD737" s="39">
        <v>2</v>
      </c>
      <c r="AE737" s="39">
        <v>0</v>
      </c>
      <c r="AF737" s="246">
        <v>1</v>
      </c>
      <c r="AG737" s="246"/>
    </row>
    <row r="738" spans="1:33" ht="51" x14ac:dyDescent="0.2">
      <c r="A738" s="149">
        <v>735</v>
      </c>
      <c r="B738" s="241" t="s">
        <v>1065</v>
      </c>
      <c r="C738" s="39">
        <v>5</v>
      </c>
      <c r="D738" s="39" t="s">
        <v>135</v>
      </c>
      <c r="E738" s="39" t="s">
        <v>6381</v>
      </c>
      <c r="F738" s="39" t="s">
        <v>6471</v>
      </c>
      <c r="G738" s="130" t="s">
        <v>6472</v>
      </c>
      <c r="H738" s="130" t="s">
        <v>6473</v>
      </c>
      <c r="I738" s="130" t="s">
        <v>6474</v>
      </c>
      <c r="J738" s="39" t="s">
        <v>6475</v>
      </c>
      <c r="K738" s="39"/>
      <c r="L738" s="39"/>
      <c r="M738" s="39"/>
      <c r="N738" s="39" t="s">
        <v>6476</v>
      </c>
      <c r="O738" s="39" t="s">
        <v>6477</v>
      </c>
      <c r="P738" s="39" t="s">
        <v>6478</v>
      </c>
      <c r="Q738" s="39">
        <v>1</v>
      </c>
      <c r="R738" s="296">
        <v>8000</v>
      </c>
      <c r="S738" s="296">
        <v>8000</v>
      </c>
      <c r="T738" s="243">
        <v>1</v>
      </c>
      <c r="U738" s="243">
        <v>1</v>
      </c>
      <c r="V738" s="244" t="s">
        <v>821</v>
      </c>
      <c r="W738" s="243">
        <v>64</v>
      </c>
      <c r="X738" s="243">
        <v>64</v>
      </c>
      <c r="Y738" s="243">
        <v>29</v>
      </c>
      <c r="Z738" s="243">
        <v>29</v>
      </c>
      <c r="AA738" s="39">
        <v>21</v>
      </c>
      <c r="AB738" s="39" t="s">
        <v>6387</v>
      </c>
      <c r="AC738" s="39"/>
      <c r="AD738" s="39">
        <v>0</v>
      </c>
      <c r="AE738" s="39">
        <v>0</v>
      </c>
      <c r="AF738" s="246">
        <v>1</v>
      </c>
      <c r="AG738" s="246"/>
    </row>
    <row r="739" spans="1:33" ht="51" x14ac:dyDescent="0.2">
      <c r="A739" s="149">
        <v>736</v>
      </c>
      <c r="B739" s="241" t="s">
        <v>1065</v>
      </c>
      <c r="C739" s="39">
        <v>5</v>
      </c>
      <c r="D739" s="39" t="s">
        <v>135</v>
      </c>
      <c r="E739" s="39" t="s">
        <v>6381</v>
      </c>
      <c r="F739" s="39" t="s">
        <v>6479</v>
      </c>
      <c r="G739" s="130" t="s">
        <v>6480</v>
      </c>
      <c r="H739" s="259">
        <v>11986105494</v>
      </c>
      <c r="I739" s="130" t="s">
        <v>6481</v>
      </c>
      <c r="J739" s="39" t="s">
        <v>6482</v>
      </c>
      <c r="K739" s="246" t="s">
        <v>6467</v>
      </c>
      <c r="L739" s="298" t="s">
        <v>6483</v>
      </c>
      <c r="M739" s="39"/>
      <c r="N739" s="39" t="s">
        <v>6484</v>
      </c>
      <c r="O739" s="39" t="s">
        <v>6485</v>
      </c>
      <c r="P739" s="39" t="s">
        <v>6470</v>
      </c>
      <c r="Q739" s="39">
        <v>1</v>
      </c>
      <c r="R739" s="296">
        <v>8000</v>
      </c>
      <c r="S739" s="296">
        <v>8000</v>
      </c>
      <c r="T739" s="243">
        <v>1</v>
      </c>
      <c r="U739" s="243">
        <v>1</v>
      </c>
      <c r="V739" s="244" t="s">
        <v>821</v>
      </c>
      <c r="W739" s="243">
        <v>64</v>
      </c>
      <c r="X739" s="243">
        <v>64</v>
      </c>
      <c r="Y739" s="243">
        <v>29</v>
      </c>
      <c r="Z739" s="243">
        <v>29</v>
      </c>
      <c r="AA739" s="39">
        <v>21</v>
      </c>
      <c r="AB739" s="39" t="s">
        <v>6387</v>
      </c>
      <c r="AC739" s="39"/>
      <c r="AD739" s="39">
        <v>2</v>
      </c>
      <c r="AE739" s="39">
        <v>0</v>
      </c>
      <c r="AF739" s="246">
        <v>1</v>
      </c>
      <c r="AG739" s="246"/>
    </row>
    <row r="740" spans="1:33" ht="51" x14ac:dyDescent="0.2">
      <c r="A740" s="149">
        <v>737</v>
      </c>
      <c r="B740" s="241" t="s">
        <v>1065</v>
      </c>
      <c r="C740" s="39">
        <v>5</v>
      </c>
      <c r="D740" s="39" t="s">
        <v>135</v>
      </c>
      <c r="E740" s="39" t="s">
        <v>6381</v>
      </c>
      <c r="F740" s="39" t="s">
        <v>4995</v>
      </c>
      <c r="G740" s="130">
        <v>3554805</v>
      </c>
      <c r="H740" s="130" t="s">
        <v>4997</v>
      </c>
      <c r="I740" s="130" t="s">
        <v>6486</v>
      </c>
      <c r="J740" s="39" t="s">
        <v>6487</v>
      </c>
      <c r="K740" s="39"/>
      <c r="L740" s="39"/>
      <c r="M740" s="39"/>
      <c r="N740" s="39" t="s">
        <v>5002</v>
      </c>
      <c r="O740" s="39" t="s">
        <v>6488</v>
      </c>
      <c r="P740" s="39" t="s">
        <v>6489</v>
      </c>
      <c r="Q740" s="39">
        <v>1</v>
      </c>
      <c r="R740" s="296">
        <v>13000</v>
      </c>
      <c r="S740" s="296">
        <v>13000</v>
      </c>
      <c r="T740" s="243">
        <v>1</v>
      </c>
      <c r="U740" s="243">
        <v>1</v>
      </c>
      <c r="V740" s="244" t="s">
        <v>817</v>
      </c>
      <c r="W740" s="243">
        <v>19</v>
      </c>
      <c r="X740" s="243">
        <v>41</v>
      </c>
      <c r="Y740" s="243">
        <v>28</v>
      </c>
      <c r="Z740" s="243">
        <v>28</v>
      </c>
      <c r="AA740" s="39">
        <v>21</v>
      </c>
      <c r="AB740" s="39" t="s">
        <v>6490</v>
      </c>
      <c r="AC740" s="39"/>
      <c r="AD740" s="39">
        <v>0</v>
      </c>
      <c r="AE740" s="39">
        <v>0</v>
      </c>
      <c r="AF740" s="246">
        <v>0</v>
      </c>
      <c r="AG740" s="246"/>
    </row>
    <row r="741" spans="1:33" ht="51" x14ac:dyDescent="0.2">
      <c r="A741" s="149">
        <v>738</v>
      </c>
      <c r="B741" s="241" t="s">
        <v>1065</v>
      </c>
      <c r="C741" s="39">
        <v>5</v>
      </c>
      <c r="D741" s="39" t="s">
        <v>135</v>
      </c>
      <c r="E741" s="39" t="s">
        <v>6381</v>
      </c>
      <c r="F741" s="39" t="s">
        <v>4950</v>
      </c>
      <c r="G741" s="130">
        <v>21008577</v>
      </c>
      <c r="H741" s="130" t="s">
        <v>1127</v>
      </c>
      <c r="I741" s="130" t="s">
        <v>1128</v>
      </c>
      <c r="J741" s="39" t="s">
        <v>6491</v>
      </c>
      <c r="K741" s="39"/>
      <c r="L741" s="39"/>
      <c r="M741" s="39"/>
      <c r="N741" s="39" t="s">
        <v>6492</v>
      </c>
      <c r="O741" s="39" t="s">
        <v>6493</v>
      </c>
      <c r="P741" s="39" t="s">
        <v>6494</v>
      </c>
      <c r="Q741" s="39">
        <v>1</v>
      </c>
      <c r="R741" s="296">
        <v>10000</v>
      </c>
      <c r="S741" s="296">
        <v>10000</v>
      </c>
      <c r="T741" s="243">
        <v>1</v>
      </c>
      <c r="U741" s="243">
        <v>1</v>
      </c>
      <c r="V741" s="244" t="s">
        <v>802</v>
      </c>
      <c r="W741" s="243">
        <v>19</v>
      </c>
      <c r="X741" s="243">
        <v>19</v>
      </c>
      <c r="Y741" s="243">
        <v>6</v>
      </c>
      <c r="Z741" s="243">
        <v>6</v>
      </c>
      <c r="AA741" s="39">
        <v>21</v>
      </c>
      <c r="AB741" s="39" t="s">
        <v>6495</v>
      </c>
      <c r="AC741" s="39"/>
      <c r="AD741" s="39">
        <v>6</v>
      </c>
      <c r="AE741" s="39">
        <v>2</v>
      </c>
      <c r="AF741" s="246">
        <v>1</v>
      </c>
      <c r="AG741" s="246"/>
    </row>
    <row r="742" spans="1:33" ht="51" x14ac:dyDescent="0.2">
      <c r="A742" s="149">
        <v>739</v>
      </c>
      <c r="B742" s="241" t="s">
        <v>1065</v>
      </c>
      <c r="C742" s="39">
        <v>5</v>
      </c>
      <c r="D742" s="39" t="s">
        <v>135</v>
      </c>
      <c r="E742" s="39" t="s">
        <v>6381</v>
      </c>
      <c r="F742" s="39" t="s">
        <v>2372</v>
      </c>
      <c r="G742" s="130">
        <v>21000367</v>
      </c>
      <c r="H742" s="130" t="s">
        <v>2374</v>
      </c>
      <c r="I742" s="130" t="s">
        <v>2375</v>
      </c>
      <c r="J742" s="39" t="s">
        <v>2376</v>
      </c>
      <c r="K742" s="39"/>
      <c r="L742" s="39"/>
      <c r="M742" s="39"/>
      <c r="N742" s="39" t="s">
        <v>4230</v>
      </c>
      <c r="O742" s="39" t="s">
        <v>6496</v>
      </c>
      <c r="P742" s="39" t="s">
        <v>4234</v>
      </c>
      <c r="Q742" s="39">
        <v>1</v>
      </c>
      <c r="R742" s="296">
        <v>20000</v>
      </c>
      <c r="S742" s="296">
        <v>20000</v>
      </c>
      <c r="T742" s="243">
        <v>1</v>
      </c>
      <c r="U742" s="243">
        <v>1</v>
      </c>
      <c r="V742" s="244" t="s">
        <v>813</v>
      </c>
      <c r="W742" s="243">
        <v>19</v>
      </c>
      <c r="X742" s="243">
        <v>19</v>
      </c>
      <c r="Y742" s="243">
        <v>1</v>
      </c>
      <c r="Z742" s="243">
        <v>1</v>
      </c>
      <c r="AA742" s="39">
        <v>21</v>
      </c>
      <c r="AB742" s="39" t="s">
        <v>6497</v>
      </c>
      <c r="AC742" s="39"/>
      <c r="AD742" s="39">
        <v>5</v>
      </c>
      <c r="AE742" s="39">
        <v>0</v>
      </c>
      <c r="AF742" s="246">
        <v>0</v>
      </c>
      <c r="AG742" s="246"/>
    </row>
    <row r="743" spans="1:33" ht="51" x14ac:dyDescent="0.2">
      <c r="A743" s="149">
        <v>740</v>
      </c>
      <c r="B743" s="241" t="s">
        <v>1065</v>
      </c>
      <c r="C743" s="39">
        <v>5</v>
      </c>
      <c r="D743" s="39" t="s">
        <v>135</v>
      </c>
      <c r="E743" s="39" t="s">
        <v>6381</v>
      </c>
      <c r="F743" s="39" t="s">
        <v>6498</v>
      </c>
      <c r="G743" s="130" t="s">
        <v>6499</v>
      </c>
      <c r="H743" s="130" t="s">
        <v>6500</v>
      </c>
      <c r="I743" s="281" t="s">
        <v>14487</v>
      </c>
      <c r="J743" s="39" t="s">
        <v>6501</v>
      </c>
      <c r="K743" s="39"/>
      <c r="L743" s="39"/>
      <c r="M743" s="39"/>
      <c r="N743" s="39" t="s">
        <v>6050</v>
      </c>
      <c r="O743" s="39" t="s">
        <v>6502</v>
      </c>
      <c r="P743" s="39"/>
      <c r="Q743" s="39"/>
      <c r="R743" s="296">
        <v>15000</v>
      </c>
      <c r="S743" s="296">
        <v>15000</v>
      </c>
      <c r="T743" s="243">
        <v>1</v>
      </c>
      <c r="U743" s="243">
        <v>1</v>
      </c>
      <c r="V743" s="244" t="s">
        <v>810</v>
      </c>
      <c r="W743" s="243">
        <v>55</v>
      </c>
      <c r="X743" s="243">
        <v>55</v>
      </c>
      <c r="Y743" s="243">
        <v>29</v>
      </c>
      <c r="Z743" s="243">
        <v>29</v>
      </c>
      <c r="AA743" s="39">
        <v>21</v>
      </c>
      <c r="AB743" s="39" t="s">
        <v>6503</v>
      </c>
      <c r="AC743" s="39"/>
      <c r="AD743" s="39">
        <v>5</v>
      </c>
      <c r="AE743" s="39">
        <v>0</v>
      </c>
      <c r="AF743" s="246">
        <v>0</v>
      </c>
      <c r="AG743" s="246"/>
    </row>
    <row r="744" spans="1:33" ht="51" x14ac:dyDescent="0.2">
      <c r="A744" s="149">
        <v>741</v>
      </c>
      <c r="B744" s="241" t="s">
        <v>1065</v>
      </c>
      <c r="C744" s="39">
        <v>5</v>
      </c>
      <c r="D744" s="39" t="s">
        <v>135</v>
      </c>
      <c r="E744" s="39" t="s">
        <v>6381</v>
      </c>
      <c r="F744" s="39" t="s">
        <v>6504</v>
      </c>
      <c r="G744" s="130">
        <v>21000158</v>
      </c>
      <c r="H744" s="130" t="s">
        <v>6505</v>
      </c>
      <c r="I744" s="130" t="s">
        <v>6506</v>
      </c>
      <c r="J744" s="39" t="s">
        <v>6507</v>
      </c>
      <c r="K744" s="39"/>
      <c r="L744" s="39"/>
      <c r="M744" s="39"/>
      <c r="N744" s="39" t="s">
        <v>6508</v>
      </c>
      <c r="O744" s="39" t="s">
        <v>6509</v>
      </c>
      <c r="P744" s="39" t="s">
        <v>6510</v>
      </c>
      <c r="Q744" s="39">
        <v>1</v>
      </c>
      <c r="R744" s="296">
        <v>8000</v>
      </c>
      <c r="S744" s="296">
        <v>8000</v>
      </c>
      <c r="T744" s="243">
        <v>1</v>
      </c>
      <c r="U744" s="243">
        <v>1</v>
      </c>
      <c r="V744" s="244" t="s">
        <v>821</v>
      </c>
      <c r="W744" s="243">
        <v>64</v>
      </c>
      <c r="X744" s="243">
        <v>64</v>
      </c>
      <c r="Y744" s="243">
        <v>29</v>
      </c>
      <c r="Z744" s="243">
        <v>29</v>
      </c>
      <c r="AA744" s="39">
        <v>21</v>
      </c>
      <c r="AB744" s="39" t="s">
        <v>6389</v>
      </c>
      <c r="AC744" s="39"/>
      <c r="AD744" s="39">
        <v>0</v>
      </c>
      <c r="AE744" s="39">
        <v>0</v>
      </c>
      <c r="AF744" s="246">
        <v>0</v>
      </c>
      <c r="AG744" s="246"/>
    </row>
    <row r="745" spans="1:33" ht="51" x14ac:dyDescent="0.2">
      <c r="A745" s="149">
        <v>742</v>
      </c>
      <c r="B745" s="241" t="s">
        <v>1065</v>
      </c>
      <c r="C745" s="39">
        <v>5</v>
      </c>
      <c r="D745" s="39" t="s">
        <v>135</v>
      </c>
      <c r="E745" s="39" t="s">
        <v>6381</v>
      </c>
      <c r="F745" s="39" t="s">
        <v>6511</v>
      </c>
      <c r="G745" s="130" t="s">
        <v>6512</v>
      </c>
      <c r="H745" s="259">
        <v>21070245290</v>
      </c>
      <c r="I745" s="130" t="s">
        <v>6513</v>
      </c>
      <c r="J745" s="39" t="s">
        <v>6514</v>
      </c>
      <c r="K745" s="39" t="s">
        <v>6515</v>
      </c>
      <c r="L745" s="39"/>
      <c r="M745" s="39"/>
      <c r="N745" s="39" t="s">
        <v>6516</v>
      </c>
      <c r="O745" s="39" t="s">
        <v>6517</v>
      </c>
      <c r="P745" s="39" t="s">
        <v>2366</v>
      </c>
      <c r="Q745" s="39">
        <v>1</v>
      </c>
      <c r="R745" s="296">
        <v>8000</v>
      </c>
      <c r="S745" s="296">
        <v>8000</v>
      </c>
      <c r="T745" s="243">
        <v>1</v>
      </c>
      <c r="U745" s="243">
        <v>1</v>
      </c>
      <c r="V745" s="244" t="s">
        <v>821</v>
      </c>
      <c r="W745" s="243">
        <v>64</v>
      </c>
      <c r="X745" s="243">
        <v>64</v>
      </c>
      <c r="Y745" s="243">
        <v>29</v>
      </c>
      <c r="Z745" s="243">
        <v>29</v>
      </c>
      <c r="AA745" s="39">
        <v>21</v>
      </c>
      <c r="AB745" s="39" t="s">
        <v>6389</v>
      </c>
      <c r="AC745" s="39"/>
      <c r="AD745" s="39">
        <v>4</v>
      </c>
      <c r="AE745" s="39">
        <v>0</v>
      </c>
      <c r="AF745" s="246">
        <v>1</v>
      </c>
      <c r="AG745" s="246"/>
    </row>
    <row r="746" spans="1:33" ht="76.5" x14ac:dyDescent="0.2">
      <c r="A746" s="149">
        <v>743</v>
      </c>
      <c r="B746" s="241" t="s">
        <v>1065</v>
      </c>
      <c r="C746" s="39">
        <v>5</v>
      </c>
      <c r="D746" s="39" t="s">
        <v>135</v>
      </c>
      <c r="E746" s="39" t="s">
        <v>6381</v>
      </c>
      <c r="F746" s="39" t="s">
        <v>6518</v>
      </c>
      <c r="G746" s="130" t="s">
        <v>3221</v>
      </c>
      <c r="H746" s="130" t="s">
        <v>3222</v>
      </c>
      <c r="I746" s="130" t="s">
        <v>3223</v>
      </c>
      <c r="J746" s="39" t="s">
        <v>6519</v>
      </c>
      <c r="K746" s="39" t="s">
        <v>6520</v>
      </c>
      <c r="L746" s="39"/>
      <c r="M746" s="39"/>
      <c r="N746" s="39" t="s">
        <v>3228</v>
      </c>
      <c r="O746" s="39" t="s">
        <v>6521</v>
      </c>
      <c r="P746" s="39" t="s">
        <v>3230</v>
      </c>
      <c r="Q746" s="39">
        <v>1</v>
      </c>
      <c r="R746" s="296">
        <v>15000</v>
      </c>
      <c r="S746" s="296">
        <v>15000</v>
      </c>
      <c r="T746" s="243">
        <v>1</v>
      </c>
      <c r="U746" s="243">
        <v>1</v>
      </c>
      <c r="V746" s="244" t="s">
        <v>817</v>
      </c>
      <c r="W746" s="243">
        <v>8</v>
      </c>
      <c r="X746" s="243">
        <v>41</v>
      </c>
      <c r="Y746" s="243">
        <v>29</v>
      </c>
      <c r="Z746" s="243">
        <v>29</v>
      </c>
      <c r="AA746" s="39">
        <v>21</v>
      </c>
      <c r="AB746" s="39" t="s">
        <v>6522</v>
      </c>
      <c r="AC746" s="39"/>
      <c r="AD746" s="39">
        <v>1</v>
      </c>
      <c r="AE746" s="39">
        <v>1</v>
      </c>
      <c r="AF746" s="246">
        <v>5</v>
      </c>
      <c r="AG746" s="246"/>
    </row>
    <row r="747" spans="1:33" ht="51" x14ac:dyDescent="0.2">
      <c r="A747" s="149">
        <v>744</v>
      </c>
      <c r="B747" s="241" t="s">
        <v>1065</v>
      </c>
      <c r="C747" s="39">
        <v>5</v>
      </c>
      <c r="D747" s="39" t="s">
        <v>135</v>
      </c>
      <c r="E747" s="39" t="s">
        <v>6381</v>
      </c>
      <c r="F747" s="39" t="s">
        <v>6518</v>
      </c>
      <c r="G747" s="130" t="s">
        <v>3221</v>
      </c>
      <c r="H747" s="130" t="s">
        <v>3222</v>
      </c>
      <c r="I747" s="130" t="s">
        <v>3223</v>
      </c>
      <c r="J747" s="39" t="s">
        <v>6519</v>
      </c>
      <c r="K747" s="39" t="s">
        <v>6520</v>
      </c>
      <c r="L747" s="39"/>
      <c r="M747" s="39"/>
      <c r="N747" s="39" t="s">
        <v>3228</v>
      </c>
      <c r="O747" s="39" t="s">
        <v>6523</v>
      </c>
      <c r="P747" s="39" t="s">
        <v>6524</v>
      </c>
      <c r="Q747" s="39">
        <v>1</v>
      </c>
      <c r="R747" s="296">
        <v>18000</v>
      </c>
      <c r="S747" s="296">
        <v>18000</v>
      </c>
      <c r="T747" s="243">
        <v>1</v>
      </c>
      <c r="U747" s="243">
        <v>1</v>
      </c>
      <c r="V747" s="244" t="s">
        <v>812</v>
      </c>
      <c r="W747" s="243">
        <v>56</v>
      </c>
      <c r="X747" s="243">
        <v>41</v>
      </c>
      <c r="Y747" s="243">
        <v>29</v>
      </c>
      <c r="Z747" s="243">
        <v>29</v>
      </c>
      <c r="AA747" s="39">
        <v>21</v>
      </c>
      <c r="AB747" s="39"/>
      <c r="AC747" s="39"/>
      <c r="AD747" s="39">
        <v>0</v>
      </c>
      <c r="AE747" s="39">
        <v>1</v>
      </c>
      <c r="AF747" s="246">
        <v>4</v>
      </c>
      <c r="AG747" s="246"/>
    </row>
    <row r="748" spans="1:33" ht="51" x14ac:dyDescent="0.2">
      <c r="A748" s="149">
        <v>745</v>
      </c>
      <c r="B748" s="241" t="s">
        <v>1065</v>
      </c>
      <c r="C748" s="39">
        <v>5</v>
      </c>
      <c r="D748" s="39" t="s">
        <v>135</v>
      </c>
      <c r="E748" s="39" t="s">
        <v>6381</v>
      </c>
      <c r="F748" s="39" t="s">
        <v>6525</v>
      </c>
      <c r="G748" s="130" t="s">
        <v>6526</v>
      </c>
      <c r="H748" s="130" t="s">
        <v>6527</v>
      </c>
      <c r="I748" s="130" t="s">
        <v>6528</v>
      </c>
      <c r="J748" s="39" t="s">
        <v>6529</v>
      </c>
      <c r="K748" s="39" t="s">
        <v>6530</v>
      </c>
      <c r="L748" s="148" t="s">
        <v>6531</v>
      </c>
      <c r="M748" s="39"/>
      <c r="N748" s="39" t="s">
        <v>6532</v>
      </c>
      <c r="O748" s="39" t="s">
        <v>6533</v>
      </c>
      <c r="P748" s="39" t="s">
        <v>6534</v>
      </c>
      <c r="Q748" s="39">
        <v>1</v>
      </c>
      <c r="R748" s="296">
        <v>8000</v>
      </c>
      <c r="S748" s="296">
        <v>8000</v>
      </c>
      <c r="T748" s="243">
        <v>1</v>
      </c>
      <c r="U748" s="243">
        <v>1</v>
      </c>
      <c r="V748" s="244" t="s">
        <v>821</v>
      </c>
      <c r="W748" s="243">
        <v>64</v>
      </c>
      <c r="X748" s="243">
        <v>64</v>
      </c>
      <c r="Y748" s="243">
        <v>29</v>
      </c>
      <c r="Z748" s="243">
        <v>29</v>
      </c>
      <c r="AA748" s="39">
        <v>21</v>
      </c>
      <c r="AB748" s="39" t="s">
        <v>6535</v>
      </c>
      <c r="AC748" s="39"/>
      <c r="AD748" s="39">
        <v>0</v>
      </c>
      <c r="AE748" s="39">
        <v>0</v>
      </c>
      <c r="AF748" s="246">
        <v>1</v>
      </c>
      <c r="AG748" s="246"/>
    </row>
    <row r="749" spans="1:33" ht="51" x14ac:dyDescent="0.2">
      <c r="A749" s="149">
        <v>746</v>
      </c>
      <c r="B749" s="241" t="s">
        <v>1065</v>
      </c>
      <c r="C749" s="39">
        <v>5</v>
      </c>
      <c r="D749" s="39" t="s">
        <v>135</v>
      </c>
      <c r="E749" s="39" t="s">
        <v>6381</v>
      </c>
      <c r="F749" s="39" t="s">
        <v>6536</v>
      </c>
      <c r="G749" s="130" t="s">
        <v>1101</v>
      </c>
      <c r="H749" s="130" t="s">
        <v>1100</v>
      </c>
      <c r="I749" s="130" t="s">
        <v>1101</v>
      </c>
      <c r="J749" s="39" t="s">
        <v>6537</v>
      </c>
      <c r="K749" s="39"/>
      <c r="L749" s="39"/>
      <c r="M749" s="39"/>
      <c r="N749" s="39" t="s">
        <v>6538</v>
      </c>
      <c r="O749" s="39" t="s">
        <v>6539</v>
      </c>
      <c r="P749" s="39" t="s">
        <v>6538</v>
      </c>
      <c r="Q749" s="39">
        <v>1</v>
      </c>
      <c r="R749" s="296">
        <v>15000</v>
      </c>
      <c r="S749" s="296">
        <v>15000</v>
      </c>
      <c r="T749" s="243">
        <v>1</v>
      </c>
      <c r="U749" s="243">
        <v>1</v>
      </c>
      <c r="V749" s="244" t="s">
        <v>808</v>
      </c>
      <c r="W749" s="243">
        <v>48</v>
      </c>
      <c r="X749" s="243">
        <v>88</v>
      </c>
      <c r="Y749" s="243">
        <v>29</v>
      </c>
      <c r="Z749" s="243">
        <v>29</v>
      </c>
      <c r="AA749" s="39">
        <v>21</v>
      </c>
      <c r="AB749" s="39" t="s">
        <v>6540</v>
      </c>
      <c r="AC749" s="39"/>
      <c r="AD749" s="39">
        <v>13</v>
      </c>
      <c r="AE749" s="39">
        <v>0</v>
      </c>
      <c r="AF749" s="246">
        <v>0</v>
      </c>
      <c r="AG749" s="246"/>
    </row>
    <row r="750" spans="1:33" ht="51" x14ac:dyDescent="0.2">
      <c r="A750" s="149">
        <v>747</v>
      </c>
      <c r="B750" s="241" t="s">
        <v>1065</v>
      </c>
      <c r="C750" s="39">
        <v>5</v>
      </c>
      <c r="D750" s="39" t="s">
        <v>135</v>
      </c>
      <c r="E750" s="39" t="s">
        <v>6381</v>
      </c>
      <c r="F750" s="39" t="s">
        <v>6541</v>
      </c>
      <c r="G750" s="130" t="s">
        <v>6542</v>
      </c>
      <c r="H750" s="130" t="s">
        <v>6543</v>
      </c>
      <c r="I750" s="130" t="s">
        <v>6544</v>
      </c>
      <c r="J750" s="39" t="s">
        <v>6545</v>
      </c>
      <c r="K750" s="39"/>
      <c r="L750" s="39"/>
      <c r="M750" s="39"/>
      <c r="N750" s="39" t="s">
        <v>6546</v>
      </c>
      <c r="O750" s="39" t="s">
        <v>6547</v>
      </c>
      <c r="P750" s="39" t="s">
        <v>6546</v>
      </c>
      <c r="Q750" s="39">
        <v>1</v>
      </c>
      <c r="R750" s="296">
        <v>15000</v>
      </c>
      <c r="S750" s="296">
        <v>15000</v>
      </c>
      <c r="T750" s="243">
        <v>1</v>
      </c>
      <c r="U750" s="243">
        <v>1</v>
      </c>
      <c r="V750" s="244" t="s">
        <v>808</v>
      </c>
      <c r="W750" s="243">
        <v>38</v>
      </c>
      <c r="X750" s="243">
        <v>38</v>
      </c>
      <c r="Y750" s="243">
        <v>34</v>
      </c>
      <c r="Z750" s="243">
        <v>34</v>
      </c>
      <c r="AA750" s="39">
        <v>21</v>
      </c>
      <c r="AB750" s="39" t="s">
        <v>6548</v>
      </c>
      <c r="AC750" s="39"/>
      <c r="AD750" s="39">
        <v>2</v>
      </c>
      <c r="AE750" s="39">
        <v>0</v>
      </c>
      <c r="AF750" s="246">
        <v>1</v>
      </c>
      <c r="AG750" s="246"/>
    </row>
    <row r="751" spans="1:33" ht="51" x14ac:dyDescent="0.2">
      <c r="A751" s="149">
        <v>748</v>
      </c>
      <c r="B751" s="241" t="s">
        <v>1065</v>
      </c>
      <c r="C751" s="39">
        <v>5</v>
      </c>
      <c r="D751" s="39" t="s">
        <v>135</v>
      </c>
      <c r="E751" s="39" t="s">
        <v>6381</v>
      </c>
      <c r="F751" s="39" t="s">
        <v>6549</v>
      </c>
      <c r="G751" s="130">
        <v>21002083</v>
      </c>
      <c r="H751" s="130" t="s">
        <v>5118</v>
      </c>
      <c r="I751" s="130" t="s">
        <v>5119</v>
      </c>
      <c r="J751" s="39" t="s">
        <v>5120</v>
      </c>
      <c r="K751" s="39"/>
      <c r="L751" s="39"/>
      <c r="M751" s="39"/>
      <c r="N751" s="39" t="s">
        <v>6550</v>
      </c>
      <c r="O751" s="39" t="s">
        <v>6551</v>
      </c>
      <c r="P751" s="39" t="s">
        <v>6550</v>
      </c>
      <c r="Q751" s="39">
        <v>1</v>
      </c>
      <c r="R751" s="296">
        <v>40000</v>
      </c>
      <c r="S751" s="296">
        <v>40000</v>
      </c>
      <c r="T751" s="243">
        <v>1</v>
      </c>
      <c r="U751" s="243">
        <v>1</v>
      </c>
      <c r="V751" s="244" t="s">
        <v>821</v>
      </c>
      <c r="W751" s="243">
        <v>66</v>
      </c>
      <c r="X751" s="243">
        <v>66</v>
      </c>
      <c r="Y751" s="243">
        <v>28</v>
      </c>
      <c r="Z751" s="243">
        <v>28</v>
      </c>
      <c r="AA751" s="39">
        <v>21</v>
      </c>
      <c r="AB751" s="39" t="s">
        <v>6552</v>
      </c>
      <c r="AC751" s="39"/>
      <c r="AD751" s="39">
        <v>0</v>
      </c>
      <c r="AE751" s="39">
        <v>4</v>
      </c>
      <c r="AF751" s="246">
        <v>4</v>
      </c>
      <c r="AG751" s="246"/>
    </row>
    <row r="752" spans="1:33" ht="51" x14ac:dyDescent="0.2">
      <c r="A752" s="149">
        <v>749</v>
      </c>
      <c r="B752" s="241" t="s">
        <v>1065</v>
      </c>
      <c r="C752" s="39">
        <v>5</v>
      </c>
      <c r="D752" s="39" t="s">
        <v>135</v>
      </c>
      <c r="E752" s="39" t="s">
        <v>6381</v>
      </c>
      <c r="F752" s="39" t="s">
        <v>6553</v>
      </c>
      <c r="G752" s="130" t="s">
        <v>6554</v>
      </c>
      <c r="H752" s="130" t="s">
        <v>6555</v>
      </c>
      <c r="I752" s="130" t="s">
        <v>6556</v>
      </c>
      <c r="J752" s="39" t="s">
        <v>6557</v>
      </c>
      <c r="K752" s="39"/>
      <c r="L752" s="39"/>
      <c r="M752" s="39"/>
      <c r="N752" s="39" t="s">
        <v>6558</v>
      </c>
      <c r="O752" s="39" t="s">
        <v>6559</v>
      </c>
      <c r="P752" s="39" t="s">
        <v>6560</v>
      </c>
      <c r="Q752" s="39">
        <v>1</v>
      </c>
      <c r="R752" s="296">
        <v>15000</v>
      </c>
      <c r="S752" s="296">
        <v>15000</v>
      </c>
      <c r="T752" s="243">
        <v>1</v>
      </c>
      <c r="U752" s="243">
        <v>1</v>
      </c>
      <c r="V752" s="244" t="s">
        <v>808</v>
      </c>
      <c r="W752" s="243">
        <v>48</v>
      </c>
      <c r="X752" s="243">
        <v>48</v>
      </c>
      <c r="Y752" s="243">
        <v>28</v>
      </c>
      <c r="Z752" s="243">
        <v>28</v>
      </c>
      <c r="AA752" s="39">
        <v>21</v>
      </c>
      <c r="AB752" s="39" t="s">
        <v>6559</v>
      </c>
      <c r="AC752" s="39"/>
      <c r="AD752" s="39">
        <v>0</v>
      </c>
      <c r="AE752" s="39">
        <v>0</v>
      </c>
      <c r="AF752" s="246">
        <v>3</v>
      </c>
      <c r="AG752" s="246"/>
    </row>
    <row r="753" spans="1:33" ht="51" x14ac:dyDescent="0.2">
      <c r="A753" s="149">
        <v>750</v>
      </c>
      <c r="B753" s="241" t="s">
        <v>1065</v>
      </c>
      <c r="C753" s="39">
        <v>5</v>
      </c>
      <c r="D753" s="39" t="s">
        <v>135</v>
      </c>
      <c r="E753" s="39" t="s">
        <v>6381</v>
      </c>
      <c r="F753" s="39" t="s">
        <v>5567</v>
      </c>
      <c r="G753" s="130" t="s">
        <v>6561</v>
      </c>
      <c r="H753" s="259">
        <v>82787964007</v>
      </c>
      <c r="I753" s="259" t="s">
        <v>2503</v>
      </c>
      <c r="J753" s="39"/>
      <c r="K753" s="39"/>
      <c r="L753" s="39"/>
      <c r="M753" s="39"/>
      <c r="N753" s="39" t="s">
        <v>2508</v>
      </c>
      <c r="O753" s="39" t="s">
        <v>6562</v>
      </c>
      <c r="P753" s="39" t="s">
        <v>2508</v>
      </c>
      <c r="Q753" s="39">
        <v>1</v>
      </c>
      <c r="R753" s="296">
        <v>15000</v>
      </c>
      <c r="S753" s="296">
        <v>15000</v>
      </c>
      <c r="T753" s="243">
        <v>1</v>
      </c>
      <c r="U753" s="243">
        <v>1</v>
      </c>
      <c r="V753" s="244" t="s">
        <v>808</v>
      </c>
      <c r="W753" s="243">
        <v>48</v>
      </c>
      <c r="X753" s="243">
        <v>48</v>
      </c>
      <c r="Y753" s="243">
        <v>29</v>
      </c>
      <c r="Z753" s="243">
        <v>29</v>
      </c>
      <c r="AA753" s="39">
        <v>21</v>
      </c>
      <c r="AB753" s="39" t="s">
        <v>6563</v>
      </c>
      <c r="AC753" s="39"/>
      <c r="AD753" s="39">
        <v>3</v>
      </c>
      <c r="AE753" s="39">
        <v>2</v>
      </c>
      <c r="AF753" s="246">
        <v>5</v>
      </c>
      <c r="AG753" s="246"/>
    </row>
    <row r="754" spans="1:33" ht="51" x14ac:dyDescent="0.2">
      <c r="A754" s="149">
        <v>751</v>
      </c>
      <c r="B754" s="241" t="s">
        <v>1065</v>
      </c>
      <c r="C754" s="39">
        <v>5</v>
      </c>
      <c r="D754" s="39" t="s">
        <v>135</v>
      </c>
      <c r="E754" s="39" t="s">
        <v>6381</v>
      </c>
      <c r="F754" s="39" t="s">
        <v>6564</v>
      </c>
      <c r="G754" s="130" t="s">
        <v>6565</v>
      </c>
      <c r="H754" s="130" t="s">
        <v>6566</v>
      </c>
      <c r="I754" s="130" t="s">
        <v>6567</v>
      </c>
      <c r="J754" s="39" t="s">
        <v>6568</v>
      </c>
      <c r="K754" s="39"/>
      <c r="L754" s="39"/>
      <c r="M754" s="39"/>
      <c r="N754" s="39" t="s">
        <v>6569</v>
      </c>
      <c r="O754" s="39" t="s">
        <v>6570</v>
      </c>
      <c r="P754" s="39" t="s">
        <v>6569</v>
      </c>
      <c r="Q754" s="39">
        <v>1</v>
      </c>
      <c r="R754" s="296">
        <v>20000</v>
      </c>
      <c r="S754" s="296">
        <v>20000</v>
      </c>
      <c r="T754" s="243">
        <v>1</v>
      </c>
      <c r="U754" s="243">
        <v>1</v>
      </c>
      <c r="V754" s="244" t="s">
        <v>817</v>
      </c>
      <c r="W754" s="243">
        <v>35</v>
      </c>
      <c r="X754" s="243">
        <v>96</v>
      </c>
      <c r="Y754" s="243">
        <v>34</v>
      </c>
      <c r="Z754" s="243">
        <v>34</v>
      </c>
      <c r="AA754" s="39">
        <v>21</v>
      </c>
      <c r="AB754" s="39" t="s">
        <v>6571</v>
      </c>
      <c r="AC754" s="39"/>
      <c r="AD754" s="39">
        <v>2</v>
      </c>
      <c r="AE754" s="39">
        <v>3</v>
      </c>
      <c r="AF754" s="246">
        <v>4</v>
      </c>
      <c r="AG754" s="246"/>
    </row>
    <row r="755" spans="1:33" ht="51" x14ac:dyDescent="0.2">
      <c r="A755" s="149">
        <v>752</v>
      </c>
      <c r="B755" s="241" t="s">
        <v>1065</v>
      </c>
      <c r="C755" s="39">
        <v>5</v>
      </c>
      <c r="D755" s="39" t="s">
        <v>135</v>
      </c>
      <c r="E755" s="39" t="s">
        <v>6381</v>
      </c>
      <c r="F755" s="39" t="s">
        <v>6572</v>
      </c>
      <c r="G755" s="130" t="s">
        <v>3340</v>
      </c>
      <c r="H755" s="130" t="s">
        <v>3341</v>
      </c>
      <c r="I755" s="130" t="s">
        <v>3342</v>
      </c>
      <c r="J755" s="39" t="s">
        <v>3725</v>
      </c>
      <c r="K755" s="39"/>
      <c r="L755" s="299" t="s">
        <v>6573</v>
      </c>
      <c r="M755" s="39"/>
      <c r="N755" s="246" t="s">
        <v>3727</v>
      </c>
      <c r="O755" s="39" t="s">
        <v>6574</v>
      </c>
      <c r="P755" s="39" t="s">
        <v>6575</v>
      </c>
      <c r="Q755" s="39">
        <v>1</v>
      </c>
      <c r="R755" s="296">
        <v>15000</v>
      </c>
      <c r="S755" s="296">
        <v>15000</v>
      </c>
      <c r="T755" s="243">
        <v>1</v>
      </c>
      <c r="U755" s="243">
        <v>1</v>
      </c>
      <c r="V755" s="244" t="s">
        <v>802</v>
      </c>
      <c r="W755" s="243">
        <v>59</v>
      </c>
      <c r="X755" s="243">
        <v>59</v>
      </c>
      <c r="Y755" s="243">
        <v>1</v>
      </c>
      <c r="Z755" s="243">
        <v>1</v>
      </c>
      <c r="AA755" s="39">
        <v>21</v>
      </c>
      <c r="AB755" s="39" t="s">
        <v>6576</v>
      </c>
      <c r="AC755" s="39"/>
      <c r="AD755" s="39">
        <v>15</v>
      </c>
      <c r="AE755" s="39">
        <v>1</v>
      </c>
      <c r="AF755" s="246">
        <v>1</v>
      </c>
      <c r="AG755" s="246"/>
    </row>
    <row r="756" spans="1:33" ht="51" x14ac:dyDescent="0.2">
      <c r="A756" s="149">
        <v>753</v>
      </c>
      <c r="B756" s="241" t="s">
        <v>1065</v>
      </c>
      <c r="C756" s="39">
        <v>5</v>
      </c>
      <c r="D756" s="39" t="s">
        <v>135</v>
      </c>
      <c r="E756" s="39" t="s">
        <v>6381</v>
      </c>
      <c r="F756" s="39" t="s">
        <v>6572</v>
      </c>
      <c r="G756" s="130" t="s">
        <v>6577</v>
      </c>
      <c r="H756" s="130" t="s">
        <v>3341</v>
      </c>
      <c r="I756" s="130" t="s">
        <v>6578</v>
      </c>
      <c r="J756" s="39" t="s">
        <v>6579</v>
      </c>
      <c r="K756" s="39"/>
      <c r="L756" s="300" t="s">
        <v>6573</v>
      </c>
      <c r="M756" s="39"/>
      <c r="N756" s="297" t="s">
        <v>3727</v>
      </c>
      <c r="O756" s="39" t="s">
        <v>6580</v>
      </c>
      <c r="P756" s="39" t="s">
        <v>6581</v>
      </c>
      <c r="Q756" s="39">
        <v>1</v>
      </c>
      <c r="R756" s="296">
        <v>10000</v>
      </c>
      <c r="S756" s="296">
        <v>10000</v>
      </c>
      <c r="T756" s="243">
        <v>1</v>
      </c>
      <c r="U756" s="243">
        <v>1</v>
      </c>
      <c r="V756" s="244" t="s">
        <v>802</v>
      </c>
      <c r="W756" s="243">
        <v>59</v>
      </c>
      <c r="X756" s="243">
        <v>59</v>
      </c>
      <c r="Y756" s="243">
        <v>1</v>
      </c>
      <c r="Z756" s="243">
        <v>1</v>
      </c>
      <c r="AA756" s="39">
        <v>21</v>
      </c>
      <c r="AB756" s="39" t="s">
        <v>6582</v>
      </c>
      <c r="AC756" s="39"/>
      <c r="AD756" s="39">
        <v>3</v>
      </c>
      <c r="AE756" s="39">
        <v>1</v>
      </c>
      <c r="AF756" s="246">
        <v>3</v>
      </c>
      <c r="AG756" s="246"/>
    </row>
    <row r="757" spans="1:33" ht="51" x14ac:dyDescent="0.2">
      <c r="A757" s="149">
        <v>754</v>
      </c>
      <c r="B757" s="241" t="s">
        <v>1065</v>
      </c>
      <c r="C757" s="39">
        <v>5</v>
      </c>
      <c r="D757" s="39" t="s">
        <v>135</v>
      </c>
      <c r="E757" s="39" t="s">
        <v>6381</v>
      </c>
      <c r="F757" s="39" t="s">
        <v>3265</v>
      </c>
      <c r="G757" s="130" t="s">
        <v>2247</v>
      </c>
      <c r="H757" s="130" t="s">
        <v>3266</v>
      </c>
      <c r="I757" s="130" t="s">
        <v>2249</v>
      </c>
      <c r="J757" s="39" t="s">
        <v>6583</v>
      </c>
      <c r="K757" s="39"/>
      <c r="L757" s="148" t="s">
        <v>2253</v>
      </c>
      <c r="M757" s="39"/>
      <c r="N757" s="39" t="s">
        <v>3269</v>
      </c>
      <c r="O757" s="39" t="s">
        <v>6584</v>
      </c>
      <c r="P757" s="39" t="s">
        <v>2918</v>
      </c>
      <c r="Q757" s="39">
        <v>1</v>
      </c>
      <c r="R757" s="296">
        <v>35000</v>
      </c>
      <c r="S757" s="296">
        <v>35000</v>
      </c>
      <c r="T757" s="243">
        <v>1</v>
      </c>
      <c r="U757" s="243">
        <v>1</v>
      </c>
      <c r="V757" s="244" t="s">
        <v>802</v>
      </c>
      <c r="W757" s="243">
        <v>9</v>
      </c>
      <c r="X757" s="243">
        <v>9</v>
      </c>
      <c r="Y757" s="243">
        <v>29</v>
      </c>
      <c r="Z757" s="243">
        <v>29</v>
      </c>
      <c r="AA757" s="39">
        <v>21</v>
      </c>
      <c r="AB757" s="39" t="s">
        <v>6585</v>
      </c>
      <c r="AC757" s="39"/>
      <c r="AD757" s="39">
        <v>1</v>
      </c>
      <c r="AE757" s="39">
        <v>8</v>
      </c>
      <c r="AF757" s="246">
        <v>4</v>
      </c>
      <c r="AG757" s="246"/>
    </row>
    <row r="758" spans="1:33" ht="63.75" x14ac:dyDescent="0.2">
      <c r="A758" s="149">
        <v>755</v>
      </c>
      <c r="B758" s="241" t="s">
        <v>1065</v>
      </c>
      <c r="C758" s="39">
        <v>5</v>
      </c>
      <c r="D758" s="39" t="s">
        <v>135</v>
      </c>
      <c r="E758" s="39" t="s">
        <v>6381</v>
      </c>
      <c r="F758" s="39" t="s">
        <v>6586</v>
      </c>
      <c r="G758" s="130" t="s">
        <v>4940</v>
      </c>
      <c r="H758" s="130" t="s">
        <v>4941</v>
      </c>
      <c r="I758" s="130" t="s">
        <v>4942</v>
      </c>
      <c r="J758" s="39" t="s">
        <v>4943</v>
      </c>
      <c r="K758" s="39"/>
      <c r="L758" s="39" t="s">
        <v>4944</v>
      </c>
      <c r="M758" s="39"/>
      <c r="N758" s="39" t="s">
        <v>6587</v>
      </c>
      <c r="O758" s="39" t="s">
        <v>4947</v>
      </c>
      <c r="P758" s="39" t="s">
        <v>6587</v>
      </c>
      <c r="Q758" s="39">
        <v>1</v>
      </c>
      <c r="R758" s="296">
        <v>10000</v>
      </c>
      <c r="S758" s="296">
        <v>10000</v>
      </c>
      <c r="T758" s="243">
        <v>1</v>
      </c>
      <c r="U758" s="243">
        <v>1</v>
      </c>
      <c r="V758" s="244" t="s">
        <v>802</v>
      </c>
      <c r="W758" s="243">
        <v>8</v>
      </c>
      <c r="X758" s="243">
        <v>8</v>
      </c>
      <c r="Y758" s="243">
        <v>6</v>
      </c>
      <c r="Z758" s="243">
        <v>6</v>
      </c>
      <c r="AA758" s="39">
        <v>21</v>
      </c>
      <c r="AB758" s="39" t="s">
        <v>6588</v>
      </c>
      <c r="AC758" s="39"/>
      <c r="AD758" s="39">
        <v>3</v>
      </c>
      <c r="AE758" s="39">
        <v>1</v>
      </c>
      <c r="AF758" s="246">
        <v>0</v>
      </c>
      <c r="AG758" s="246"/>
    </row>
    <row r="759" spans="1:33" ht="51" x14ac:dyDescent="0.2">
      <c r="A759" s="149">
        <v>756</v>
      </c>
      <c r="B759" s="241" t="s">
        <v>1065</v>
      </c>
      <c r="C759" s="39">
        <v>5</v>
      </c>
      <c r="D759" s="39" t="s">
        <v>135</v>
      </c>
      <c r="E759" s="39" t="s">
        <v>6381</v>
      </c>
      <c r="F759" s="39" t="s">
        <v>6589</v>
      </c>
      <c r="G759" s="130" t="s">
        <v>2057</v>
      </c>
      <c r="H759" s="130" t="s">
        <v>5865</v>
      </c>
      <c r="I759" s="130" t="s">
        <v>2058</v>
      </c>
      <c r="J759" s="39" t="s">
        <v>2059</v>
      </c>
      <c r="K759" s="39"/>
      <c r="L759" s="39"/>
      <c r="M759" s="39"/>
      <c r="N759" s="39" t="s">
        <v>2063</v>
      </c>
      <c r="O759" s="39" t="s">
        <v>6590</v>
      </c>
      <c r="P759" s="39" t="s">
        <v>2063</v>
      </c>
      <c r="Q759" s="39">
        <v>1</v>
      </c>
      <c r="R759" s="296">
        <v>15000</v>
      </c>
      <c r="S759" s="296">
        <v>15000</v>
      </c>
      <c r="T759" s="243">
        <v>1</v>
      </c>
      <c r="U759" s="243">
        <v>1</v>
      </c>
      <c r="V759" s="244" t="s">
        <v>815</v>
      </c>
      <c r="W759" s="243">
        <v>90</v>
      </c>
      <c r="X759" s="243">
        <v>90</v>
      </c>
      <c r="Y759" s="243">
        <v>22</v>
      </c>
      <c r="Z759" s="243">
        <v>22</v>
      </c>
      <c r="AA759" s="39">
        <v>21</v>
      </c>
      <c r="AB759" s="39" t="s">
        <v>6591</v>
      </c>
      <c r="AC759" s="39"/>
      <c r="AD759" s="39">
        <v>0</v>
      </c>
      <c r="AE759" s="39">
        <v>0</v>
      </c>
      <c r="AF759" s="246">
        <v>3</v>
      </c>
      <c r="AG759" s="246"/>
    </row>
    <row r="760" spans="1:33" ht="51" x14ac:dyDescent="0.2">
      <c r="A760" s="149">
        <v>757</v>
      </c>
      <c r="B760" s="241" t="s">
        <v>1065</v>
      </c>
      <c r="C760" s="39">
        <v>5</v>
      </c>
      <c r="D760" s="39" t="s">
        <v>135</v>
      </c>
      <c r="E760" s="39" t="s">
        <v>6381</v>
      </c>
      <c r="F760" s="39" t="s">
        <v>6592</v>
      </c>
      <c r="G760" s="130" t="s">
        <v>6593</v>
      </c>
      <c r="H760" s="130" t="s">
        <v>6594</v>
      </c>
      <c r="I760" s="130" t="s">
        <v>6595</v>
      </c>
      <c r="J760" s="39" t="s">
        <v>6596</v>
      </c>
      <c r="K760" s="39"/>
      <c r="L760" s="148" t="s">
        <v>6597</v>
      </c>
      <c r="M760" s="39"/>
      <c r="N760" s="39" t="s">
        <v>6598</v>
      </c>
      <c r="O760" s="39" t="s">
        <v>6599</v>
      </c>
      <c r="P760" s="39" t="s">
        <v>6598</v>
      </c>
      <c r="Q760" s="39">
        <v>1</v>
      </c>
      <c r="R760" s="296">
        <v>20000</v>
      </c>
      <c r="S760" s="296">
        <v>20000</v>
      </c>
      <c r="T760" s="243">
        <v>1</v>
      </c>
      <c r="U760" s="243">
        <v>1</v>
      </c>
      <c r="V760" s="244" t="s">
        <v>808</v>
      </c>
      <c r="W760" s="243">
        <v>15</v>
      </c>
      <c r="X760" s="243">
        <v>15</v>
      </c>
      <c r="Y760" s="243">
        <v>22</v>
      </c>
      <c r="Z760" s="243">
        <v>22</v>
      </c>
      <c r="AA760" s="39">
        <v>21</v>
      </c>
      <c r="AB760" s="39" t="s">
        <v>6600</v>
      </c>
      <c r="AC760" s="39"/>
      <c r="AD760" s="39">
        <v>4</v>
      </c>
      <c r="AE760" s="39">
        <v>2</v>
      </c>
      <c r="AF760" s="246">
        <v>2</v>
      </c>
      <c r="AG760" s="246"/>
    </row>
    <row r="761" spans="1:33" ht="63.75" x14ac:dyDescent="0.2">
      <c r="A761" s="149">
        <v>758</v>
      </c>
      <c r="B761" s="241" t="s">
        <v>1065</v>
      </c>
      <c r="C761" s="39">
        <v>5</v>
      </c>
      <c r="D761" s="39" t="s">
        <v>135</v>
      </c>
      <c r="E761" s="39" t="s">
        <v>6381</v>
      </c>
      <c r="F761" s="39" t="s">
        <v>3828</v>
      </c>
      <c r="G761" s="130" t="s">
        <v>2962</v>
      </c>
      <c r="H761" s="522">
        <v>17017423879</v>
      </c>
      <c r="I761" s="130" t="s">
        <v>2964</v>
      </c>
      <c r="J761" s="39" t="s">
        <v>6601</v>
      </c>
      <c r="K761" s="39"/>
      <c r="L761" s="148" t="s">
        <v>2966</v>
      </c>
      <c r="M761" s="39"/>
      <c r="N761" s="39" t="s">
        <v>2968</v>
      </c>
      <c r="O761" s="39" t="s">
        <v>6602</v>
      </c>
      <c r="P761" s="39" t="s">
        <v>6603</v>
      </c>
      <c r="Q761" s="39">
        <v>1</v>
      </c>
      <c r="R761" s="296">
        <v>10000</v>
      </c>
      <c r="S761" s="296">
        <v>10000</v>
      </c>
      <c r="T761" s="243">
        <v>1</v>
      </c>
      <c r="U761" s="243">
        <v>1</v>
      </c>
      <c r="V761" s="244" t="s">
        <v>802</v>
      </c>
      <c r="W761" s="243">
        <v>41</v>
      </c>
      <c r="X761" s="243">
        <v>41</v>
      </c>
      <c r="Y761" s="243">
        <v>19</v>
      </c>
      <c r="Z761" s="243">
        <v>19</v>
      </c>
      <c r="AA761" s="39">
        <v>21</v>
      </c>
      <c r="AB761" s="39" t="s">
        <v>6604</v>
      </c>
      <c r="AC761" s="39"/>
      <c r="AD761" s="39">
        <v>1</v>
      </c>
      <c r="AE761" s="39">
        <v>2</v>
      </c>
      <c r="AF761" s="246">
        <v>2</v>
      </c>
      <c r="AG761" s="246"/>
    </row>
    <row r="762" spans="1:33" ht="51" x14ac:dyDescent="0.2">
      <c r="A762" s="149">
        <v>759</v>
      </c>
      <c r="B762" s="241" t="s">
        <v>1065</v>
      </c>
      <c r="C762" s="39">
        <v>5</v>
      </c>
      <c r="D762" s="39" t="s">
        <v>135</v>
      </c>
      <c r="E762" s="39" t="s">
        <v>6381</v>
      </c>
      <c r="F762" s="39" t="s">
        <v>6605</v>
      </c>
      <c r="G762" s="130">
        <v>21007525</v>
      </c>
      <c r="H762" s="130" t="s">
        <v>3881</v>
      </c>
      <c r="I762" s="130" t="s">
        <v>3882</v>
      </c>
      <c r="J762" s="39" t="s">
        <v>6606</v>
      </c>
      <c r="K762" s="39"/>
      <c r="L762" s="148" t="s">
        <v>3884</v>
      </c>
      <c r="M762" s="39"/>
      <c r="N762" s="39" t="s">
        <v>3886</v>
      </c>
      <c r="O762" s="39" t="s">
        <v>6607</v>
      </c>
      <c r="P762" s="39" t="s">
        <v>3886</v>
      </c>
      <c r="Q762" s="39">
        <v>1</v>
      </c>
      <c r="R762" s="296">
        <v>17000</v>
      </c>
      <c r="S762" s="296">
        <v>17000</v>
      </c>
      <c r="T762" s="243">
        <v>1</v>
      </c>
      <c r="U762" s="243">
        <v>1</v>
      </c>
      <c r="V762" s="244" t="s">
        <v>802</v>
      </c>
      <c r="W762" s="243">
        <v>19</v>
      </c>
      <c r="X762" s="243">
        <v>19</v>
      </c>
      <c r="Y762" s="243">
        <v>22</v>
      </c>
      <c r="Z762" s="243">
        <v>22</v>
      </c>
      <c r="AA762" s="39">
        <v>21</v>
      </c>
      <c r="AB762" s="39" t="s">
        <v>6608</v>
      </c>
      <c r="AC762" s="39"/>
      <c r="AD762" s="39">
        <v>1</v>
      </c>
      <c r="AE762" s="39">
        <v>0</v>
      </c>
      <c r="AF762" s="246">
        <v>1</v>
      </c>
      <c r="AG762" s="246"/>
    </row>
    <row r="763" spans="1:33" ht="51" x14ac:dyDescent="0.2">
      <c r="A763" s="149">
        <v>760</v>
      </c>
      <c r="B763" s="241" t="s">
        <v>1065</v>
      </c>
      <c r="C763" s="39">
        <v>5</v>
      </c>
      <c r="D763" s="39" t="s">
        <v>135</v>
      </c>
      <c r="E763" s="39" t="s">
        <v>6381</v>
      </c>
      <c r="F763" s="39" t="s">
        <v>6609</v>
      </c>
      <c r="G763" s="130" t="s">
        <v>6610</v>
      </c>
      <c r="H763" s="130" t="s">
        <v>1190</v>
      </c>
      <c r="I763" s="130" t="s">
        <v>1191</v>
      </c>
      <c r="J763" s="39" t="s">
        <v>6611</v>
      </c>
      <c r="K763" s="39"/>
      <c r="L763" s="148" t="s">
        <v>1194</v>
      </c>
      <c r="M763" s="39"/>
      <c r="N763" s="39" t="s">
        <v>1195</v>
      </c>
      <c r="O763" s="39" t="s">
        <v>6612</v>
      </c>
      <c r="P763" s="39" t="s">
        <v>1195</v>
      </c>
      <c r="Q763" s="39">
        <v>1</v>
      </c>
      <c r="R763" s="296">
        <v>10000</v>
      </c>
      <c r="S763" s="296">
        <v>10000</v>
      </c>
      <c r="T763" s="243">
        <v>1</v>
      </c>
      <c r="U763" s="243">
        <v>1</v>
      </c>
      <c r="V763" s="244" t="s">
        <v>802</v>
      </c>
      <c r="W763" s="243">
        <v>22</v>
      </c>
      <c r="X763" s="243">
        <v>8</v>
      </c>
      <c r="Y763" s="243">
        <v>31</v>
      </c>
      <c r="Z763" s="243">
        <v>32</v>
      </c>
      <c r="AA763" s="39">
        <v>21</v>
      </c>
      <c r="AB763" s="39" t="s">
        <v>6613</v>
      </c>
      <c r="AC763" s="39"/>
      <c r="AD763" s="39">
        <v>4</v>
      </c>
      <c r="AE763" s="39">
        <v>0</v>
      </c>
      <c r="AF763" s="246">
        <v>0</v>
      </c>
      <c r="AG763" s="246"/>
    </row>
    <row r="764" spans="1:33" ht="63.75" x14ac:dyDescent="0.2">
      <c r="A764" s="149">
        <v>761</v>
      </c>
      <c r="B764" s="241" t="s">
        <v>1065</v>
      </c>
      <c r="C764" s="39">
        <v>5</v>
      </c>
      <c r="D764" s="39" t="s">
        <v>135</v>
      </c>
      <c r="E764" s="39" t="s">
        <v>6381</v>
      </c>
      <c r="F764" s="39" t="s">
        <v>6614</v>
      </c>
      <c r="G764" s="130" t="s">
        <v>6615</v>
      </c>
      <c r="H764" s="130" t="s">
        <v>6616</v>
      </c>
      <c r="I764" s="130" t="s">
        <v>6617</v>
      </c>
      <c r="J764" s="39" t="s">
        <v>6618</v>
      </c>
      <c r="K764" s="39"/>
      <c r="L764" s="148" t="s">
        <v>6619</v>
      </c>
      <c r="M764" s="39"/>
      <c r="N764" s="39" t="s">
        <v>6620</v>
      </c>
      <c r="O764" s="39" t="s">
        <v>6621</v>
      </c>
      <c r="P764" s="39" t="s">
        <v>6620</v>
      </c>
      <c r="Q764" s="39">
        <v>1</v>
      </c>
      <c r="R764" s="296">
        <v>15000</v>
      </c>
      <c r="S764" s="296">
        <v>15000</v>
      </c>
      <c r="T764" s="243">
        <v>1</v>
      </c>
      <c r="U764" s="243">
        <v>1</v>
      </c>
      <c r="V764" s="244" t="s">
        <v>815</v>
      </c>
      <c r="W764" s="243">
        <v>59</v>
      </c>
      <c r="X764" s="243">
        <v>118</v>
      </c>
      <c r="Y764" s="243">
        <v>1</v>
      </c>
      <c r="Z764" s="243">
        <v>1</v>
      </c>
      <c r="AA764" s="39">
        <v>21</v>
      </c>
      <c r="AB764" s="39" t="s">
        <v>6622</v>
      </c>
      <c r="AC764" s="39"/>
      <c r="AD764" s="39">
        <v>2</v>
      </c>
      <c r="AE764" s="39">
        <v>0</v>
      </c>
      <c r="AF764" s="246">
        <v>1</v>
      </c>
      <c r="AG764" s="246"/>
    </row>
    <row r="765" spans="1:33" ht="76.5" x14ac:dyDescent="0.2">
      <c r="A765" s="149">
        <v>762</v>
      </c>
      <c r="B765" s="241" t="s">
        <v>1065</v>
      </c>
      <c r="C765" s="39">
        <v>5</v>
      </c>
      <c r="D765" s="39" t="s">
        <v>135</v>
      </c>
      <c r="E765" s="39" t="s">
        <v>6381</v>
      </c>
      <c r="F765" s="39" t="s">
        <v>6623</v>
      </c>
      <c r="G765" s="130">
        <v>21004058</v>
      </c>
      <c r="H765" s="130" t="s">
        <v>1085</v>
      </c>
      <c r="I765" s="130" t="s">
        <v>1086</v>
      </c>
      <c r="J765" s="39" t="s">
        <v>3475</v>
      </c>
      <c r="K765" s="39"/>
      <c r="L765" s="148" t="s">
        <v>3465</v>
      </c>
      <c r="M765" s="39"/>
      <c r="N765" s="39" t="s">
        <v>3467</v>
      </c>
      <c r="O765" s="39" t="s">
        <v>6624</v>
      </c>
      <c r="P765" s="39" t="s">
        <v>6625</v>
      </c>
      <c r="Q765" s="39">
        <v>1</v>
      </c>
      <c r="R765" s="296">
        <v>15000</v>
      </c>
      <c r="S765" s="296">
        <v>15000</v>
      </c>
      <c r="T765" s="243">
        <v>1</v>
      </c>
      <c r="U765" s="243">
        <v>1</v>
      </c>
      <c r="V765" s="244" t="s">
        <v>802</v>
      </c>
      <c r="W765" s="243">
        <v>59</v>
      </c>
      <c r="X765" s="243">
        <v>33</v>
      </c>
      <c r="Y765" s="243">
        <v>1</v>
      </c>
      <c r="Z765" s="243">
        <v>1</v>
      </c>
      <c r="AA765" s="39">
        <v>21</v>
      </c>
      <c r="AB765" s="39" t="s">
        <v>6626</v>
      </c>
      <c r="AC765" s="39"/>
      <c r="AD765" s="39">
        <v>2</v>
      </c>
      <c r="AE765" s="39">
        <v>0</v>
      </c>
      <c r="AF765" s="246">
        <v>3</v>
      </c>
      <c r="AG765" s="246"/>
    </row>
    <row r="766" spans="1:33" ht="63.75" x14ac:dyDescent="0.2">
      <c r="A766" s="149">
        <v>763</v>
      </c>
      <c r="B766" s="241" t="s">
        <v>1065</v>
      </c>
      <c r="C766" s="39">
        <v>5</v>
      </c>
      <c r="D766" s="39" t="s">
        <v>135</v>
      </c>
      <c r="E766" s="39" t="s">
        <v>6381</v>
      </c>
      <c r="F766" s="39" t="s">
        <v>6627</v>
      </c>
      <c r="G766" s="130" t="s">
        <v>6628</v>
      </c>
      <c r="H766" s="259">
        <v>88144746516</v>
      </c>
      <c r="I766" s="259" t="s">
        <v>14494</v>
      </c>
      <c r="J766" s="39" t="s">
        <v>6629</v>
      </c>
      <c r="K766" s="246" t="s">
        <v>6630</v>
      </c>
      <c r="L766" s="148" t="s">
        <v>6631</v>
      </c>
      <c r="M766" s="39"/>
      <c r="N766" s="39" t="s">
        <v>6632</v>
      </c>
      <c r="O766" s="39" t="s">
        <v>6633</v>
      </c>
      <c r="P766" s="39" t="s">
        <v>6634</v>
      </c>
      <c r="Q766" s="39">
        <v>1</v>
      </c>
      <c r="R766" s="296">
        <v>8000</v>
      </c>
      <c r="S766" s="296">
        <v>8000</v>
      </c>
      <c r="T766" s="243">
        <v>1</v>
      </c>
      <c r="U766" s="243">
        <v>1</v>
      </c>
      <c r="V766" s="244" t="s">
        <v>821</v>
      </c>
      <c r="W766" s="243">
        <v>64</v>
      </c>
      <c r="X766" s="243">
        <v>64</v>
      </c>
      <c r="Y766" s="243">
        <v>29</v>
      </c>
      <c r="Z766" s="243">
        <v>29</v>
      </c>
      <c r="AA766" s="39">
        <v>21</v>
      </c>
      <c r="AB766" s="39" t="s">
        <v>6635</v>
      </c>
      <c r="AC766" s="39"/>
      <c r="AD766" s="39">
        <v>0</v>
      </c>
      <c r="AE766" s="39">
        <v>0</v>
      </c>
      <c r="AF766" s="246">
        <v>1</v>
      </c>
      <c r="AG766" s="246"/>
    </row>
    <row r="767" spans="1:33" ht="51" x14ac:dyDescent="0.2">
      <c r="A767" s="149">
        <v>764</v>
      </c>
      <c r="B767" s="241" t="s">
        <v>1065</v>
      </c>
      <c r="C767" s="39">
        <v>5</v>
      </c>
      <c r="D767" s="39" t="s">
        <v>135</v>
      </c>
      <c r="E767" s="39" t="s">
        <v>6381</v>
      </c>
      <c r="F767" s="39" t="s">
        <v>6636</v>
      </c>
      <c r="G767" s="522">
        <v>1381857</v>
      </c>
      <c r="H767" s="259">
        <v>32038500940</v>
      </c>
      <c r="I767" s="130" t="s">
        <v>6637</v>
      </c>
      <c r="J767" s="39" t="s">
        <v>6638</v>
      </c>
      <c r="K767" s="39"/>
      <c r="L767" s="39"/>
      <c r="M767" s="39"/>
      <c r="N767" s="39" t="s">
        <v>6639</v>
      </c>
      <c r="O767" s="39" t="s">
        <v>6640</v>
      </c>
      <c r="P767" s="39" t="s">
        <v>6641</v>
      </c>
      <c r="Q767" s="39">
        <v>1</v>
      </c>
      <c r="R767" s="296">
        <v>8000</v>
      </c>
      <c r="S767" s="296">
        <v>8000</v>
      </c>
      <c r="T767" s="243">
        <v>1</v>
      </c>
      <c r="U767" s="243">
        <v>1</v>
      </c>
      <c r="V767" s="244" t="s">
        <v>821</v>
      </c>
      <c r="W767" s="243">
        <v>64</v>
      </c>
      <c r="X767" s="243">
        <v>64</v>
      </c>
      <c r="Y767" s="243">
        <v>29</v>
      </c>
      <c r="Z767" s="243">
        <v>29</v>
      </c>
      <c r="AA767" s="39">
        <v>21</v>
      </c>
      <c r="AB767" s="246" t="s">
        <v>6642</v>
      </c>
      <c r="AC767" s="39"/>
      <c r="AD767" s="39">
        <v>0</v>
      </c>
      <c r="AE767" s="39">
        <v>0</v>
      </c>
      <c r="AF767" s="246">
        <v>1</v>
      </c>
      <c r="AG767" s="246"/>
    </row>
    <row r="768" spans="1:33" ht="51" x14ac:dyDescent="0.2">
      <c r="A768" s="149">
        <v>765</v>
      </c>
      <c r="B768" s="241" t="s">
        <v>1065</v>
      </c>
      <c r="C768" s="39">
        <v>5</v>
      </c>
      <c r="D768" s="39" t="s">
        <v>135</v>
      </c>
      <c r="E768" s="39" t="s">
        <v>6381</v>
      </c>
      <c r="F768" s="39" t="s">
        <v>6643</v>
      </c>
      <c r="G768" s="130" t="s">
        <v>6644</v>
      </c>
      <c r="H768" s="259">
        <v>63215158305</v>
      </c>
      <c r="I768" s="130" t="s">
        <v>6645</v>
      </c>
      <c r="J768" s="39" t="s">
        <v>6638</v>
      </c>
      <c r="K768" s="39"/>
      <c r="L768" s="39"/>
      <c r="M768" s="39"/>
      <c r="N768" s="39" t="s">
        <v>6646</v>
      </c>
      <c r="O768" s="39" t="s">
        <v>6647</v>
      </c>
      <c r="P768" s="39" t="s">
        <v>6641</v>
      </c>
      <c r="Q768" s="39">
        <v>1</v>
      </c>
      <c r="R768" s="296">
        <v>8000</v>
      </c>
      <c r="S768" s="296">
        <v>8000</v>
      </c>
      <c r="T768" s="243">
        <v>1</v>
      </c>
      <c r="U768" s="243">
        <v>1</v>
      </c>
      <c r="V768" s="244" t="s">
        <v>821</v>
      </c>
      <c r="W768" s="243">
        <v>64</v>
      </c>
      <c r="X768" s="243">
        <v>64</v>
      </c>
      <c r="Y768" s="243">
        <v>29</v>
      </c>
      <c r="Z768" s="243">
        <v>29</v>
      </c>
      <c r="AA768" s="39">
        <v>21</v>
      </c>
      <c r="AB768" s="39" t="s">
        <v>6648</v>
      </c>
      <c r="AC768" s="39"/>
      <c r="AD768" s="39">
        <v>0</v>
      </c>
      <c r="AE768" s="39">
        <v>0</v>
      </c>
      <c r="AF768" s="246">
        <v>1</v>
      </c>
      <c r="AG768" s="246"/>
    </row>
    <row r="769" spans="1:33" ht="51" x14ac:dyDescent="0.2">
      <c r="A769" s="149">
        <v>766</v>
      </c>
      <c r="B769" s="241" t="s">
        <v>1065</v>
      </c>
      <c r="C769" s="39">
        <v>5</v>
      </c>
      <c r="D769" s="39" t="s">
        <v>135</v>
      </c>
      <c r="E769" s="39" t="s">
        <v>6381</v>
      </c>
      <c r="F769" s="39" t="s">
        <v>6649</v>
      </c>
      <c r="G769" s="130" t="s">
        <v>6650</v>
      </c>
      <c r="H769" s="130" t="s">
        <v>6651</v>
      </c>
      <c r="I769" s="130" t="s">
        <v>6652</v>
      </c>
      <c r="J769" s="39" t="s">
        <v>3604</v>
      </c>
      <c r="K769" s="39"/>
      <c r="L769" s="39"/>
      <c r="M769" s="39"/>
      <c r="N769" s="39" t="s">
        <v>6653</v>
      </c>
      <c r="O769" s="39" t="s">
        <v>6654</v>
      </c>
      <c r="P769" s="39" t="s">
        <v>6655</v>
      </c>
      <c r="Q769" s="39">
        <v>1</v>
      </c>
      <c r="R769" s="296">
        <v>8000</v>
      </c>
      <c r="S769" s="296">
        <v>8000</v>
      </c>
      <c r="T769" s="243">
        <v>1</v>
      </c>
      <c r="U769" s="243">
        <v>1</v>
      </c>
      <c r="V769" s="244" t="s">
        <v>821</v>
      </c>
      <c r="W769" s="243">
        <v>64</v>
      </c>
      <c r="X769" s="243">
        <v>64</v>
      </c>
      <c r="Y769" s="243">
        <v>29</v>
      </c>
      <c r="Z769" s="243">
        <v>29</v>
      </c>
      <c r="AA769" s="39">
        <v>21</v>
      </c>
      <c r="AB769" s="39" t="s">
        <v>6656</v>
      </c>
      <c r="AC769" s="39"/>
      <c r="AD769" s="39">
        <v>0</v>
      </c>
      <c r="AE769" s="39">
        <v>0</v>
      </c>
      <c r="AF769" s="246">
        <v>1</v>
      </c>
      <c r="AG769" s="246"/>
    </row>
    <row r="770" spans="1:33" ht="51" x14ac:dyDescent="0.2">
      <c r="A770" s="149">
        <v>767</v>
      </c>
      <c r="B770" s="241" t="s">
        <v>1065</v>
      </c>
      <c r="C770" s="39">
        <v>5</v>
      </c>
      <c r="D770" s="39" t="s">
        <v>135</v>
      </c>
      <c r="E770" s="39" t="s">
        <v>6381</v>
      </c>
      <c r="F770" s="39" t="s">
        <v>6657</v>
      </c>
      <c r="G770" s="130">
        <v>21000055</v>
      </c>
      <c r="H770" s="130" t="s">
        <v>6658</v>
      </c>
      <c r="I770" s="130" t="s">
        <v>6659</v>
      </c>
      <c r="J770" s="39" t="s">
        <v>6660</v>
      </c>
      <c r="K770" s="39"/>
      <c r="L770" s="39"/>
      <c r="M770" s="39"/>
      <c r="N770" s="39" t="s">
        <v>6661</v>
      </c>
      <c r="O770" s="39" t="s">
        <v>6662</v>
      </c>
      <c r="P770" s="39" t="s">
        <v>6663</v>
      </c>
      <c r="Q770" s="39">
        <v>1</v>
      </c>
      <c r="R770" s="296">
        <v>8000</v>
      </c>
      <c r="S770" s="296">
        <v>8000</v>
      </c>
      <c r="T770" s="243">
        <v>1</v>
      </c>
      <c r="U770" s="243">
        <v>1</v>
      </c>
      <c r="V770" s="244" t="s">
        <v>821</v>
      </c>
      <c r="W770" s="243">
        <v>64</v>
      </c>
      <c r="X770" s="243">
        <v>64</v>
      </c>
      <c r="Y770" s="243">
        <v>29</v>
      </c>
      <c r="Z770" s="243">
        <v>29</v>
      </c>
      <c r="AA770" s="39">
        <v>21</v>
      </c>
      <c r="AB770" s="39" t="s">
        <v>6389</v>
      </c>
      <c r="AC770" s="39"/>
      <c r="AD770" s="39">
        <v>0</v>
      </c>
      <c r="AE770" s="39">
        <v>0</v>
      </c>
      <c r="AF770" s="246">
        <v>1</v>
      </c>
      <c r="AG770" s="246"/>
    </row>
    <row r="771" spans="1:33" ht="51" x14ac:dyDescent="0.2">
      <c r="A771" s="149">
        <v>768</v>
      </c>
      <c r="B771" s="241" t="s">
        <v>1065</v>
      </c>
      <c r="C771" s="39">
        <v>5</v>
      </c>
      <c r="D771" s="39" t="s">
        <v>135</v>
      </c>
      <c r="E771" s="39" t="s">
        <v>6381</v>
      </c>
      <c r="F771" s="39" t="s">
        <v>6664</v>
      </c>
      <c r="G771" s="130" t="s">
        <v>6665</v>
      </c>
      <c r="H771" s="259">
        <v>69726219507</v>
      </c>
      <c r="I771" s="130" t="s">
        <v>6666</v>
      </c>
      <c r="J771" s="39" t="s">
        <v>6667</v>
      </c>
      <c r="K771" s="39"/>
      <c r="L771" s="39"/>
      <c r="M771" s="39"/>
      <c r="N771" s="39" t="s">
        <v>6668</v>
      </c>
      <c r="O771" s="39" t="s">
        <v>6669</v>
      </c>
      <c r="P771" s="39" t="s">
        <v>6470</v>
      </c>
      <c r="Q771" s="39">
        <v>1</v>
      </c>
      <c r="R771" s="296">
        <v>8000</v>
      </c>
      <c r="S771" s="296">
        <v>8000</v>
      </c>
      <c r="T771" s="243">
        <v>1</v>
      </c>
      <c r="U771" s="243">
        <v>1</v>
      </c>
      <c r="V771" s="244" t="s">
        <v>821</v>
      </c>
      <c r="W771" s="243">
        <v>64</v>
      </c>
      <c r="X771" s="243">
        <v>64</v>
      </c>
      <c r="Y771" s="243">
        <v>29</v>
      </c>
      <c r="Z771" s="243">
        <v>29</v>
      </c>
      <c r="AA771" s="39">
        <v>21</v>
      </c>
      <c r="AB771" s="39" t="s">
        <v>6670</v>
      </c>
      <c r="AC771" s="39"/>
      <c r="AD771" s="39">
        <v>0</v>
      </c>
      <c r="AE771" s="39">
        <v>0</v>
      </c>
      <c r="AF771" s="246">
        <v>1</v>
      </c>
      <c r="AG771" s="246"/>
    </row>
    <row r="772" spans="1:33" ht="63.75" x14ac:dyDescent="0.2">
      <c r="A772" s="149">
        <v>769</v>
      </c>
      <c r="B772" s="241" t="s">
        <v>1065</v>
      </c>
      <c r="C772" s="39">
        <v>5</v>
      </c>
      <c r="D772" s="39" t="s">
        <v>135</v>
      </c>
      <c r="E772" s="39" t="s">
        <v>6381</v>
      </c>
      <c r="F772" s="39" t="s">
        <v>6671</v>
      </c>
      <c r="G772" s="130" t="s">
        <v>6672</v>
      </c>
      <c r="H772" s="130" t="s">
        <v>6673</v>
      </c>
      <c r="I772" s="130" t="s">
        <v>6674</v>
      </c>
      <c r="J772" s="39" t="s">
        <v>6675</v>
      </c>
      <c r="K772" s="39"/>
      <c r="L772" s="39"/>
      <c r="M772" s="39"/>
      <c r="N772" s="39" t="s">
        <v>6676</v>
      </c>
      <c r="O772" s="39" t="s">
        <v>6677</v>
      </c>
      <c r="P772" s="39" t="s">
        <v>6678</v>
      </c>
      <c r="Q772" s="39">
        <v>1</v>
      </c>
      <c r="R772" s="296">
        <v>8000</v>
      </c>
      <c r="S772" s="296">
        <v>8000</v>
      </c>
      <c r="T772" s="243">
        <v>1</v>
      </c>
      <c r="U772" s="243">
        <v>1</v>
      </c>
      <c r="V772" s="244" t="s">
        <v>821</v>
      </c>
      <c r="W772" s="243">
        <v>64</v>
      </c>
      <c r="X772" s="243">
        <v>64</v>
      </c>
      <c r="Y772" s="243">
        <v>29</v>
      </c>
      <c r="Z772" s="243">
        <v>29</v>
      </c>
      <c r="AA772" s="39">
        <v>21</v>
      </c>
      <c r="AB772" s="39" t="s">
        <v>6679</v>
      </c>
      <c r="AC772" s="39"/>
      <c r="AD772" s="39">
        <v>1</v>
      </c>
      <c r="AE772" s="39">
        <v>0</v>
      </c>
      <c r="AF772" s="246">
        <v>1</v>
      </c>
      <c r="AG772" s="246"/>
    </row>
    <row r="773" spans="1:33" ht="51" x14ac:dyDescent="0.2">
      <c r="A773" s="149">
        <v>770</v>
      </c>
      <c r="B773" s="241" t="s">
        <v>1065</v>
      </c>
      <c r="C773" s="39">
        <v>5</v>
      </c>
      <c r="D773" s="39" t="s">
        <v>135</v>
      </c>
      <c r="E773" s="39" t="s">
        <v>6381</v>
      </c>
      <c r="F773" s="39" t="s">
        <v>6680</v>
      </c>
      <c r="G773" s="130" t="s">
        <v>6681</v>
      </c>
      <c r="H773" s="130" t="s">
        <v>6682</v>
      </c>
      <c r="I773" s="130" t="s">
        <v>6683</v>
      </c>
      <c r="J773" s="39" t="s">
        <v>6684</v>
      </c>
      <c r="K773" s="39"/>
      <c r="L773" s="39"/>
      <c r="M773" s="39"/>
      <c r="N773" s="39" t="s">
        <v>6685</v>
      </c>
      <c r="O773" s="39" t="s">
        <v>6387</v>
      </c>
      <c r="P773" s="39" t="s">
        <v>6686</v>
      </c>
      <c r="Q773" s="39">
        <v>1</v>
      </c>
      <c r="R773" s="296">
        <v>8000</v>
      </c>
      <c r="S773" s="296">
        <v>8000</v>
      </c>
      <c r="T773" s="243">
        <v>1</v>
      </c>
      <c r="U773" s="243">
        <v>1</v>
      </c>
      <c r="V773" s="244" t="s">
        <v>821</v>
      </c>
      <c r="W773" s="243">
        <v>64</v>
      </c>
      <c r="X773" s="243">
        <v>64</v>
      </c>
      <c r="Y773" s="243">
        <v>29</v>
      </c>
      <c r="Z773" s="243">
        <v>29</v>
      </c>
      <c r="AA773" s="39">
        <v>21</v>
      </c>
      <c r="AB773" s="39" t="s">
        <v>6687</v>
      </c>
      <c r="AC773" s="39"/>
      <c r="AD773" s="39">
        <v>0</v>
      </c>
      <c r="AE773" s="39">
        <v>0</v>
      </c>
      <c r="AF773" s="246">
        <v>1</v>
      </c>
      <c r="AG773" s="246"/>
    </row>
    <row r="774" spans="1:33" ht="51" x14ac:dyDescent="0.2">
      <c r="A774" s="149">
        <v>771</v>
      </c>
      <c r="B774" s="241" t="s">
        <v>1065</v>
      </c>
      <c r="C774" s="39">
        <v>5</v>
      </c>
      <c r="D774" s="39" t="s">
        <v>135</v>
      </c>
      <c r="E774" s="39" t="s">
        <v>6381</v>
      </c>
      <c r="F774" s="39" t="s">
        <v>6688</v>
      </c>
      <c r="G774" s="130" t="s">
        <v>6689</v>
      </c>
      <c r="H774" s="130" t="s">
        <v>6690</v>
      </c>
      <c r="I774" s="130" t="s">
        <v>6689</v>
      </c>
      <c r="J774" s="39" t="s">
        <v>6691</v>
      </c>
      <c r="K774" s="39"/>
      <c r="L774" s="39"/>
      <c r="M774" s="39"/>
      <c r="N774" s="39" t="s">
        <v>6692</v>
      </c>
      <c r="O774" s="39" t="s">
        <v>6693</v>
      </c>
      <c r="P774" s="39" t="s">
        <v>6694</v>
      </c>
      <c r="Q774" s="39">
        <v>1</v>
      </c>
      <c r="R774" s="296">
        <v>8000</v>
      </c>
      <c r="S774" s="296">
        <v>8000</v>
      </c>
      <c r="T774" s="243">
        <v>1</v>
      </c>
      <c r="U774" s="243">
        <v>1</v>
      </c>
      <c r="V774" s="244" t="s">
        <v>821</v>
      </c>
      <c r="W774" s="243">
        <v>64</v>
      </c>
      <c r="X774" s="243">
        <v>64</v>
      </c>
      <c r="Y774" s="243">
        <v>29</v>
      </c>
      <c r="Z774" s="243">
        <v>29</v>
      </c>
      <c r="AA774" s="39">
        <v>21</v>
      </c>
      <c r="AB774" s="39" t="s">
        <v>6695</v>
      </c>
      <c r="AC774" s="39"/>
      <c r="AD774" s="39">
        <v>0</v>
      </c>
      <c r="AE774" s="39">
        <v>0</v>
      </c>
      <c r="AF774" s="246">
        <v>1</v>
      </c>
      <c r="AG774" s="246"/>
    </row>
    <row r="775" spans="1:33" ht="51" x14ac:dyDescent="0.2">
      <c r="A775" s="149">
        <v>772</v>
      </c>
      <c r="B775" s="241" t="s">
        <v>1065</v>
      </c>
      <c r="C775" s="39">
        <v>5</v>
      </c>
      <c r="D775" s="39" t="s">
        <v>135</v>
      </c>
      <c r="E775" s="39" t="s">
        <v>6381</v>
      </c>
      <c r="F775" s="39" t="s">
        <v>6696</v>
      </c>
      <c r="G775" s="130" t="s">
        <v>6697</v>
      </c>
      <c r="H775" s="130" t="s">
        <v>6698</v>
      </c>
      <c r="I775" s="130" t="s">
        <v>6699</v>
      </c>
      <c r="J775" s="39" t="s">
        <v>6514</v>
      </c>
      <c r="K775" s="39"/>
      <c r="L775" s="39"/>
      <c r="M775" s="39"/>
      <c r="N775" s="39" t="s">
        <v>6700</v>
      </c>
      <c r="O775" s="39" t="s">
        <v>6701</v>
      </c>
      <c r="P775" s="39" t="s">
        <v>6702</v>
      </c>
      <c r="Q775" s="39">
        <v>1</v>
      </c>
      <c r="R775" s="296">
        <v>8000</v>
      </c>
      <c r="S775" s="296">
        <v>8000</v>
      </c>
      <c r="T775" s="243">
        <v>1</v>
      </c>
      <c r="U775" s="243">
        <v>1</v>
      </c>
      <c r="V775" s="244" t="s">
        <v>821</v>
      </c>
      <c r="W775" s="243">
        <v>64</v>
      </c>
      <c r="X775" s="243">
        <v>64</v>
      </c>
      <c r="Y775" s="243">
        <v>29</v>
      </c>
      <c r="Z775" s="243">
        <v>29</v>
      </c>
      <c r="AA775" s="39">
        <v>21</v>
      </c>
      <c r="AB775" s="39" t="s">
        <v>6703</v>
      </c>
      <c r="AC775" s="39"/>
      <c r="AD775" s="39">
        <v>0</v>
      </c>
      <c r="AE775" s="39">
        <v>0</v>
      </c>
      <c r="AF775" s="246">
        <v>1</v>
      </c>
      <c r="AG775" s="246"/>
    </row>
    <row r="776" spans="1:33" ht="51" x14ac:dyDescent="0.2">
      <c r="A776" s="149">
        <v>773</v>
      </c>
      <c r="B776" s="241" t="s">
        <v>1065</v>
      </c>
      <c r="C776" s="39">
        <v>5</v>
      </c>
      <c r="D776" s="39" t="s">
        <v>135</v>
      </c>
      <c r="E776" s="39" t="s">
        <v>6381</v>
      </c>
      <c r="F776" s="39" t="s">
        <v>6704</v>
      </c>
      <c r="G776" s="130">
        <v>21000114</v>
      </c>
      <c r="H776" s="130" t="s">
        <v>6705</v>
      </c>
      <c r="I776" s="130" t="s">
        <v>6706</v>
      </c>
      <c r="J776" s="39" t="s">
        <v>6707</v>
      </c>
      <c r="K776" s="39"/>
      <c r="L776" s="39"/>
      <c r="M776" s="39"/>
      <c r="N776" s="39" t="s">
        <v>6708</v>
      </c>
      <c r="O776" s="39" t="s">
        <v>6709</v>
      </c>
      <c r="P776" s="39" t="s">
        <v>6710</v>
      </c>
      <c r="Q776" s="39">
        <v>1</v>
      </c>
      <c r="R776" s="296">
        <v>8000</v>
      </c>
      <c r="S776" s="296">
        <v>8000</v>
      </c>
      <c r="T776" s="243">
        <v>1</v>
      </c>
      <c r="U776" s="243">
        <v>1</v>
      </c>
      <c r="V776" s="244" t="s">
        <v>821</v>
      </c>
      <c r="W776" s="243">
        <v>64</v>
      </c>
      <c r="X776" s="243">
        <v>64</v>
      </c>
      <c r="Y776" s="243">
        <v>29</v>
      </c>
      <c r="Z776" s="243">
        <v>29</v>
      </c>
      <c r="AA776" s="39">
        <v>21</v>
      </c>
      <c r="AB776" s="39" t="s">
        <v>6711</v>
      </c>
      <c r="AC776" s="39"/>
      <c r="AD776" s="39">
        <v>0</v>
      </c>
      <c r="AE776" s="39">
        <v>0</v>
      </c>
      <c r="AF776" s="246">
        <v>1</v>
      </c>
      <c r="AG776" s="246"/>
    </row>
    <row r="777" spans="1:33" ht="51" x14ac:dyDescent="0.2">
      <c r="A777" s="149">
        <v>774</v>
      </c>
      <c r="B777" s="241" t="s">
        <v>1065</v>
      </c>
      <c r="C777" s="39">
        <v>5</v>
      </c>
      <c r="D777" s="39" t="s">
        <v>135</v>
      </c>
      <c r="E777" s="39" t="s">
        <v>6381</v>
      </c>
      <c r="F777" s="39" t="s">
        <v>6712</v>
      </c>
      <c r="G777" s="130">
        <v>21000948</v>
      </c>
      <c r="H777" s="130" t="s">
        <v>6713</v>
      </c>
      <c r="I777" s="130" t="s">
        <v>6714</v>
      </c>
      <c r="J777" s="39" t="s">
        <v>6715</v>
      </c>
      <c r="K777" s="39"/>
      <c r="L777" s="39"/>
      <c r="M777" s="39"/>
      <c r="N777" s="39" t="s">
        <v>6716</v>
      </c>
      <c r="O777" s="39" t="s">
        <v>6717</v>
      </c>
      <c r="P777" s="39" t="s">
        <v>6718</v>
      </c>
      <c r="Q777" s="39">
        <v>1</v>
      </c>
      <c r="R777" s="296">
        <v>8000</v>
      </c>
      <c r="S777" s="296">
        <v>8000</v>
      </c>
      <c r="T777" s="243">
        <v>1</v>
      </c>
      <c r="U777" s="243">
        <v>1</v>
      </c>
      <c r="V777" s="244" t="s">
        <v>821</v>
      </c>
      <c r="W777" s="243">
        <v>64</v>
      </c>
      <c r="X777" s="243">
        <v>64</v>
      </c>
      <c r="Y777" s="243">
        <v>29</v>
      </c>
      <c r="Z777" s="243">
        <v>29</v>
      </c>
      <c r="AA777" s="39">
        <v>21</v>
      </c>
      <c r="AB777" s="39" t="s">
        <v>6719</v>
      </c>
      <c r="AC777" s="39"/>
      <c r="AD777" s="39">
        <v>0</v>
      </c>
      <c r="AE777" s="39">
        <v>0</v>
      </c>
      <c r="AF777" s="246">
        <v>1</v>
      </c>
      <c r="AG777" s="246"/>
    </row>
    <row r="778" spans="1:33" ht="51" x14ac:dyDescent="0.2">
      <c r="A778" s="149">
        <v>775</v>
      </c>
      <c r="B778" s="241" t="s">
        <v>1065</v>
      </c>
      <c r="C778" s="39">
        <v>5</v>
      </c>
      <c r="D778" s="39" t="s">
        <v>135</v>
      </c>
      <c r="E778" s="39" t="s">
        <v>6381</v>
      </c>
      <c r="F778" s="39" t="s">
        <v>6720</v>
      </c>
      <c r="G778" s="130" t="s">
        <v>6721</v>
      </c>
      <c r="H778" s="130" t="s">
        <v>6722</v>
      </c>
      <c r="I778" s="130" t="s">
        <v>6723</v>
      </c>
      <c r="J778" s="39" t="s">
        <v>6724</v>
      </c>
      <c r="K778" s="39"/>
      <c r="L778" s="39"/>
      <c r="M778" s="39"/>
      <c r="N778" s="39" t="s">
        <v>6725</v>
      </c>
      <c r="O778" s="39" t="s">
        <v>6726</v>
      </c>
      <c r="P778" s="39" t="s">
        <v>6727</v>
      </c>
      <c r="Q778" s="39">
        <v>1</v>
      </c>
      <c r="R778" s="296">
        <v>6000</v>
      </c>
      <c r="S778" s="296">
        <v>6000</v>
      </c>
      <c r="T778" s="243">
        <v>1</v>
      </c>
      <c r="U778" s="243">
        <v>1</v>
      </c>
      <c r="V778" s="244" t="s">
        <v>821</v>
      </c>
      <c r="W778" s="243">
        <v>64</v>
      </c>
      <c r="X778" s="243">
        <v>64</v>
      </c>
      <c r="Y778" s="243">
        <v>29</v>
      </c>
      <c r="Z778" s="243">
        <v>29</v>
      </c>
      <c r="AA778" s="39">
        <v>21</v>
      </c>
      <c r="AB778" s="39" t="s">
        <v>6728</v>
      </c>
      <c r="AC778" s="39"/>
      <c r="AD778" s="39">
        <v>0</v>
      </c>
      <c r="AE778" s="39">
        <v>0</v>
      </c>
      <c r="AF778" s="246">
        <v>1</v>
      </c>
      <c r="AG778" s="246">
        <v>1</v>
      </c>
    </row>
    <row r="779" spans="1:33" ht="51" x14ac:dyDescent="0.2">
      <c r="A779" s="149">
        <v>776</v>
      </c>
      <c r="B779" s="241" t="s">
        <v>1065</v>
      </c>
      <c r="C779" s="39">
        <v>5</v>
      </c>
      <c r="D779" s="39" t="s">
        <v>135</v>
      </c>
      <c r="E779" s="39" t="s">
        <v>6381</v>
      </c>
      <c r="F779" s="39" t="s">
        <v>6729</v>
      </c>
      <c r="G779" s="259" t="s">
        <v>6730</v>
      </c>
      <c r="H779" s="259">
        <v>64910332482</v>
      </c>
      <c r="I779" s="130" t="s">
        <v>6731</v>
      </c>
      <c r="J779" s="39" t="s">
        <v>6732</v>
      </c>
      <c r="K779" s="39"/>
      <c r="L779" s="39"/>
      <c r="M779" s="39"/>
      <c r="N779" s="39" t="s">
        <v>6733</v>
      </c>
      <c r="O779" s="39" t="s">
        <v>6734</v>
      </c>
      <c r="P779" s="39" t="s">
        <v>6727</v>
      </c>
      <c r="Q779" s="39">
        <v>1</v>
      </c>
      <c r="R779" s="296">
        <v>8000</v>
      </c>
      <c r="S779" s="296">
        <v>8000</v>
      </c>
      <c r="T779" s="243">
        <v>1</v>
      </c>
      <c r="U779" s="243">
        <v>1</v>
      </c>
      <c r="V779" s="244" t="s">
        <v>821</v>
      </c>
      <c r="W779" s="243">
        <v>64</v>
      </c>
      <c r="X779" s="243">
        <v>64</v>
      </c>
      <c r="Y779" s="243">
        <v>29</v>
      </c>
      <c r="Z779" s="243">
        <v>29</v>
      </c>
      <c r="AA779" s="39">
        <v>21</v>
      </c>
      <c r="AB779" s="39" t="s">
        <v>6735</v>
      </c>
      <c r="AC779" s="39"/>
      <c r="AD779" s="39">
        <v>0</v>
      </c>
      <c r="AE779" s="39">
        <v>0</v>
      </c>
      <c r="AF779" s="246">
        <v>1</v>
      </c>
      <c r="AG779" s="246"/>
    </row>
    <row r="780" spans="1:33" ht="51" x14ac:dyDescent="0.2">
      <c r="A780" s="149">
        <v>777</v>
      </c>
      <c r="B780" s="241" t="s">
        <v>1065</v>
      </c>
      <c r="C780" s="39">
        <v>5</v>
      </c>
      <c r="D780" s="39" t="s">
        <v>135</v>
      </c>
      <c r="E780" s="39" t="s">
        <v>6381</v>
      </c>
      <c r="F780" s="39" t="s">
        <v>6736</v>
      </c>
      <c r="G780" s="130" t="s">
        <v>6737</v>
      </c>
      <c r="H780" s="259">
        <v>15703349374</v>
      </c>
      <c r="I780" s="259" t="s">
        <v>14495</v>
      </c>
      <c r="J780" s="39" t="s">
        <v>6738</v>
      </c>
      <c r="K780" s="39"/>
      <c r="L780" s="39"/>
      <c r="M780" s="39"/>
      <c r="N780" s="39" t="s">
        <v>6739</v>
      </c>
      <c r="O780" s="39" t="s">
        <v>6387</v>
      </c>
      <c r="P780" s="39" t="s">
        <v>6634</v>
      </c>
      <c r="Q780" s="39">
        <v>1</v>
      </c>
      <c r="R780" s="296">
        <v>8000</v>
      </c>
      <c r="S780" s="296">
        <v>8000</v>
      </c>
      <c r="T780" s="243">
        <v>1</v>
      </c>
      <c r="U780" s="243">
        <v>1</v>
      </c>
      <c r="V780" s="244" t="s">
        <v>821</v>
      </c>
      <c r="W780" s="243">
        <v>64</v>
      </c>
      <c r="X780" s="243">
        <v>64</v>
      </c>
      <c r="Y780" s="243">
        <v>29</v>
      </c>
      <c r="Z780" s="243">
        <v>29</v>
      </c>
      <c r="AA780" s="39">
        <v>21</v>
      </c>
      <c r="AB780" s="39" t="s">
        <v>6740</v>
      </c>
      <c r="AC780" s="39"/>
      <c r="AD780" s="39">
        <v>0</v>
      </c>
      <c r="AE780" s="39">
        <v>0</v>
      </c>
      <c r="AF780" s="246">
        <v>1</v>
      </c>
      <c r="AG780" s="246"/>
    </row>
    <row r="781" spans="1:33" ht="51" x14ac:dyDescent="0.2">
      <c r="A781" s="149">
        <v>778</v>
      </c>
      <c r="B781" s="241" t="s">
        <v>1065</v>
      </c>
      <c r="C781" s="39">
        <v>5</v>
      </c>
      <c r="D781" s="39" t="s">
        <v>135</v>
      </c>
      <c r="E781" s="39" t="s">
        <v>6381</v>
      </c>
      <c r="F781" s="39" t="s">
        <v>6741</v>
      </c>
      <c r="G781" s="130">
        <v>21002181</v>
      </c>
      <c r="H781" s="130" t="s">
        <v>6742</v>
      </c>
      <c r="I781" s="130" t="s">
        <v>6743</v>
      </c>
      <c r="J781" s="39" t="s">
        <v>6744</v>
      </c>
      <c r="K781" s="39"/>
      <c r="L781" s="39"/>
      <c r="M781" s="39"/>
      <c r="N781" s="39" t="s">
        <v>6745</v>
      </c>
      <c r="O781" s="39" t="s">
        <v>6746</v>
      </c>
      <c r="P781" s="39" t="s">
        <v>3337</v>
      </c>
      <c r="Q781" s="39">
        <v>1</v>
      </c>
      <c r="R781" s="296">
        <v>8000</v>
      </c>
      <c r="S781" s="296">
        <v>8000</v>
      </c>
      <c r="T781" s="243">
        <v>1</v>
      </c>
      <c r="U781" s="243">
        <v>1</v>
      </c>
      <c r="V781" s="244" t="s">
        <v>821</v>
      </c>
      <c r="W781" s="243">
        <v>64</v>
      </c>
      <c r="X781" s="243">
        <v>64</v>
      </c>
      <c r="Y781" s="243">
        <v>29</v>
      </c>
      <c r="Z781" s="243">
        <v>29</v>
      </c>
      <c r="AA781" s="39">
        <v>21</v>
      </c>
      <c r="AB781" s="39" t="s">
        <v>6389</v>
      </c>
      <c r="AC781" s="39"/>
      <c r="AD781" s="39">
        <v>0</v>
      </c>
      <c r="AE781" s="39">
        <v>0</v>
      </c>
      <c r="AF781" s="246">
        <v>1</v>
      </c>
      <c r="AG781" s="246"/>
    </row>
    <row r="782" spans="1:33" ht="51" x14ac:dyDescent="0.2">
      <c r="A782" s="149">
        <v>779</v>
      </c>
      <c r="B782" s="241" t="s">
        <v>1065</v>
      </c>
      <c r="C782" s="39">
        <v>5</v>
      </c>
      <c r="D782" s="39" t="s">
        <v>135</v>
      </c>
      <c r="E782" s="39" t="s">
        <v>6381</v>
      </c>
      <c r="F782" s="39" t="s">
        <v>6747</v>
      </c>
      <c r="G782" s="130" t="s">
        <v>6748</v>
      </c>
      <c r="H782" s="130" t="s">
        <v>6749</v>
      </c>
      <c r="I782" s="130" t="s">
        <v>6750</v>
      </c>
      <c r="J782" s="39" t="s">
        <v>6751</v>
      </c>
      <c r="K782" s="39"/>
      <c r="L782" s="39"/>
      <c r="M782" s="39"/>
      <c r="N782" s="39" t="s">
        <v>6752</v>
      </c>
      <c r="O782" s="39" t="s">
        <v>6753</v>
      </c>
      <c r="P782" s="39" t="s">
        <v>6754</v>
      </c>
      <c r="Q782" s="39">
        <v>1</v>
      </c>
      <c r="R782" s="296">
        <v>8000</v>
      </c>
      <c r="S782" s="296">
        <v>8000</v>
      </c>
      <c r="T782" s="243">
        <v>1</v>
      </c>
      <c r="U782" s="243">
        <v>1</v>
      </c>
      <c r="V782" s="244" t="s">
        <v>821</v>
      </c>
      <c r="W782" s="243">
        <v>64</v>
      </c>
      <c r="X782" s="243">
        <v>64</v>
      </c>
      <c r="Y782" s="243">
        <v>29</v>
      </c>
      <c r="Z782" s="243">
        <v>29</v>
      </c>
      <c r="AA782" s="39">
        <v>21</v>
      </c>
      <c r="AB782" s="39" t="s">
        <v>6755</v>
      </c>
      <c r="AC782" s="39"/>
      <c r="AD782" s="39">
        <v>0</v>
      </c>
      <c r="AE782" s="39">
        <v>0</v>
      </c>
      <c r="AF782" s="246">
        <v>1</v>
      </c>
      <c r="AG782" s="246"/>
    </row>
    <row r="783" spans="1:33" ht="51" x14ac:dyDescent="0.2">
      <c r="A783" s="149">
        <v>780</v>
      </c>
      <c r="B783" s="241" t="s">
        <v>1065</v>
      </c>
      <c r="C783" s="39">
        <v>5</v>
      </c>
      <c r="D783" s="39" t="s">
        <v>135</v>
      </c>
      <c r="E783" s="39" t="s">
        <v>6381</v>
      </c>
      <c r="F783" s="39" t="s">
        <v>6756</v>
      </c>
      <c r="G783" s="130" t="s">
        <v>6757</v>
      </c>
      <c r="H783" s="130" t="s">
        <v>6758</v>
      </c>
      <c r="I783" s="130" t="s">
        <v>6759</v>
      </c>
      <c r="J783" s="39" t="s">
        <v>6760</v>
      </c>
      <c r="K783" s="39"/>
      <c r="L783" s="39"/>
      <c r="M783" s="39"/>
      <c r="N783" s="39" t="s">
        <v>6761</v>
      </c>
      <c r="O783" s="39" t="s">
        <v>6762</v>
      </c>
      <c r="P783" s="39" t="s">
        <v>6763</v>
      </c>
      <c r="Q783" s="39">
        <v>1</v>
      </c>
      <c r="R783" s="296">
        <v>8000</v>
      </c>
      <c r="S783" s="296">
        <v>8000</v>
      </c>
      <c r="T783" s="243">
        <v>1</v>
      </c>
      <c r="U783" s="243">
        <v>1</v>
      </c>
      <c r="V783" s="244" t="s">
        <v>821</v>
      </c>
      <c r="W783" s="243">
        <v>64</v>
      </c>
      <c r="X783" s="243">
        <v>64</v>
      </c>
      <c r="Y783" s="243">
        <v>29</v>
      </c>
      <c r="Z783" s="243">
        <v>29</v>
      </c>
      <c r="AA783" s="39">
        <v>21</v>
      </c>
      <c r="AB783" s="39" t="s">
        <v>6764</v>
      </c>
      <c r="AC783" s="39"/>
      <c r="AD783" s="39">
        <v>0</v>
      </c>
      <c r="AE783" s="39">
        <v>0</v>
      </c>
      <c r="AF783" s="246">
        <v>1</v>
      </c>
      <c r="AG783" s="246"/>
    </row>
    <row r="784" spans="1:33" ht="63.75" x14ac:dyDescent="0.2">
      <c r="A784" s="149">
        <v>781</v>
      </c>
      <c r="B784" s="241" t="s">
        <v>1065</v>
      </c>
      <c r="C784" s="39">
        <v>5</v>
      </c>
      <c r="D784" s="39" t="s">
        <v>135</v>
      </c>
      <c r="E784" s="39" t="s">
        <v>6381</v>
      </c>
      <c r="F784" s="39" t="s">
        <v>6765</v>
      </c>
      <c r="G784" s="130" t="s">
        <v>6766</v>
      </c>
      <c r="H784" s="130" t="s">
        <v>6767</v>
      </c>
      <c r="I784" s="130" t="s">
        <v>6768</v>
      </c>
      <c r="J784" s="39" t="s">
        <v>6769</v>
      </c>
      <c r="K784" s="39"/>
      <c r="L784" s="39"/>
      <c r="M784" s="39"/>
      <c r="N784" s="39" t="s">
        <v>6770</v>
      </c>
      <c r="O784" s="39" t="s">
        <v>6771</v>
      </c>
      <c r="P784" s="39" t="s">
        <v>6772</v>
      </c>
      <c r="Q784" s="39">
        <v>1</v>
      </c>
      <c r="R784" s="296">
        <v>8000</v>
      </c>
      <c r="S784" s="296">
        <v>8000</v>
      </c>
      <c r="T784" s="243">
        <v>1</v>
      </c>
      <c r="U784" s="243">
        <v>1</v>
      </c>
      <c r="V784" s="244" t="s">
        <v>821</v>
      </c>
      <c r="W784" s="243">
        <v>64</v>
      </c>
      <c r="X784" s="243">
        <v>64</v>
      </c>
      <c r="Y784" s="243">
        <v>29</v>
      </c>
      <c r="Z784" s="243">
        <v>29</v>
      </c>
      <c r="AA784" s="39">
        <v>21</v>
      </c>
      <c r="AB784" s="39" t="s">
        <v>6773</v>
      </c>
      <c r="AC784" s="39"/>
      <c r="AD784" s="39">
        <v>0</v>
      </c>
      <c r="AE784" s="39">
        <v>0</v>
      </c>
      <c r="AF784" s="246">
        <v>1</v>
      </c>
      <c r="AG784" s="246"/>
    </row>
    <row r="785" spans="1:33" ht="63.75" x14ac:dyDescent="0.2">
      <c r="A785" s="149">
        <v>782</v>
      </c>
      <c r="B785" s="241" t="s">
        <v>1065</v>
      </c>
      <c r="C785" s="39">
        <v>5</v>
      </c>
      <c r="D785" s="39" t="s">
        <v>135</v>
      </c>
      <c r="E785" s="39" t="s">
        <v>6381</v>
      </c>
      <c r="F785" s="39" t="s">
        <v>6774</v>
      </c>
      <c r="G785" s="130" t="s">
        <v>6775</v>
      </c>
      <c r="H785" s="130" t="s">
        <v>6776</v>
      </c>
      <c r="I785" s="130" t="s">
        <v>6777</v>
      </c>
      <c r="J785" s="39" t="s">
        <v>6778</v>
      </c>
      <c r="K785" s="39"/>
      <c r="L785" s="39"/>
      <c r="M785" s="39"/>
      <c r="N785" s="39" t="s">
        <v>6779</v>
      </c>
      <c r="O785" s="39" t="s">
        <v>6780</v>
      </c>
      <c r="P785" s="39" t="s">
        <v>6441</v>
      </c>
      <c r="Q785" s="39">
        <v>1</v>
      </c>
      <c r="R785" s="296">
        <v>8000</v>
      </c>
      <c r="S785" s="296">
        <v>8000</v>
      </c>
      <c r="T785" s="243">
        <v>1</v>
      </c>
      <c r="U785" s="243">
        <v>1</v>
      </c>
      <c r="V785" s="244" t="s">
        <v>821</v>
      </c>
      <c r="W785" s="243">
        <v>64</v>
      </c>
      <c r="X785" s="243">
        <v>64</v>
      </c>
      <c r="Y785" s="243">
        <v>29</v>
      </c>
      <c r="Z785" s="243">
        <v>29</v>
      </c>
      <c r="AA785" s="39">
        <v>21</v>
      </c>
      <c r="AB785" s="39" t="s">
        <v>6781</v>
      </c>
      <c r="AC785" s="39"/>
      <c r="AD785" s="39">
        <v>0</v>
      </c>
      <c r="AE785" s="39">
        <v>0</v>
      </c>
      <c r="AF785" s="246">
        <v>1</v>
      </c>
      <c r="AG785" s="246"/>
    </row>
    <row r="786" spans="1:33" ht="51" x14ac:dyDescent="0.2">
      <c r="A786" s="149">
        <v>783</v>
      </c>
      <c r="B786" s="241" t="s">
        <v>1065</v>
      </c>
      <c r="C786" s="39">
        <v>5</v>
      </c>
      <c r="D786" s="39" t="s">
        <v>135</v>
      </c>
      <c r="E786" s="39" t="s">
        <v>6381</v>
      </c>
      <c r="F786" s="39" t="s">
        <v>6782</v>
      </c>
      <c r="G786" s="130" t="s">
        <v>6783</v>
      </c>
      <c r="H786" s="130" t="s">
        <v>6784</v>
      </c>
      <c r="I786" s="130" t="s">
        <v>6785</v>
      </c>
      <c r="J786" s="39" t="s">
        <v>6786</v>
      </c>
      <c r="K786" s="39"/>
      <c r="L786" s="39"/>
      <c r="M786" s="39"/>
      <c r="N786" s="39" t="s">
        <v>6787</v>
      </c>
      <c r="O786" s="39" t="s">
        <v>6788</v>
      </c>
      <c r="P786" s="39" t="s">
        <v>6789</v>
      </c>
      <c r="Q786" s="39">
        <v>1</v>
      </c>
      <c r="R786" s="296">
        <v>8000</v>
      </c>
      <c r="S786" s="296">
        <v>8000</v>
      </c>
      <c r="T786" s="243">
        <v>1</v>
      </c>
      <c r="U786" s="243">
        <v>1</v>
      </c>
      <c r="V786" s="244" t="s">
        <v>821</v>
      </c>
      <c r="W786" s="243">
        <v>64</v>
      </c>
      <c r="X786" s="243">
        <v>64</v>
      </c>
      <c r="Y786" s="243">
        <v>29</v>
      </c>
      <c r="Z786" s="243">
        <v>29</v>
      </c>
      <c r="AA786" s="39">
        <v>21</v>
      </c>
      <c r="AB786" s="39" t="s">
        <v>6790</v>
      </c>
      <c r="AC786" s="39"/>
      <c r="AD786" s="39">
        <v>0</v>
      </c>
      <c r="AE786" s="39">
        <v>0</v>
      </c>
      <c r="AF786" s="246">
        <v>1</v>
      </c>
      <c r="AG786" s="246"/>
    </row>
    <row r="787" spans="1:33" ht="51" x14ac:dyDescent="0.2">
      <c r="A787" s="149">
        <v>784</v>
      </c>
      <c r="B787" s="241" t="s">
        <v>1065</v>
      </c>
      <c r="C787" s="39">
        <v>5</v>
      </c>
      <c r="D787" s="39" t="s">
        <v>135</v>
      </c>
      <c r="E787" s="39" t="s">
        <v>6381</v>
      </c>
      <c r="F787" s="39" t="s">
        <v>6791</v>
      </c>
      <c r="G787" s="130" t="s">
        <v>6792</v>
      </c>
      <c r="H787" s="130" t="s">
        <v>6793</v>
      </c>
      <c r="I787" s="130" t="s">
        <v>6794</v>
      </c>
      <c r="J787" s="39" t="s">
        <v>6795</v>
      </c>
      <c r="K787" s="39"/>
      <c r="L787" s="39"/>
      <c r="M787" s="39"/>
      <c r="N787" s="39" t="s">
        <v>6796</v>
      </c>
      <c r="O787" s="39" t="s">
        <v>6797</v>
      </c>
      <c r="P787" s="39" t="s">
        <v>6796</v>
      </c>
      <c r="Q787" s="39">
        <v>1</v>
      </c>
      <c r="R787" s="296">
        <v>8000</v>
      </c>
      <c r="S787" s="296">
        <v>8000</v>
      </c>
      <c r="T787" s="243">
        <v>1</v>
      </c>
      <c r="U787" s="243">
        <v>1</v>
      </c>
      <c r="V787" s="244" t="s">
        <v>821</v>
      </c>
      <c r="W787" s="243">
        <v>64</v>
      </c>
      <c r="X787" s="243">
        <v>64</v>
      </c>
      <c r="Y787" s="243">
        <v>29</v>
      </c>
      <c r="Z787" s="243">
        <v>29</v>
      </c>
      <c r="AA787" s="39">
        <v>21</v>
      </c>
      <c r="AB787" s="39" t="s">
        <v>6798</v>
      </c>
      <c r="AC787" s="39"/>
      <c r="AD787" s="39">
        <v>0</v>
      </c>
      <c r="AE787" s="39">
        <v>0</v>
      </c>
      <c r="AF787" s="246">
        <v>1</v>
      </c>
      <c r="AG787" s="246"/>
    </row>
    <row r="788" spans="1:33" ht="51" x14ac:dyDescent="0.2">
      <c r="A788" s="149">
        <v>785</v>
      </c>
      <c r="B788" s="241" t="s">
        <v>1065</v>
      </c>
      <c r="C788" s="39">
        <v>5</v>
      </c>
      <c r="D788" s="39" t="s">
        <v>135</v>
      </c>
      <c r="E788" s="39" t="s">
        <v>6381</v>
      </c>
      <c r="F788" s="39" t="s">
        <v>6799</v>
      </c>
      <c r="G788" s="130" t="s">
        <v>6800</v>
      </c>
      <c r="H788" s="130" t="s">
        <v>6801</v>
      </c>
      <c r="I788" s="130" t="s">
        <v>6802</v>
      </c>
      <c r="J788" s="39" t="s">
        <v>6795</v>
      </c>
      <c r="K788" s="39"/>
      <c r="L788" s="39"/>
      <c r="M788" s="39"/>
      <c r="N788" s="39" t="s">
        <v>6796</v>
      </c>
      <c r="O788" s="39" t="s">
        <v>6797</v>
      </c>
      <c r="P788" s="39" t="s">
        <v>6796</v>
      </c>
      <c r="Q788" s="39">
        <v>1</v>
      </c>
      <c r="R788" s="296">
        <v>8000</v>
      </c>
      <c r="S788" s="296">
        <v>8000</v>
      </c>
      <c r="T788" s="243">
        <v>1</v>
      </c>
      <c r="U788" s="243">
        <v>1</v>
      </c>
      <c r="V788" s="244" t="s">
        <v>821</v>
      </c>
      <c r="W788" s="243">
        <v>64</v>
      </c>
      <c r="X788" s="243">
        <v>64</v>
      </c>
      <c r="Y788" s="243">
        <v>29</v>
      </c>
      <c r="Z788" s="243">
        <v>29</v>
      </c>
      <c r="AA788" s="39">
        <v>21</v>
      </c>
      <c r="AB788" s="39" t="s">
        <v>6798</v>
      </c>
      <c r="AC788" s="39"/>
      <c r="AD788" s="39">
        <v>0</v>
      </c>
      <c r="AE788" s="39">
        <v>0</v>
      </c>
      <c r="AF788" s="246">
        <v>1</v>
      </c>
      <c r="AG788" s="246"/>
    </row>
    <row r="789" spans="1:33" ht="51" x14ac:dyDescent="0.2">
      <c r="A789" s="149">
        <v>786</v>
      </c>
      <c r="B789" s="241" t="s">
        <v>1065</v>
      </c>
      <c r="C789" s="39">
        <v>5</v>
      </c>
      <c r="D789" s="39" t="s">
        <v>135</v>
      </c>
      <c r="E789" s="39" t="s">
        <v>6381</v>
      </c>
      <c r="F789" s="39" t="s">
        <v>6803</v>
      </c>
      <c r="G789" s="130" t="s">
        <v>6804</v>
      </c>
      <c r="H789" s="130" t="s">
        <v>6805</v>
      </c>
      <c r="I789" s="130" t="s">
        <v>6806</v>
      </c>
      <c r="J789" s="39" t="s">
        <v>6795</v>
      </c>
      <c r="K789" s="39"/>
      <c r="L789" s="39"/>
      <c r="M789" s="39"/>
      <c r="N789" s="39" t="s">
        <v>6807</v>
      </c>
      <c r="O789" s="39" t="s">
        <v>6797</v>
      </c>
      <c r="P789" s="39" t="s">
        <v>6807</v>
      </c>
      <c r="Q789" s="39">
        <v>1</v>
      </c>
      <c r="R789" s="296">
        <v>8000</v>
      </c>
      <c r="S789" s="296">
        <v>8000</v>
      </c>
      <c r="T789" s="243">
        <v>1</v>
      </c>
      <c r="U789" s="243">
        <v>1</v>
      </c>
      <c r="V789" s="244" t="s">
        <v>821</v>
      </c>
      <c r="W789" s="243">
        <v>64</v>
      </c>
      <c r="X789" s="243">
        <v>64</v>
      </c>
      <c r="Y789" s="243">
        <v>29</v>
      </c>
      <c r="Z789" s="243">
        <v>29</v>
      </c>
      <c r="AA789" s="39">
        <v>21</v>
      </c>
      <c r="AB789" s="39" t="s">
        <v>6798</v>
      </c>
      <c r="AC789" s="39"/>
      <c r="AD789" s="39">
        <v>0</v>
      </c>
      <c r="AE789" s="39">
        <v>0</v>
      </c>
      <c r="AF789" s="246">
        <v>1</v>
      </c>
      <c r="AG789" s="246"/>
    </row>
    <row r="790" spans="1:33" ht="51" x14ac:dyDescent="0.2">
      <c r="A790" s="149">
        <v>787</v>
      </c>
      <c r="B790" s="241" t="s">
        <v>1065</v>
      </c>
      <c r="C790" s="39">
        <v>5</v>
      </c>
      <c r="D790" s="39" t="s">
        <v>135</v>
      </c>
      <c r="E790" s="39" t="s">
        <v>6381</v>
      </c>
      <c r="F790" s="39" t="s">
        <v>6808</v>
      </c>
      <c r="G790" s="130" t="s">
        <v>6809</v>
      </c>
      <c r="H790" s="130" t="s">
        <v>6810</v>
      </c>
      <c r="I790" s="130" t="s">
        <v>6811</v>
      </c>
      <c r="J790" s="39" t="s">
        <v>6812</v>
      </c>
      <c r="K790" s="39"/>
      <c r="L790" s="39"/>
      <c r="M790" s="39"/>
      <c r="N790" s="39" t="s">
        <v>6813</v>
      </c>
      <c r="O790" s="39" t="s">
        <v>6517</v>
      </c>
      <c r="P790" s="39" t="s">
        <v>2366</v>
      </c>
      <c r="Q790" s="39">
        <v>1</v>
      </c>
      <c r="R790" s="296">
        <v>8000</v>
      </c>
      <c r="S790" s="296">
        <v>8000</v>
      </c>
      <c r="T790" s="243">
        <v>1</v>
      </c>
      <c r="U790" s="243">
        <v>1</v>
      </c>
      <c r="V790" s="244" t="s">
        <v>821</v>
      </c>
      <c r="W790" s="243">
        <v>64</v>
      </c>
      <c r="X790" s="243">
        <v>64</v>
      </c>
      <c r="Y790" s="243">
        <v>29</v>
      </c>
      <c r="Z790" s="243">
        <v>29</v>
      </c>
      <c r="AA790" s="39">
        <v>21</v>
      </c>
      <c r="AB790" s="39" t="s">
        <v>6814</v>
      </c>
      <c r="AC790" s="39"/>
      <c r="AD790" s="39">
        <v>4</v>
      </c>
      <c r="AE790" s="39">
        <v>0</v>
      </c>
      <c r="AF790" s="246">
        <v>1</v>
      </c>
      <c r="AG790" s="246"/>
    </row>
    <row r="791" spans="1:33" ht="63.75" x14ac:dyDescent="0.2">
      <c r="A791" s="149">
        <v>788</v>
      </c>
      <c r="B791" s="241" t="s">
        <v>1065</v>
      </c>
      <c r="C791" s="39">
        <v>5</v>
      </c>
      <c r="D791" s="39" t="s">
        <v>135</v>
      </c>
      <c r="E791" s="39" t="s">
        <v>6381</v>
      </c>
      <c r="F791" s="39" t="s">
        <v>6815</v>
      </c>
      <c r="G791" s="130">
        <v>21010532</v>
      </c>
      <c r="H791" s="130" t="s">
        <v>6816</v>
      </c>
      <c r="I791" s="130" t="s">
        <v>6817</v>
      </c>
      <c r="J791" s="39" t="s">
        <v>6818</v>
      </c>
      <c r="K791" s="39"/>
      <c r="L791" s="39"/>
      <c r="M791" s="39"/>
      <c r="N791" s="39" t="s">
        <v>6819</v>
      </c>
      <c r="O791" s="39" t="s">
        <v>6820</v>
      </c>
      <c r="P791" s="39" t="s">
        <v>6819</v>
      </c>
      <c r="Q791" s="39">
        <v>1</v>
      </c>
      <c r="R791" s="296">
        <v>45000</v>
      </c>
      <c r="S791" s="296">
        <v>45000</v>
      </c>
      <c r="T791" s="243">
        <v>1</v>
      </c>
      <c r="U791" s="243">
        <v>1</v>
      </c>
      <c r="V791" s="244" t="s">
        <v>802</v>
      </c>
      <c r="W791" s="243">
        <v>55</v>
      </c>
      <c r="X791" s="243">
        <v>55</v>
      </c>
      <c r="Y791" s="243">
        <v>22</v>
      </c>
      <c r="Z791" s="243">
        <v>22</v>
      </c>
      <c r="AA791" s="39">
        <v>21</v>
      </c>
      <c r="AB791" s="39" t="s">
        <v>6821</v>
      </c>
      <c r="AC791" s="39"/>
      <c r="AD791" s="39">
        <v>5</v>
      </c>
      <c r="AE791" s="39">
        <v>0</v>
      </c>
      <c r="AF791" s="246">
        <v>1</v>
      </c>
      <c r="AG791" s="246"/>
    </row>
    <row r="792" spans="1:33" ht="63.75" x14ac:dyDescent="0.2">
      <c r="A792" s="149">
        <v>789</v>
      </c>
      <c r="B792" s="241" t="s">
        <v>1065</v>
      </c>
      <c r="C792" s="39">
        <v>5</v>
      </c>
      <c r="D792" s="39" t="s">
        <v>135</v>
      </c>
      <c r="E792" s="39" t="s">
        <v>6381</v>
      </c>
      <c r="F792" s="39" t="s">
        <v>6815</v>
      </c>
      <c r="G792" s="130">
        <v>21010532</v>
      </c>
      <c r="H792" s="130" t="s">
        <v>6816</v>
      </c>
      <c r="I792" s="130" t="s">
        <v>6817</v>
      </c>
      <c r="J792" s="39" t="s">
        <v>6818</v>
      </c>
      <c r="K792" s="39"/>
      <c r="L792" s="39"/>
      <c r="M792" s="39"/>
      <c r="N792" s="39" t="s">
        <v>6819</v>
      </c>
      <c r="O792" s="39" t="s">
        <v>6822</v>
      </c>
      <c r="P792" s="39" t="s">
        <v>6819</v>
      </c>
      <c r="Q792" s="39">
        <v>1</v>
      </c>
      <c r="R792" s="296">
        <v>45000</v>
      </c>
      <c r="S792" s="296">
        <v>45000</v>
      </c>
      <c r="T792" s="243">
        <v>1</v>
      </c>
      <c r="U792" s="243">
        <v>1</v>
      </c>
      <c r="V792" s="244" t="s">
        <v>802</v>
      </c>
      <c r="W792" s="243">
        <v>11</v>
      </c>
      <c r="X792" s="243">
        <v>11</v>
      </c>
      <c r="Y792" s="243">
        <v>6</v>
      </c>
      <c r="Z792" s="243">
        <v>7</v>
      </c>
      <c r="AA792" s="39">
        <v>21</v>
      </c>
      <c r="AB792" s="39" t="s">
        <v>6823</v>
      </c>
      <c r="AC792" s="39"/>
      <c r="AD792" s="39">
        <v>4</v>
      </c>
      <c r="AE792" s="39">
        <v>0</v>
      </c>
      <c r="AF792" s="246">
        <v>0</v>
      </c>
      <c r="AG792" s="246"/>
    </row>
    <row r="793" spans="1:33" ht="51" x14ac:dyDescent="0.2">
      <c r="A793" s="149">
        <v>790</v>
      </c>
      <c r="B793" s="241" t="s">
        <v>1065</v>
      </c>
      <c r="C793" s="39">
        <v>5</v>
      </c>
      <c r="D793" s="39" t="s">
        <v>135</v>
      </c>
      <c r="E793" s="39" t="s">
        <v>6381</v>
      </c>
      <c r="F793" s="39" t="s">
        <v>6824</v>
      </c>
      <c r="G793" s="130" t="s">
        <v>6825</v>
      </c>
      <c r="H793" s="130" t="s">
        <v>6826</v>
      </c>
      <c r="I793" s="130" t="s">
        <v>6827</v>
      </c>
      <c r="J793" s="39" t="s">
        <v>6724</v>
      </c>
      <c r="K793" s="39"/>
      <c r="L793" s="39"/>
      <c r="M793" s="39"/>
      <c r="N793" s="39" t="s">
        <v>6828</v>
      </c>
      <c r="O793" s="39" t="s">
        <v>6829</v>
      </c>
      <c r="P793" s="246"/>
      <c r="Q793" s="39">
        <v>1</v>
      </c>
      <c r="R793" s="296">
        <v>8000</v>
      </c>
      <c r="S793" s="296">
        <v>8000</v>
      </c>
      <c r="T793" s="243">
        <v>1</v>
      </c>
      <c r="U793" s="243">
        <v>1</v>
      </c>
      <c r="V793" s="244" t="s">
        <v>821</v>
      </c>
      <c r="W793" s="243">
        <v>64</v>
      </c>
      <c r="X793" s="243">
        <v>64</v>
      </c>
      <c r="Y793" s="243">
        <v>29</v>
      </c>
      <c r="Z793" s="243">
        <v>29</v>
      </c>
      <c r="AA793" s="39">
        <v>21</v>
      </c>
      <c r="AB793" s="39" t="s">
        <v>6830</v>
      </c>
      <c r="AC793" s="39"/>
      <c r="AD793" s="39">
        <v>0</v>
      </c>
      <c r="AE793" s="39">
        <v>0</v>
      </c>
      <c r="AF793" s="246">
        <v>1</v>
      </c>
      <c r="AG793" s="246"/>
    </row>
    <row r="794" spans="1:33" ht="51" x14ac:dyDescent="0.2">
      <c r="A794" s="149">
        <v>791</v>
      </c>
      <c r="B794" s="241" t="s">
        <v>1065</v>
      </c>
      <c r="C794" s="39">
        <v>5</v>
      </c>
      <c r="D794" s="39" t="s">
        <v>135</v>
      </c>
      <c r="E794" s="39" t="s">
        <v>6381</v>
      </c>
      <c r="F794" s="39" t="s">
        <v>6831</v>
      </c>
      <c r="G794" s="130" t="s">
        <v>6832</v>
      </c>
      <c r="H794" s="130" t="s">
        <v>6833</v>
      </c>
      <c r="I794" s="130" t="s">
        <v>6834</v>
      </c>
      <c r="J794" s="39" t="s">
        <v>6835</v>
      </c>
      <c r="K794" s="39"/>
      <c r="L794" s="39"/>
      <c r="M794" s="39"/>
      <c r="N794" s="39" t="s">
        <v>6836</v>
      </c>
      <c r="O794" s="39" t="s">
        <v>6837</v>
      </c>
      <c r="P794" s="246"/>
      <c r="Q794" s="39">
        <v>1</v>
      </c>
      <c r="R794" s="296">
        <v>10000</v>
      </c>
      <c r="S794" s="296">
        <v>10000</v>
      </c>
      <c r="T794" s="243">
        <v>1</v>
      </c>
      <c r="U794" s="243">
        <v>2</v>
      </c>
      <c r="V794" s="244" t="s">
        <v>817</v>
      </c>
      <c r="W794" s="243">
        <v>44</v>
      </c>
      <c r="X794" s="243">
        <v>8</v>
      </c>
      <c r="Y794" s="243">
        <v>34</v>
      </c>
      <c r="Z794" s="243">
        <v>34</v>
      </c>
      <c r="AA794" s="39">
        <v>21</v>
      </c>
      <c r="AB794" s="39" t="s">
        <v>6838</v>
      </c>
      <c r="AC794" s="39"/>
      <c r="AD794" s="39">
        <v>1</v>
      </c>
      <c r="AE794" s="39">
        <v>0</v>
      </c>
      <c r="AF794" s="246">
        <v>1</v>
      </c>
      <c r="AG794" s="246"/>
    </row>
    <row r="795" spans="1:33" ht="51" x14ac:dyDescent="0.2">
      <c r="A795" s="149">
        <v>792</v>
      </c>
      <c r="B795" s="241" t="s">
        <v>1065</v>
      </c>
      <c r="C795" s="39">
        <v>5</v>
      </c>
      <c r="D795" s="39" t="s">
        <v>135</v>
      </c>
      <c r="E795" s="39" t="s">
        <v>6381</v>
      </c>
      <c r="F795" s="39" t="s">
        <v>6839</v>
      </c>
      <c r="G795" s="130" t="s">
        <v>6840</v>
      </c>
      <c r="H795" s="130" t="s">
        <v>6841</v>
      </c>
      <c r="I795" s="130" t="s">
        <v>6842</v>
      </c>
      <c r="J795" s="39" t="s">
        <v>6675</v>
      </c>
      <c r="K795" s="39"/>
      <c r="L795" s="39"/>
      <c r="M795" s="39"/>
      <c r="N795" s="39" t="s">
        <v>6843</v>
      </c>
      <c r="O795" s="39" t="s">
        <v>6844</v>
      </c>
      <c r="P795" s="246" t="s">
        <v>6678</v>
      </c>
      <c r="Q795" s="39">
        <v>1</v>
      </c>
      <c r="R795" s="296">
        <v>8000</v>
      </c>
      <c r="S795" s="296">
        <v>8000</v>
      </c>
      <c r="T795" s="243">
        <v>1</v>
      </c>
      <c r="U795" s="243">
        <v>1</v>
      </c>
      <c r="V795" s="244" t="s">
        <v>821</v>
      </c>
      <c r="W795" s="243">
        <v>64</v>
      </c>
      <c r="X795" s="243">
        <v>64</v>
      </c>
      <c r="Y795" s="243">
        <v>29</v>
      </c>
      <c r="Z795" s="243">
        <v>29</v>
      </c>
      <c r="AA795" s="39">
        <v>21</v>
      </c>
      <c r="AB795" s="262" t="s">
        <v>6845</v>
      </c>
      <c r="AC795" s="39"/>
      <c r="AD795" s="39">
        <v>2</v>
      </c>
      <c r="AE795" s="39">
        <v>0</v>
      </c>
      <c r="AF795" s="246">
        <v>1</v>
      </c>
      <c r="AG795" s="246"/>
    </row>
    <row r="796" spans="1:33" ht="51" x14ac:dyDescent="0.2">
      <c r="A796" s="149">
        <v>793</v>
      </c>
      <c r="B796" s="241" t="s">
        <v>1065</v>
      </c>
      <c r="C796" s="39">
        <v>5</v>
      </c>
      <c r="D796" s="39" t="s">
        <v>135</v>
      </c>
      <c r="E796" s="39" t="s">
        <v>6381</v>
      </c>
      <c r="F796" s="39" t="s">
        <v>6846</v>
      </c>
      <c r="G796" s="130" t="s">
        <v>6847</v>
      </c>
      <c r="H796" s="130" t="s">
        <v>6848</v>
      </c>
      <c r="I796" s="130" t="s">
        <v>6849</v>
      </c>
      <c r="J796" s="39" t="s">
        <v>6795</v>
      </c>
      <c r="K796" s="39"/>
      <c r="L796" s="39"/>
      <c r="M796" s="39"/>
      <c r="N796" s="39" t="s">
        <v>6850</v>
      </c>
      <c r="O796" s="39" t="s">
        <v>6851</v>
      </c>
      <c r="P796" s="297" t="s">
        <v>6852</v>
      </c>
      <c r="Q796" s="39">
        <v>1</v>
      </c>
      <c r="R796" s="296">
        <v>8000</v>
      </c>
      <c r="S796" s="296">
        <v>8000</v>
      </c>
      <c r="T796" s="243">
        <v>1</v>
      </c>
      <c r="U796" s="243">
        <v>1</v>
      </c>
      <c r="V796" s="244" t="s">
        <v>821</v>
      </c>
      <c r="W796" s="301">
        <v>64</v>
      </c>
      <c r="X796" s="243">
        <v>42</v>
      </c>
      <c r="Y796" s="243">
        <v>29</v>
      </c>
      <c r="Z796" s="243">
        <v>29</v>
      </c>
      <c r="AA796" s="39">
        <v>21</v>
      </c>
      <c r="AB796" s="39" t="s">
        <v>6853</v>
      </c>
      <c r="AC796" s="39"/>
      <c r="AD796" s="39">
        <v>0</v>
      </c>
      <c r="AE796" s="39">
        <v>0</v>
      </c>
      <c r="AF796" s="246">
        <v>1</v>
      </c>
      <c r="AG796" s="246"/>
    </row>
    <row r="797" spans="1:33" ht="51" x14ac:dyDescent="0.2">
      <c r="A797" s="149">
        <v>794</v>
      </c>
      <c r="B797" s="241" t="s">
        <v>1065</v>
      </c>
      <c r="C797" s="39">
        <v>5</v>
      </c>
      <c r="D797" s="39" t="s">
        <v>135</v>
      </c>
      <c r="E797" s="39" t="s">
        <v>6381</v>
      </c>
      <c r="F797" s="39" t="s">
        <v>6854</v>
      </c>
      <c r="G797" s="130" t="s">
        <v>3590</v>
      </c>
      <c r="H797" s="130" t="s">
        <v>3591</v>
      </c>
      <c r="I797" s="130" t="s">
        <v>3592</v>
      </c>
      <c r="J797" s="39" t="s">
        <v>6855</v>
      </c>
      <c r="K797" s="39" t="s">
        <v>6856</v>
      </c>
      <c r="L797" s="148" t="s">
        <v>6857</v>
      </c>
      <c r="M797" s="148" t="s">
        <v>3596</v>
      </c>
      <c r="N797" s="39" t="s">
        <v>6858</v>
      </c>
      <c r="O797" s="39" t="s">
        <v>6859</v>
      </c>
      <c r="P797" s="39" t="s">
        <v>6858</v>
      </c>
      <c r="Q797" s="39">
        <v>1</v>
      </c>
      <c r="R797" s="296">
        <v>30000</v>
      </c>
      <c r="S797" s="296">
        <v>30000</v>
      </c>
      <c r="T797" s="243">
        <v>1</v>
      </c>
      <c r="U797" s="243">
        <v>1</v>
      </c>
      <c r="V797" s="244" t="s">
        <v>802</v>
      </c>
      <c r="W797" s="243">
        <v>58</v>
      </c>
      <c r="X797" s="243">
        <v>33</v>
      </c>
      <c r="Y797" s="243">
        <v>29</v>
      </c>
      <c r="Z797" s="243">
        <v>29</v>
      </c>
      <c r="AA797" s="39">
        <v>21</v>
      </c>
      <c r="AB797" s="245" t="s">
        <v>6860</v>
      </c>
      <c r="AC797" s="39"/>
      <c r="AD797" s="39">
        <v>0</v>
      </c>
      <c r="AE797" s="39">
        <v>0</v>
      </c>
      <c r="AF797" s="246">
        <v>5</v>
      </c>
      <c r="AG797" s="246"/>
    </row>
    <row r="798" spans="1:33" ht="51" x14ac:dyDescent="0.2">
      <c r="A798" s="149">
        <v>795</v>
      </c>
      <c r="B798" s="241" t="s">
        <v>1065</v>
      </c>
      <c r="C798" s="39">
        <v>5</v>
      </c>
      <c r="D798" s="39" t="s">
        <v>135</v>
      </c>
      <c r="E798" s="39" t="s">
        <v>6381</v>
      </c>
      <c r="F798" s="39" t="s">
        <v>5548</v>
      </c>
      <c r="G798" s="130" t="s">
        <v>5549</v>
      </c>
      <c r="H798" s="130" t="s">
        <v>5550</v>
      </c>
      <c r="I798" s="130" t="s">
        <v>5551</v>
      </c>
      <c r="J798" s="39" t="s">
        <v>6861</v>
      </c>
      <c r="K798" s="39" t="s">
        <v>6862</v>
      </c>
      <c r="L798" s="148" t="s">
        <v>5554</v>
      </c>
      <c r="M798" s="148" t="s">
        <v>5555</v>
      </c>
      <c r="N798" s="39" t="s">
        <v>6863</v>
      </c>
      <c r="O798" s="39" t="s">
        <v>6864</v>
      </c>
      <c r="P798" s="39" t="s">
        <v>6865</v>
      </c>
      <c r="Q798" s="39">
        <v>1</v>
      </c>
      <c r="R798" s="296">
        <v>10000</v>
      </c>
      <c r="S798" s="296">
        <v>10000</v>
      </c>
      <c r="T798" s="243">
        <v>1</v>
      </c>
      <c r="U798" s="243">
        <v>1</v>
      </c>
      <c r="V798" s="244" t="s">
        <v>825</v>
      </c>
      <c r="W798" s="243">
        <v>119</v>
      </c>
      <c r="X798" s="243">
        <v>119</v>
      </c>
      <c r="Y798" s="243">
        <v>29</v>
      </c>
      <c r="Z798" s="243">
        <v>29</v>
      </c>
      <c r="AA798" s="39">
        <v>21</v>
      </c>
      <c r="AB798" s="246" t="s">
        <v>6864</v>
      </c>
      <c r="AC798" s="39"/>
      <c r="AD798" s="39">
        <v>6</v>
      </c>
      <c r="AE798" s="39">
        <v>0</v>
      </c>
      <c r="AF798" s="246">
        <v>0</v>
      </c>
      <c r="AG798" s="246"/>
    </row>
    <row r="799" spans="1:33" ht="51" x14ac:dyDescent="0.2">
      <c r="A799" s="149">
        <v>796</v>
      </c>
      <c r="B799" s="241" t="s">
        <v>1065</v>
      </c>
      <c r="C799" s="39">
        <v>5</v>
      </c>
      <c r="D799" s="39" t="s">
        <v>135</v>
      </c>
      <c r="E799" s="39" t="s">
        <v>6381</v>
      </c>
      <c r="F799" s="39" t="s">
        <v>6866</v>
      </c>
      <c r="G799" s="130" t="s">
        <v>6867</v>
      </c>
      <c r="H799" s="130" t="s">
        <v>6868</v>
      </c>
      <c r="I799" s="130" t="s">
        <v>6869</v>
      </c>
      <c r="J799" s="39" t="s">
        <v>6870</v>
      </c>
      <c r="K799" s="39" t="s">
        <v>6871</v>
      </c>
      <c r="L799" s="148" t="s">
        <v>6872</v>
      </c>
      <c r="M799" s="148" t="s">
        <v>6873</v>
      </c>
      <c r="N799" s="39" t="s">
        <v>6874</v>
      </c>
      <c r="O799" s="39" t="s">
        <v>6875</v>
      </c>
      <c r="P799" s="39" t="s">
        <v>6876</v>
      </c>
      <c r="Q799" s="39">
        <v>1</v>
      </c>
      <c r="R799" s="296">
        <v>14500</v>
      </c>
      <c r="S799" s="296">
        <v>14500</v>
      </c>
      <c r="T799" s="243">
        <v>1</v>
      </c>
      <c r="U799" s="243">
        <v>1</v>
      </c>
      <c r="V799" s="244" t="s">
        <v>810</v>
      </c>
      <c r="W799" s="243">
        <v>59</v>
      </c>
      <c r="X799" s="243">
        <v>55</v>
      </c>
      <c r="Y799" s="243">
        <v>1</v>
      </c>
      <c r="Z799" s="243">
        <v>28</v>
      </c>
      <c r="AA799" s="39">
        <v>21</v>
      </c>
      <c r="AB799" s="246" t="s">
        <v>6875</v>
      </c>
      <c r="AC799" s="39"/>
      <c r="AD799" s="39">
        <v>0</v>
      </c>
      <c r="AE799" s="39">
        <v>0</v>
      </c>
      <c r="AF799" s="246">
        <v>3</v>
      </c>
      <c r="AG799" s="246"/>
    </row>
    <row r="800" spans="1:33" ht="51" x14ac:dyDescent="0.2">
      <c r="A800" s="149">
        <v>797</v>
      </c>
      <c r="B800" s="241" t="s">
        <v>1065</v>
      </c>
      <c r="C800" s="39">
        <v>5</v>
      </c>
      <c r="D800" s="39" t="s">
        <v>135</v>
      </c>
      <c r="E800" s="39" t="s">
        <v>6381</v>
      </c>
      <c r="F800" s="39" t="s">
        <v>4509</v>
      </c>
      <c r="G800" s="130" t="s">
        <v>4510</v>
      </c>
      <c r="H800" s="130" t="s">
        <v>4511</v>
      </c>
      <c r="I800" s="130" t="s">
        <v>4512</v>
      </c>
      <c r="J800" s="39" t="s">
        <v>4513</v>
      </c>
      <c r="K800" s="39" t="s">
        <v>6877</v>
      </c>
      <c r="L800" s="148" t="s">
        <v>4515</v>
      </c>
      <c r="M800" s="148" t="s">
        <v>4516</v>
      </c>
      <c r="N800" s="39" t="s">
        <v>4517</v>
      </c>
      <c r="O800" s="39" t="s">
        <v>6878</v>
      </c>
      <c r="P800" s="39" t="s">
        <v>4517</v>
      </c>
      <c r="Q800" s="39">
        <v>1</v>
      </c>
      <c r="R800" s="296">
        <v>10000</v>
      </c>
      <c r="S800" s="296">
        <v>10000</v>
      </c>
      <c r="T800" s="243">
        <v>1</v>
      </c>
      <c r="U800" s="243">
        <v>1</v>
      </c>
      <c r="V800" s="244" t="s">
        <v>813</v>
      </c>
      <c r="W800" s="243">
        <v>61</v>
      </c>
      <c r="X800" s="243">
        <v>61</v>
      </c>
      <c r="Y800" s="243">
        <v>3</v>
      </c>
      <c r="Z800" s="243">
        <v>29</v>
      </c>
      <c r="AA800" s="39">
        <v>21</v>
      </c>
      <c r="AB800" s="39" t="s">
        <v>6878</v>
      </c>
      <c r="AC800" s="39"/>
      <c r="AD800" s="39">
        <v>6</v>
      </c>
      <c r="AE800" s="39">
        <v>1</v>
      </c>
      <c r="AF800" s="246">
        <v>3</v>
      </c>
      <c r="AG800" s="246"/>
    </row>
    <row r="801" spans="1:33" ht="51" x14ac:dyDescent="0.2">
      <c r="A801" s="149">
        <v>798</v>
      </c>
      <c r="B801" s="241" t="s">
        <v>1065</v>
      </c>
      <c r="C801" s="39">
        <v>5</v>
      </c>
      <c r="D801" s="39" t="s">
        <v>135</v>
      </c>
      <c r="E801" s="39" t="s">
        <v>6381</v>
      </c>
      <c r="F801" s="39" t="s">
        <v>4509</v>
      </c>
      <c r="G801" s="130" t="s">
        <v>4510</v>
      </c>
      <c r="H801" s="130" t="s">
        <v>4511</v>
      </c>
      <c r="I801" s="130" t="s">
        <v>4512</v>
      </c>
      <c r="J801" s="39" t="s">
        <v>4513</v>
      </c>
      <c r="K801" s="39" t="s">
        <v>6879</v>
      </c>
      <c r="L801" s="148" t="s">
        <v>4515</v>
      </c>
      <c r="M801" s="148" t="s">
        <v>4516</v>
      </c>
      <c r="N801" s="39" t="s">
        <v>4517</v>
      </c>
      <c r="O801" s="39" t="s">
        <v>6880</v>
      </c>
      <c r="P801" s="39" t="s">
        <v>4517</v>
      </c>
      <c r="Q801" s="39">
        <v>1</v>
      </c>
      <c r="R801" s="296">
        <v>10000</v>
      </c>
      <c r="S801" s="296">
        <v>10000</v>
      </c>
      <c r="T801" s="243">
        <v>1</v>
      </c>
      <c r="U801" s="243">
        <v>1</v>
      </c>
      <c r="V801" s="244" t="s">
        <v>813</v>
      </c>
      <c r="W801" s="243">
        <v>61</v>
      </c>
      <c r="X801" s="243">
        <v>61</v>
      </c>
      <c r="Y801" s="243">
        <v>3</v>
      </c>
      <c r="Z801" s="243">
        <v>29</v>
      </c>
      <c r="AA801" s="39">
        <v>21</v>
      </c>
      <c r="AB801" s="246" t="s">
        <v>6881</v>
      </c>
      <c r="AC801" s="39"/>
      <c r="AD801" s="39">
        <v>8</v>
      </c>
      <c r="AE801" s="39">
        <v>1</v>
      </c>
      <c r="AF801" s="246">
        <v>2</v>
      </c>
      <c r="AG801" s="246"/>
    </row>
    <row r="802" spans="1:33" ht="51" x14ac:dyDescent="0.2">
      <c r="A802" s="149">
        <v>799</v>
      </c>
      <c r="B802" s="241" t="s">
        <v>1065</v>
      </c>
      <c r="C802" s="39">
        <v>5</v>
      </c>
      <c r="D802" s="39" t="s">
        <v>135</v>
      </c>
      <c r="E802" s="39" t="s">
        <v>6381</v>
      </c>
      <c r="F802" s="39" t="s">
        <v>6866</v>
      </c>
      <c r="G802" s="130" t="s">
        <v>6867</v>
      </c>
      <c r="H802" s="130" t="s">
        <v>6868</v>
      </c>
      <c r="I802" s="130" t="s">
        <v>6869</v>
      </c>
      <c r="J802" s="39" t="s">
        <v>6870</v>
      </c>
      <c r="K802" s="39" t="s">
        <v>6871</v>
      </c>
      <c r="L802" s="148" t="s">
        <v>6882</v>
      </c>
      <c r="M802" s="148" t="s">
        <v>6873</v>
      </c>
      <c r="N802" s="39" t="s">
        <v>6874</v>
      </c>
      <c r="O802" s="39" t="s">
        <v>6883</v>
      </c>
      <c r="P802" s="39" t="s">
        <v>6884</v>
      </c>
      <c r="Q802" s="39">
        <v>1</v>
      </c>
      <c r="R802" s="296">
        <v>20000</v>
      </c>
      <c r="S802" s="296">
        <v>20000</v>
      </c>
      <c r="T802" s="243">
        <v>1</v>
      </c>
      <c r="U802" s="243">
        <v>1</v>
      </c>
      <c r="V802" s="244" t="s">
        <v>825</v>
      </c>
      <c r="W802" s="243">
        <v>90</v>
      </c>
      <c r="X802" s="243">
        <v>75</v>
      </c>
      <c r="Y802" s="243">
        <v>28</v>
      </c>
      <c r="Z802" s="243">
        <v>29</v>
      </c>
      <c r="AA802" s="39">
        <v>21</v>
      </c>
      <c r="AB802" s="39" t="s">
        <v>6883</v>
      </c>
      <c r="AC802" s="39"/>
      <c r="AD802" s="39">
        <v>0</v>
      </c>
      <c r="AE802" s="39">
        <v>0</v>
      </c>
      <c r="AF802" s="246">
        <v>2</v>
      </c>
      <c r="AG802" s="246"/>
    </row>
    <row r="803" spans="1:33" ht="51" x14ac:dyDescent="0.2">
      <c r="A803" s="149">
        <v>800</v>
      </c>
      <c r="B803" s="241" t="s">
        <v>1065</v>
      </c>
      <c r="C803" s="39">
        <v>5</v>
      </c>
      <c r="D803" s="39" t="s">
        <v>135</v>
      </c>
      <c r="E803" s="39" t="s">
        <v>6381</v>
      </c>
      <c r="F803" s="39" t="s">
        <v>6885</v>
      </c>
      <c r="G803" s="130" t="s">
        <v>6886</v>
      </c>
      <c r="H803" s="130" t="s">
        <v>6887</v>
      </c>
      <c r="I803" s="130" t="s">
        <v>6888</v>
      </c>
      <c r="J803" s="39" t="s">
        <v>6889</v>
      </c>
      <c r="K803" s="39" t="s">
        <v>6890</v>
      </c>
      <c r="L803" s="148" t="s">
        <v>6891</v>
      </c>
      <c r="M803" s="39"/>
      <c r="N803" s="39" t="s">
        <v>6892</v>
      </c>
      <c r="O803" s="39" t="s">
        <v>6893</v>
      </c>
      <c r="P803" s="39" t="s">
        <v>6892</v>
      </c>
      <c r="Q803" s="39">
        <v>1</v>
      </c>
      <c r="R803" s="296">
        <v>15000</v>
      </c>
      <c r="S803" s="296">
        <v>15000</v>
      </c>
      <c r="T803" s="243">
        <v>1</v>
      </c>
      <c r="U803" s="243">
        <v>1</v>
      </c>
      <c r="V803" s="244" t="s">
        <v>806</v>
      </c>
      <c r="W803" s="243">
        <v>11</v>
      </c>
      <c r="X803" s="243">
        <v>8</v>
      </c>
      <c r="Y803" s="243">
        <v>22</v>
      </c>
      <c r="Z803" s="243">
        <v>22</v>
      </c>
      <c r="AA803" s="39">
        <v>21</v>
      </c>
      <c r="AB803" s="246" t="s">
        <v>6894</v>
      </c>
      <c r="AC803" s="39"/>
      <c r="AD803" s="39">
        <v>3</v>
      </c>
      <c r="AE803" s="39">
        <v>0</v>
      </c>
      <c r="AF803" s="246">
        <v>3</v>
      </c>
      <c r="AG803" s="246"/>
    </row>
    <row r="804" spans="1:33" ht="51" x14ac:dyDescent="0.2">
      <c r="A804" s="149">
        <v>801</v>
      </c>
      <c r="B804" s="241" t="s">
        <v>1065</v>
      </c>
      <c r="C804" s="39">
        <v>5</v>
      </c>
      <c r="D804" s="39" t="s">
        <v>135</v>
      </c>
      <c r="E804" s="39" t="s">
        <v>6381</v>
      </c>
      <c r="F804" s="39" t="s">
        <v>6895</v>
      </c>
      <c r="G804" s="130" t="s">
        <v>6896</v>
      </c>
      <c r="H804" s="130" t="s">
        <v>6897</v>
      </c>
      <c r="I804" s="130" t="s">
        <v>6898</v>
      </c>
      <c r="J804" s="39" t="s">
        <v>6899</v>
      </c>
      <c r="K804" s="39" t="s">
        <v>6900</v>
      </c>
      <c r="L804" s="148" t="s">
        <v>6901</v>
      </c>
      <c r="M804" s="148" t="s">
        <v>6902</v>
      </c>
      <c r="N804" s="39" t="s">
        <v>6903</v>
      </c>
      <c r="O804" s="39" t="s">
        <v>6904</v>
      </c>
      <c r="P804" s="39" t="s">
        <v>6903</v>
      </c>
      <c r="Q804" s="39">
        <v>1</v>
      </c>
      <c r="R804" s="296">
        <v>25000</v>
      </c>
      <c r="S804" s="296">
        <v>25000</v>
      </c>
      <c r="T804" s="243">
        <v>1</v>
      </c>
      <c r="U804" s="243">
        <v>1</v>
      </c>
      <c r="V804" s="244" t="s">
        <v>819</v>
      </c>
      <c r="W804" s="243">
        <v>119</v>
      </c>
      <c r="X804" s="243">
        <v>119</v>
      </c>
      <c r="Y804" s="243">
        <v>6</v>
      </c>
      <c r="Z804" s="243">
        <v>6</v>
      </c>
      <c r="AA804" s="39">
        <v>21</v>
      </c>
      <c r="AB804" s="246" t="s">
        <v>6905</v>
      </c>
      <c r="AC804" s="39"/>
      <c r="AD804" s="39">
        <v>8</v>
      </c>
      <c r="AE804" s="39">
        <v>0</v>
      </c>
      <c r="AF804" s="246">
        <v>0</v>
      </c>
      <c r="AG804" s="246"/>
    </row>
    <row r="805" spans="1:33" ht="51" x14ac:dyDescent="0.2">
      <c r="A805" s="149">
        <v>802</v>
      </c>
      <c r="B805" s="241" t="s">
        <v>1065</v>
      </c>
      <c r="C805" s="39">
        <v>5</v>
      </c>
      <c r="D805" s="39" t="s">
        <v>135</v>
      </c>
      <c r="E805" s="39" t="s">
        <v>6381</v>
      </c>
      <c r="F805" s="39" t="s">
        <v>6906</v>
      </c>
      <c r="G805" s="130" t="s">
        <v>6907</v>
      </c>
      <c r="H805" s="130" t="s">
        <v>6908</v>
      </c>
      <c r="I805" s="130" t="s">
        <v>6909</v>
      </c>
      <c r="J805" s="39" t="s">
        <v>6910</v>
      </c>
      <c r="K805" s="39" t="s">
        <v>6911</v>
      </c>
      <c r="L805" s="148" t="s">
        <v>6912</v>
      </c>
      <c r="M805" s="148" t="s">
        <v>6913</v>
      </c>
      <c r="N805" s="39" t="s">
        <v>6914</v>
      </c>
      <c r="O805" s="39" t="s">
        <v>6915</v>
      </c>
      <c r="P805" s="39" t="s">
        <v>6916</v>
      </c>
      <c r="Q805" s="39">
        <v>1</v>
      </c>
      <c r="R805" s="296">
        <v>30000</v>
      </c>
      <c r="S805" s="296">
        <v>30000</v>
      </c>
      <c r="T805" s="243">
        <v>1</v>
      </c>
      <c r="U805" s="243">
        <v>1</v>
      </c>
      <c r="V805" s="244" t="s">
        <v>802</v>
      </c>
      <c r="W805" s="243">
        <v>119</v>
      </c>
      <c r="X805" s="243">
        <v>10</v>
      </c>
      <c r="Y805" s="243">
        <v>22</v>
      </c>
      <c r="Z805" s="243">
        <v>22</v>
      </c>
      <c r="AA805" s="39">
        <v>21</v>
      </c>
      <c r="AB805" s="39" t="s">
        <v>6917</v>
      </c>
      <c r="AC805" s="39"/>
      <c r="AD805" s="39">
        <v>0</v>
      </c>
      <c r="AE805" s="39">
        <v>0</v>
      </c>
      <c r="AF805" s="246">
        <v>6</v>
      </c>
      <c r="AG805" s="246"/>
    </row>
    <row r="806" spans="1:33" ht="51" x14ac:dyDescent="0.2">
      <c r="A806" s="149">
        <v>803</v>
      </c>
      <c r="B806" s="241" t="s">
        <v>1065</v>
      </c>
      <c r="C806" s="39">
        <v>5</v>
      </c>
      <c r="D806" s="39" t="s">
        <v>135</v>
      </c>
      <c r="E806" s="39" t="s">
        <v>6381</v>
      </c>
      <c r="F806" s="39" t="s">
        <v>6918</v>
      </c>
      <c r="G806" s="130" t="s">
        <v>6919</v>
      </c>
      <c r="H806" s="130" t="s">
        <v>4568</v>
      </c>
      <c r="I806" s="130" t="s">
        <v>6920</v>
      </c>
      <c r="J806" s="39" t="s">
        <v>6921</v>
      </c>
      <c r="K806" s="39" t="s">
        <v>6922</v>
      </c>
      <c r="L806" s="148" t="s">
        <v>6923</v>
      </c>
      <c r="M806" s="148" t="s">
        <v>4572</v>
      </c>
      <c r="N806" s="39" t="s">
        <v>4573</v>
      </c>
      <c r="O806" s="39" t="s">
        <v>4574</v>
      </c>
      <c r="P806" s="39" t="s">
        <v>2875</v>
      </c>
      <c r="Q806" s="39">
        <v>1</v>
      </c>
      <c r="R806" s="296">
        <v>20000</v>
      </c>
      <c r="S806" s="296">
        <v>20000</v>
      </c>
      <c r="T806" s="243">
        <v>1</v>
      </c>
      <c r="U806" s="243">
        <v>1</v>
      </c>
      <c r="V806" s="244" t="s">
        <v>810</v>
      </c>
      <c r="W806" s="243">
        <v>45</v>
      </c>
      <c r="X806" s="243">
        <v>45</v>
      </c>
      <c r="Y806" s="243">
        <v>38</v>
      </c>
      <c r="Z806" s="243">
        <v>38</v>
      </c>
      <c r="AA806" s="39">
        <v>21</v>
      </c>
      <c r="AB806" s="39" t="s">
        <v>6924</v>
      </c>
      <c r="AC806" s="39"/>
      <c r="AD806" s="39">
        <v>24</v>
      </c>
      <c r="AE806" s="39">
        <v>1</v>
      </c>
      <c r="AF806" s="246">
        <v>0</v>
      </c>
      <c r="AG806" s="246"/>
    </row>
    <row r="807" spans="1:33" ht="51" x14ac:dyDescent="0.2">
      <c r="A807" s="149">
        <v>804</v>
      </c>
      <c r="B807" s="241" t="s">
        <v>1065</v>
      </c>
      <c r="C807" s="39">
        <v>5</v>
      </c>
      <c r="D807" s="39" t="s">
        <v>135</v>
      </c>
      <c r="E807" s="39" t="s">
        <v>6381</v>
      </c>
      <c r="F807" s="39" t="s">
        <v>6854</v>
      </c>
      <c r="G807" s="130" t="s">
        <v>3590</v>
      </c>
      <c r="H807" s="130" t="s">
        <v>3591</v>
      </c>
      <c r="I807" s="130" t="s">
        <v>3592</v>
      </c>
      <c r="J807" s="39" t="s">
        <v>6855</v>
      </c>
      <c r="K807" s="39" t="s">
        <v>6925</v>
      </c>
      <c r="L807" s="148" t="s">
        <v>6926</v>
      </c>
      <c r="M807" s="148" t="s">
        <v>3596</v>
      </c>
      <c r="N807" s="39" t="s">
        <v>6858</v>
      </c>
      <c r="O807" s="39" t="s">
        <v>6927</v>
      </c>
      <c r="P807" s="39" t="s">
        <v>6858</v>
      </c>
      <c r="Q807" s="39">
        <v>1</v>
      </c>
      <c r="R807" s="296">
        <v>15000</v>
      </c>
      <c r="S807" s="296">
        <v>15000</v>
      </c>
      <c r="T807" s="243">
        <v>1</v>
      </c>
      <c r="U807" s="243">
        <v>1</v>
      </c>
      <c r="V807" s="244" t="s">
        <v>802</v>
      </c>
      <c r="W807" s="243">
        <v>58</v>
      </c>
      <c r="X807" s="243">
        <v>33</v>
      </c>
      <c r="Y807" s="243">
        <v>29</v>
      </c>
      <c r="Z807" s="243">
        <v>29</v>
      </c>
      <c r="AA807" s="39">
        <v>21</v>
      </c>
      <c r="AB807" s="39" t="s">
        <v>6928</v>
      </c>
      <c r="AC807" s="39"/>
      <c r="AD807" s="39">
        <v>0</v>
      </c>
      <c r="AE807" s="39">
        <v>0</v>
      </c>
      <c r="AF807" s="246">
        <v>0</v>
      </c>
      <c r="AG807" s="246"/>
    </row>
    <row r="808" spans="1:33" ht="63.75" x14ac:dyDescent="0.2">
      <c r="A808" s="149">
        <v>805</v>
      </c>
      <c r="B808" s="241" t="s">
        <v>1065</v>
      </c>
      <c r="C808" s="39">
        <v>5</v>
      </c>
      <c r="D808" s="39" t="s">
        <v>135</v>
      </c>
      <c r="E808" s="39" t="s">
        <v>6381</v>
      </c>
      <c r="F808" s="39" t="s">
        <v>5766</v>
      </c>
      <c r="G808" s="130" t="s">
        <v>5103</v>
      </c>
      <c r="H808" s="130" t="s">
        <v>5104</v>
      </c>
      <c r="I808" s="130" t="s">
        <v>5105</v>
      </c>
      <c r="J808" s="39" t="s">
        <v>6929</v>
      </c>
      <c r="K808" s="39" t="s">
        <v>6930</v>
      </c>
      <c r="L808" s="148" t="s">
        <v>5108</v>
      </c>
      <c r="M808" s="148" t="s">
        <v>5109</v>
      </c>
      <c r="N808" s="39" t="s">
        <v>5770</v>
      </c>
      <c r="O808" s="39" t="s">
        <v>6931</v>
      </c>
      <c r="P808" s="39" t="s">
        <v>5112</v>
      </c>
      <c r="Q808" s="39">
        <v>1</v>
      </c>
      <c r="R808" s="296">
        <v>20000</v>
      </c>
      <c r="S808" s="296">
        <v>20000</v>
      </c>
      <c r="T808" s="243">
        <v>1</v>
      </c>
      <c r="U808" s="243">
        <v>1</v>
      </c>
      <c r="V808" s="244" t="s">
        <v>802</v>
      </c>
      <c r="W808" s="243">
        <v>55</v>
      </c>
      <c r="X808" s="243">
        <v>36</v>
      </c>
      <c r="Y808" s="243">
        <v>28</v>
      </c>
      <c r="Z808" s="243">
        <v>29</v>
      </c>
      <c r="AA808" s="39">
        <v>21</v>
      </c>
      <c r="AB808" s="245" t="s">
        <v>6932</v>
      </c>
      <c r="AC808" s="39"/>
      <c r="AD808" s="39">
        <v>37</v>
      </c>
      <c r="AE808" s="39">
        <v>0</v>
      </c>
      <c r="AF808" s="246">
        <v>0</v>
      </c>
      <c r="AG808" s="246"/>
    </row>
    <row r="809" spans="1:33" ht="165.75" x14ac:dyDescent="0.2">
      <c r="A809" s="149">
        <v>806</v>
      </c>
      <c r="B809" s="241" t="s">
        <v>1065</v>
      </c>
      <c r="C809" s="39">
        <v>5</v>
      </c>
      <c r="D809" s="39" t="s">
        <v>135</v>
      </c>
      <c r="E809" s="39" t="s">
        <v>6381</v>
      </c>
      <c r="F809" s="39" t="s">
        <v>4626</v>
      </c>
      <c r="G809" s="130" t="s">
        <v>4627</v>
      </c>
      <c r="H809" s="130" t="s">
        <v>4628</v>
      </c>
      <c r="I809" s="130" t="s">
        <v>4629</v>
      </c>
      <c r="J809" s="39" t="s">
        <v>4630</v>
      </c>
      <c r="K809" s="39" t="s">
        <v>5627</v>
      </c>
      <c r="L809" s="148" t="s">
        <v>4631</v>
      </c>
      <c r="M809" s="148" t="s">
        <v>6933</v>
      </c>
      <c r="N809" s="39" t="s">
        <v>5629</v>
      </c>
      <c r="O809" s="39" t="s">
        <v>6934</v>
      </c>
      <c r="P809" s="39" t="s">
        <v>6935</v>
      </c>
      <c r="Q809" s="39">
        <v>1</v>
      </c>
      <c r="R809" s="296">
        <v>45000</v>
      </c>
      <c r="S809" s="296">
        <v>45000</v>
      </c>
      <c r="T809" s="243">
        <v>1</v>
      </c>
      <c r="U809" s="243">
        <v>2</v>
      </c>
      <c r="V809" s="244" t="s">
        <v>802</v>
      </c>
      <c r="W809" s="243">
        <v>15</v>
      </c>
      <c r="X809" s="243">
        <v>36</v>
      </c>
      <c r="Y809" s="243">
        <v>28</v>
      </c>
      <c r="Z809" s="243">
        <v>29</v>
      </c>
      <c r="AA809" s="39">
        <v>21</v>
      </c>
      <c r="AB809" s="39" t="s">
        <v>6936</v>
      </c>
      <c r="AC809" s="39"/>
      <c r="AD809" s="39">
        <v>31</v>
      </c>
      <c r="AE809" s="39">
        <v>4</v>
      </c>
      <c r="AF809" s="246">
        <v>2</v>
      </c>
      <c r="AG809" s="246"/>
    </row>
    <row r="810" spans="1:33" ht="102" x14ac:dyDescent="0.2">
      <c r="A810" s="149">
        <v>807</v>
      </c>
      <c r="B810" s="241" t="s">
        <v>1065</v>
      </c>
      <c r="C810" s="39">
        <v>5</v>
      </c>
      <c r="D810" s="39" t="s">
        <v>135</v>
      </c>
      <c r="E810" s="39" t="s">
        <v>6381</v>
      </c>
      <c r="F810" s="39" t="s">
        <v>6937</v>
      </c>
      <c r="G810" s="130" t="s">
        <v>6938</v>
      </c>
      <c r="H810" s="130" t="s">
        <v>6939</v>
      </c>
      <c r="I810" s="130" t="s">
        <v>6940</v>
      </c>
      <c r="J810" s="39" t="s">
        <v>4292</v>
      </c>
      <c r="K810" s="39" t="s">
        <v>6941</v>
      </c>
      <c r="L810" s="148" t="s">
        <v>6942</v>
      </c>
      <c r="M810" s="148" t="s">
        <v>6943</v>
      </c>
      <c r="N810" s="39" t="s">
        <v>6944</v>
      </c>
      <c r="O810" s="39" t="s">
        <v>6945</v>
      </c>
      <c r="P810" s="39" t="s">
        <v>6946</v>
      </c>
      <c r="Q810" s="39">
        <v>1</v>
      </c>
      <c r="R810" s="296">
        <v>60000</v>
      </c>
      <c r="S810" s="296">
        <v>60000</v>
      </c>
      <c r="T810" s="243">
        <v>1</v>
      </c>
      <c r="U810" s="243">
        <v>1</v>
      </c>
      <c r="V810" s="244" t="s">
        <v>823</v>
      </c>
      <c r="W810" s="243">
        <v>15</v>
      </c>
      <c r="X810" s="243">
        <v>15</v>
      </c>
      <c r="Y810" s="243">
        <v>23</v>
      </c>
      <c r="Z810" s="243">
        <v>23</v>
      </c>
      <c r="AA810" s="39">
        <v>21</v>
      </c>
      <c r="AB810" s="245" t="s">
        <v>6947</v>
      </c>
      <c r="AC810" s="39"/>
      <c r="AD810" s="39">
        <v>0</v>
      </c>
      <c r="AE810" s="39">
        <v>0</v>
      </c>
      <c r="AF810" s="246">
        <v>11</v>
      </c>
      <c r="AG810" s="246"/>
    </row>
    <row r="811" spans="1:33" ht="51" x14ac:dyDescent="0.2">
      <c r="A811" s="149">
        <v>808</v>
      </c>
      <c r="B811" s="241" t="s">
        <v>1065</v>
      </c>
      <c r="C811" s="39">
        <v>5</v>
      </c>
      <c r="D811" s="39" t="s">
        <v>135</v>
      </c>
      <c r="E811" s="39" t="s">
        <v>6381</v>
      </c>
      <c r="F811" s="39" t="s">
        <v>6854</v>
      </c>
      <c r="G811" s="130" t="s">
        <v>3590</v>
      </c>
      <c r="H811" s="130" t="s">
        <v>3591</v>
      </c>
      <c r="I811" s="130" t="s">
        <v>3592</v>
      </c>
      <c r="J811" s="39" t="s">
        <v>6855</v>
      </c>
      <c r="K811" s="39" t="s">
        <v>6925</v>
      </c>
      <c r="L811" s="148" t="s">
        <v>6926</v>
      </c>
      <c r="M811" s="148" t="s">
        <v>3596</v>
      </c>
      <c r="N811" s="39" t="s">
        <v>6858</v>
      </c>
      <c r="O811" s="39" t="s">
        <v>6948</v>
      </c>
      <c r="P811" s="39" t="s">
        <v>6858</v>
      </c>
      <c r="Q811" s="39">
        <v>1</v>
      </c>
      <c r="R811" s="296">
        <v>30000</v>
      </c>
      <c r="S811" s="296">
        <v>30000</v>
      </c>
      <c r="T811" s="243">
        <v>1</v>
      </c>
      <c r="U811" s="243">
        <v>1</v>
      </c>
      <c r="V811" s="244" t="s">
        <v>802</v>
      </c>
      <c r="W811" s="243">
        <v>58</v>
      </c>
      <c r="X811" s="243">
        <v>33</v>
      </c>
      <c r="Y811" s="243">
        <v>29</v>
      </c>
      <c r="Z811" s="243">
        <v>29</v>
      </c>
      <c r="AA811" s="39">
        <v>21</v>
      </c>
      <c r="AB811" s="245" t="s">
        <v>6928</v>
      </c>
      <c r="AC811" s="39"/>
      <c r="AD811" s="39">
        <v>0</v>
      </c>
      <c r="AE811" s="39">
        <v>0</v>
      </c>
      <c r="AF811" s="246">
        <v>5</v>
      </c>
      <c r="AG811" s="246"/>
    </row>
    <row r="812" spans="1:33" ht="63.75" x14ac:dyDescent="0.2">
      <c r="A812" s="149">
        <v>809</v>
      </c>
      <c r="B812" s="241" t="s">
        <v>1065</v>
      </c>
      <c r="C812" s="39">
        <v>5</v>
      </c>
      <c r="D812" s="39" t="s">
        <v>135</v>
      </c>
      <c r="E812" s="39" t="s">
        <v>6381</v>
      </c>
      <c r="F812" s="39" t="s">
        <v>6949</v>
      </c>
      <c r="G812" s="130" t="s">
        <v>6950</v>
      </c>
      <c r="H812" s="130" t="s">
        <v>6951</v>
      </c>
      <c r="I812" s="130" t="s">
        <v>6952</v>
      </c>
      <c r="J812" s="39" t="s">
        <v>6953</v>
      </c>
      <c r="K812" s="39" t="s">
        <v>6954</v>
      </c>
      <c r="L812" s="148" t="s">
        <v>6955</v>
      </c>
      <c r="M812" s="39"/>
      <c r="N812" s="39" t="s">
        <v>6956</v>
      </c>
      <c r="O812" s="39" t="s">
        <v>6957</v>
      </c>
      <c r="P812" s="39" t="s">
        <v>6956</v>
      </c>
      <c r="Q812" s="39">
        <v>1</v>
      </c>
      <c r="R812" s="296">
        <v>40000</v>
      </c>
      <c r="S812" s="296">
        <v>40000</v>
      </c>
      <c r="T812" s="243">
        <v>1</v>
      </c>
      <c r="U812" s="243">
        <v>1</v>
      </c>
      <c r="V812" s="244" t="s">
        <v>802</v>
      </c>
      <c r="W812" s="243">
        <v>19</v>
      </c>
      <c r="X812" s="243">
        <v>33</v>
      </c>
      <c r="Y812" s="243">
        <v>6</v>
      </c>
      <c r="Z812" s="243">
        <v>6</v>
      </c>
      <c r="AA812" s="39">
        <v>21</v>
      </c>
      <c r="AB812" s="39" t="s">
        <v>6958</v>
      </c>
      <c r="AC812" s="39"/>
      <c r="AD812" s="39">
        <v>0</v>
      </c>
      <c r="AE812" s="39">
        <v>0</v>
      </c>
      <c r="AF812" s="246">
        <v>3</v>
      </c>
      <c r="AG812" s="246"/>
    </row>
    <row r="813" spans="1:33" ht="102" x14ac:dyDescent="0.2">
      <c r="A813" s="149">
        <v>810</v>
      </c>
      <c r="B813" s="241" t="s">
        <v>1065</v>
      </c>
      <c r="C813" s="39">
        <v>5</v>
      </c>
      <c r="D813" s="39" t="s">
        <v>135</v>
      </c>
      <c r="E813" s="39" t="s">
        <v>6381</v>
      </c>
      <c r="F813" s="302" t="s">
        <v>6959</v>
      </c>
      <c r="G813" s="303" t="s">
        <v>6960</v>
      </c>
      <c r="H813" s="130" t="s">
        <v>1344</v>
      </c>
      <c r="I813" s="130" t="s">
        <v>1345</v>
      </c>
      <c r="J813" s="39"/>
      <c r="K813" s="39"/>
      <c r="L813" s="39"/>
      <c r="M813" s="39"/>
      <c r="N813" s="302" t="s">
        <v>1350</v>
      </c>
      <c r="O813" s="302" t="s">
        <v>6961</v>
      </c>
      <c r="P813" s="39"/>
      <c r="Q813" s="39">
        <v>1</v>
      </c>
      <c r="R813" s="304">
        <v>20000</v>
      </c>
      <c r="S813" s="304">
        <v>20000</v>
      </c>
      <c r="T813" s="243">
        <v>1</v>
      </c>
      <c r="U813" s="243">
        <v>1</v>
      </c>
      <c r="V813" s="244" t="s">
        <v>817</v>
      </c>
      <c r="W813" s="243">
        <v>19</v>
      </c>
      <c r="X813" s="243">
        <v>19</v>
      </c>
      <c r="Y813" s="243">
        <v>22</v>
      </c>
      <c r="Z813" s="243">
        <v>22</v>
      </c>
      <c r="AA813" s="39">
        <v>21</v>
      </c>
      <c r="AB813" s="39" t="s">
        <v>6962</v>
      </c>
      <c r="AC813" s="39"/>
      <c r="AD813" s="39">
        <v>0</v>
      </c>
      <c r="AE813" s="39">
        <v>0</v>
      </c>
      <c r="AF813" s="246">
        <v>0</v>
      </c>
      <c r="AG813" s="246"/>
    </row>
    <row r="814" spans="1:33" ht="51" x14ac:dyDescent="0.2">
      <c r="A814" s="149">
        <v>811</v>
      </c>
      <c r="B814" s="241" t="s">
        <v>1065</v>
      </c>
      <c r="C814" s="39">
        <v>5</v>
      </c>
      <c r="D814" s="39" t="s">
        <v>135</v>
      </c>
      <c r="E814" s="39" t="s">
        <v>6381</v>
      </c>
      <c r="F814" s="302" t="s">
        <v>4592</v>
      </c>
      <c r="G814" s="303" t="s">
        <v>6963</v>
      </c>
      <c r="H814" s="130" t="s">
        <v>3030</v>
      </c>
      <c r="I814" s="130" t="s">
        <v>3031</v>
      </c>
      <c r="J814" s="39"/>
      <c r="K814" s="39"/>
      <c r="L814" s="39"/>
      <c r="M814" s="39"/>
      <c r="N814" s="302" t="s">
        <v>3035</v>
      </c>
      <c r="O814" s="302" t="s">
        <v>6964</v>
      </c>
      <c r="P814" s="39"/>
      <c r="Q814" s="39">
        <v>1</v>
      </c>
      <c r="R814" s="304">
        <v>22000</v>
      </c>
      <c r="S814" s="304">
        <v>22000</v>
      </c>
      <c r="T814" s="243">
        <v>1</v>
      </c>
      <c r="U814" s="243">
        <v>1</v>
      </c>
      <c r="V814" s="244" t="s">
        <v>817</v>
      </c>
      <c r="W814" s="243">
        <v>2</v>
      </c>
      <c r="X814" s="243">
        <v>2</v>
      </c>
      <c r="Y814" s="243">
        <v>29</v>
      </c>
      <c r="Z814" s="243">
        <v>29</v>
      </c>
      <c r="AA814" s="39">
        <v>21</v>
      </c>
      <c r="AB814" s="302" t="s">
        <v>6964</v>
      </c>
      <c r="AC814" s="39"/>
      <c r="AD814" s="39">
        <v>0</v>
      </c>
      <c r="AE814" s="39">
        <v>0</v>
      </c>
      <c r="AF814" s="246">
        <v>0</v>
      </c>
      <c r="AG814" s="246"/>
    </row>
    <row r="815" spans="1:33" ht="51" x14ac:dyDescent="0.2">
      <c r="A815" s="149">
        <v>812</v>
      </c>
      <c r="B815" s="241" t="s">
        <v>1065</v>
      </c>
      <c r="C815" s="39">
        <v>5</v>
      </c>
      <c r="D815" s="39" t="s">
        <v>135</v>
      </c>
      <c r="E815" s="39" t="s">
        <v>6381</v>
      </c>
      <c r="F815" s="302" t="s">
        <v>6965</v>
      </c>
      <c r="G815" s="303" t="s">
        <v>2756</v>
      </c>
      <c r="H815" s="130" t="s">
        <v>2757</v>
      </c>
      <c r="I815" s="130" t="s">
        <v>2758</v>
      </c>
      <c r="J815" s="39"/>
      <c r="K815" s="39"/>
      <c r="L815" s="39"/>
      <c r="M815" s="39"/>
      <c r="N815" s="302" t="s">
        <v>2763</v>
      </c>
      <c r="O815" s="302" t="s">
        <v>6966</v>
      </c>
      <c r="P815" s="39"/>
      <c r="Q815" s="39">
        <v>1</v>
      </c>
      <c r="R815" s="304">
        <v>20000</v>
      </c>
      <c r="S815" s="304">
        <v>20000</v>
      </c>
      <c r="T815" s="243">
        <v>1</v>
      </c>
      <c r="U815" s="243">
        <v>1</v>
      </c>
      <c r="V815" s="244" t="s">
        <v>817</v>
      </c>
      <c r="W815" s="243">
        <v>111</v>
      </c>
      <c r="X815" s="243">
        <v>111</v>
      </c>
      <c r="Y815" s="243">
        <v>29</v>
      </c>
      <c r="Z815" s="243">
        <v>29</v>
      </c>
      <c r="AA815" s="39">
        <v>21</v>
      </c>
      <c r="AB815" s="302" t="s">
        <v>6966</v>
      </c>
      <c r="AC815" s="39"/>
      <c r="AD815" s="39">
        <v>0</v>
      </c>
      <c r="AE815" s="39">
        <v>0</v>
      </c>
      <c r="AF815" s="246">
        <v>0</v>
      </c>
      <c r="AG815" s="246"/>
    </row>
    <row r="816" spans="1:33" ht="89.25" x14ac:dyDescent="0.2">
      <c r="A816" s="149">
        <v>813</v>
      </c>
      <c r="B816" s="241" t="s">
        <v>1065</v>
      </c>
      <c r="C816" s="39">
        <v>5</v>
      </c>
      <c r="D816" s="39" t="s">
        <v>135</v>
      </c>
      <c r="E816" s="39" t="s">
        <v>6381</v>
      </c>
      <c r="F816" s="302" t="s">
        <v>6967</v>
      </c>
      <c r="G816" s="303" t="s">
        <v>6968</v>
      </c>
      <c r="H816" s="130" t="s">
        <v>4556</v>
      </c>
      <c r="I816" s="130" t="s">
        <v>4557</v>
      </c>
      <c r="J816" s="39"/>
      <c r="K816" s="39"/>
      <c r="L816" s="39"/>
      <c r="M816" s="39"/>
      <c r="N816" s="302" t="s">
        <v>4562</v>
      </c>
      <c r="O816" s="302" t="s">
        <v>6969</v>
      </c>
      <c r="P816" s="39"/>
      <c r="Q816" s="39">
        <v>1</v>
      </c>
      <c r="R816" s="304">
        <v>25000</v>
      </c>
      <c r="S816" s="304">
        <v>25000</v>
      </c>
      <c r="T816" s="243">
        <v>1</v>
      </c>
      <c r="U816" s="243">
        <v>1</v>
      </c>
      <c r="V816" s="244" t="s">
        <v>817</v>
      </c>
      <c r="W816" s="243">
        <v>10</v>
      </c>
      <c r="X816" s="243">
        <v>10</v>
      </c>
      <c r="Y816" s="243">
        <v>19</v>
      </c>
      <c r="Z816" s="243">
        <v>19</v>
      </c>
      <c r="AA816" s="39">
        <v>21</v>
      </c>
      <c r="AB816" s="39" t="s">
        <v>6970</v>
      </c>
      <c r="AC816" s="39"/>
      <c r="AD816" s="39">
        <v>0</v>
      </c>
      <c r="AE816" s="39">
        <v>0</v>
      </c>
      <c r="AF816" s="246">
        <v>0</v>
      </c>
      <c r="AG816" s="246"/>
    </row>
    <row r="817" spans="1:33" ht="51" x14ac:dyDescent="0.2">
      <c r="A817" s="149">
        <v>814</v>
      </c>
      <c r="B817" s="241" t="s">
        <v>1065</v>
      </c>
      <c r="C817" s="39">
        <v>5</v>
      </c>
      <c r="D817" s="39" t="s">
        <v>135</v>
      </c>
      <c r="E817" s="39" t="s">
        <v>6381</v>
      </c>
      <c r="F817" s="302" t="s">
        <v>4497</v>
      </c>
      <c r="G817" s="303" t="s">
        <v>6971</v>
      </c>
      <c r="H817" s="130" t="s">
        <v>4499</v>
      </c>
      <c r="I817" s="130" t="s">
        <v>4500</v>
      </c>
      <c r="J817" s="39"/>
      <c r="K817" s="39"/>
      <c r="L817" s="39"/>
      <c r="M817" s="39"/>
      <c r="N817" s="302" t="s">
        <v>4505</v>
      </c>
      <c r="O817" s="302" t="s">
        <v>6972</v>
      </c>
      <c r="P817" s="39"/>
      <c r="Q817" s="39">
        <v>1</v>
      </c>
      <c r="R817" s="304">
        <v>25000</v>
      </c>
      <c r="S817" s="304">
        <v>25000</v>
      </c>
      <c r="T817" s="243">
        <v>1</v>
      </c>
      <c r="U817" s="243">
        <v>1</v>
      </c>
      <c r="V817" s="244" t="s">
        <v>817</v>
      </c>
      <c r="W817" s="243">
        <v>24</v>
      </c>
      <c r="X817" s="243">
        <v>24</v>
      </c>
      <c r="Y817" s="243">
        <v>29</v>
      </c>
      <c r="Z817" s="243">
        <v>29</v>
      </c>
      <c r="AA817" s="39">
        <v>21</v>
      </c>
      <c r="AB817" s="246" t="s">
        <v>6973</v>
      </c>
      <c r="AC817" s="39"/>
      <c r="AD817" s="39">
        <v>0</v>
      </c>
      <c r="AE817" s="39">
        <v>0</v>
      </c>
      <c r="AF817" s="246">
        <v>0</v>
      </c>
      <c r="AG817" s="246"/>
    </row>
    <row r="818" spans="1:33" ht="51" x14ac:dyDescent="0.2">
      <c r="A818" s="149">
        <v>815</v>
      </c>
      <c r="B818" s="241" t="s">
        <v>1065</v>
      </c>
      <c r="C818" s="39">
        <v>5</v>
      </c>
      <c r="D818" s="39" t="s">
        <v>135</v>
      </c>
      <c r="E818" s="39" t="s">
        <v>6381</v>
      </c>
      <c r="F818" s="302" t="s">
        <v>6974</v>
      </c>
      <c r="G818" s="303" t="s">
        <v>6975</v>
      </c>
      <c r="H818" s="130" t="s">
        <v>6976</v>
      </c>
      <c r="I818" s="130" t="s">
        <v>6977</v>
      </c>
      <c r="J818" s="39"/>
      <c r="K818" s="39"/>
      <c r="L818" s="39"/>
      <c r="M818" s="39"/>
      <c r="N818" s="302" t="s">
        <v>6978</v>
      </c>
      <c r="O818" s="302" t="s">
        <v>6979</v>
      </c>
      <c r="P818" s="39"/>
      <c r="Q818" s="39">
        <v>1</v>
      </c>
      <c r="R818" s="304">
        <v>16000</v>
      </c>
      <c r="S818" s="304">
        <v>16000</v>
      </c>
      <c r="T818" s="243">
        <v>1</v>
      </c>
      <c r="U818" s="243">
        <v>1</v>
      </c>
      <c r="V818" s="244" t="s">
        <v>817</v>
      </c>
      <c r="W818" s="243">
        <v>80</v>
      </c>
      <c r="X818" s="243">
        <v>33</v>
      </c>
      <c r="Y818" s="243">
        <v>23</v>
      </c>
      <c r="Z818" s="243">
        <v>41</v>
      </c>
      <c r="AA818" s="39">
        <v>21</v>
      </c>
      <c r="AB818" s="246" t="s">
        <v>6980</v>
      </c>
      <c r="AC818" s="39"/>
      <c r="AD818" s="39">
        <v>0</v>
      </c>
      <c r="AE818" s="39">
        <v>0</v>
      </c>
      <c r="AF818" s="246">
        <v>0</v>
      </c>
      <c r="AG818" s="246"/>
    </row>
    <row r="819" spans="1:33" ht="51" x14ac:dyDescent="0.2">
      <c r="A819" s="149">
        <v>816</v>
      </c>
      <c r="B819" s="241" t="s">
        <v>1065</v>
      </c>
      <c r="C819" s="39">
        <v>5</v>
      </c>
      <c r="D819" s="39" t="s">
        <v>135</v>
      </c>
      <c r="E819" s="39" t="s">
        <v>6381</v>
      </c>
      <c r="F819" s="302" t="s">
        <v>6981</v>
      </c>
      <c r="G819" s="303" t="s">
        <v>6982</v>
      </c>
      <c r="H819" s="130" t="s">
        <v>6983</v>
      </c>
      <c r="I819" s="130" t="s">
        <v>6984</v>
      </c>
      <c r="J819" s="39"/>
      <c r="K819" s="39"/>
      <c r="L819" s="39"/>
      <c r="M819" s="39"/>
      <c r="N819" s="302" t="s">
        <v>6985</v>
      </c>
      <c r="O819" s="302" t="s">
        <v>6986</v>
      </c>
      <c r="P819" s="39"/>
      <c r="Q819" s="39">
        <v>1</v>
      </c>
      <c r="R819" s="304">
        <v>18000</v>
      </c>
      <c r="S819" s="304">
        <v>18000</v>
      </c>
      <c r="T819" s="243">
        <v>1</v>
      </c>
      <c r="U819" s="243">
        <v>1</v>
      </c>
      <c r="V819" s="244" t="s">
        <v>817</v>
      </c>
      <c r="W819" s="243">
        <v>57</v>
      </c>
      <c r="X819" s="243">
        <v>57</v>
      </c>
      <c r="Y819" s="243">
        <v>23</v>
      </c>
      <c r="Z819" s="243">
        <v>23</v>
      </c>
      <c r="AA819" s="39">
        <v>21</v>
      </c>
      <c r="AB819" s="39" t="s">
        <v>6986</v>
      </c>
      <c r="AC819" s="39"/>
      <c r="AD819" s="39">
        <v>0</v>
      </c>
      <c r="AE819" s="39">
        <v>0</v>
      </c>
      <c r="AF819" s="246">
        <v>0</v>
      </c>
      <c r="AG819" s="246"/>
    </row>
    <row r="820" spans="1:33" ht="51" x14ac:dyDescent="0.2">
      <c r="A820" s="149">
        <v>817</v>
      </c>
      <c r="B820" s="241" t="s">
        <v>1065</v>
      </c>
      <c r="C820" s="39">
        <v>5</v>
      </c>
      <c r="D820" s="39" t="s">
        <v>135</v>
      </c>
      <c r="E820" s="39" t="s">
        <v>6381</v>
      </c>
      <c r="F820" s="302" t="s">
        <v>6987</v>
      </c>
      <c r="G820" s="303" t="s">
        <v>6988</v>
      </c>
      <c r="H820" s="130" t="s">
        <v>4087</v>
      </c>
      <c r="I820" s="130" t="s">
        <v>4088</v>
      </c>
      <c r="J820" s="39"/>
      <c r="K820" s="39"/>
      <c r="L820" s="39"/>
      <c r="M820" s="39"/>
      <c r="N820" s="302" t="s">
        <v>4093</v>
      </c>
      <c r="O820" s="302" t="s">
        <v>6989</v>
      </c>
      <c r="P820" s="39"/>
      <c r="Q820" s="39">
        <v>1</v>
      </c>
      <c r="R820" s="304">
        <v>15000</v>
      </c>
      <c r="S820" s="304">
        <v>15000</v>
      </c>
      <c r="T820" s="243">
        <v>1</v>
      </c>
      <c r="U820" s="243">
        <v>1</v>
      </c>
      <c r="V820" s="244" t="s">
        <v>817</v>
      </c>
      <c r="W820" s="243">
        <v>8</v>
      </c>
      <c r="X820" s="243">
        <v>33</v>
      </c>
      <c r="Y820" s="243">
        <v>32</v>
      </c>
      <c r="Z820" s="243">
        <v>41</v>
      </c>
      <c r="AA820" s="243">
        <v>21</v>
      </c>
      <c r="AB820" s="246" t="s">
        <v>6989</v>
      </c>
      <c r="AC820" s="39"/>
      <c r="AD820" s="39">
        <v>0</v>
      </c>
      <c r="AE820" s="39">
        <v>0</v>
      </c>
      <c r="AF820" s="246">
        <v>0</v>
      </c>
      <c r="AG820" s="246"/>
    </row>
    <row r="821" spans="1:33" ht="76.5" x14ac:dyDescent="0.2">
      <c r="A821" s="149">
        <v>818</v>
      </c>
      <c r="B821" s="241" t="s">
        <v>1065</v>
      </c>
      <c r="C821" s="39">
        <v>5</v>
      </c>
      <c r="D821" s="39" t="s">
        <v>135</v>
      </c>
      <c r="E821" s="39" t="s">
        <v>6381</v>
      </c>
      <c r="F821" s="302" t="s">
        <v>6990</v>
      </c>
      <c r="G821" s="259">
        <v>2672537</v>
      </c>
      <c r="H821" s="130">
        <v>54211479480</v>
      </c>
      <c r="I821" s="130" t="s">
        <v>6991</v>
      </c>
      <c r="J821" s="39"/>
      <c r="K821" s="39"/>
      <c r="L821" s="39"/>
      <c r="M821" s="39"/>
      <c r="N821" s="305" t="s">
        <v>6992</v>
      </c>
      <c r="O821" s="302" t="s">
        <v>6993</v>
      </c>
      <c r="P821" s="39"/>
      <c r="Q821" s="39">
        <v>1</v>
      </c>
      <c r="R821" s="304">
        <v>13000</v>
      </c>
      <c r="S821" s="304">
        <v>13000</v>
      </c>
      <c r="T821" s="243">
        <v>1</v>
      </c>
      <c r="U821" s="243">
        <v>1</v>
      </c>
      <c r="V821" s="244" t="s">
        <v>817</v>
      </c>
      <c r="W821" s="243">
        <v>55</v>
      </c>
      <c r="X821" s="243">
        <v>55</v>
      </c>
      <c r="Y821" s="243">
        <v>29</v>
      </c>
      <c r="Z821" s="243">
        <v>29</v>
      </c>
      <c r="AA821" s="39">
        <v>21</v>
      </c>
      <c r="AB821" s="39" t="s">
        <v>6994</v>
      </c>
      <c r="AC821" s="39"/>
      <c r="AD821" s="39">
        <v>0</v>
      </c>
      <c r="AE821" s="39">
        <v>0</v>
      </c>
      <c r="AF821" s="246">
        <v>0</v>
      </c>
      <c r="AG821" s="246"/>
    </row>
    <row r="822" spans="1:33" ht="51" x14ac:dyDescent="0.2">
      <c r="A822" s="149">
        <v>819</v>
      </c>
      <c r="B822" s="241" t="s">
        <v>1065</v>
      </c>
      <c r="C822" s="39">
        <v>5</v>
      </c>
      <c r="D822" s="39" t="s">
        <v>135</v>
      </c>
      <c r="E822" s="39" t="s">
        <v>6381</v>
      </c>
      <c r="F822" s="302" t="s">
        <v>6995</v>
      </c>
      <c r="G822" s="303">
        <v>2897636</v>
      </c>
      <c r="H822" s="130">
        <v>54211479480</v>
      </c>
      <c r="I822" s="130" t="s">
        <v>3235</v>
      </c>
      <c r="J822" s="39"/>
      <c r="K822" s="39"/>
      <c r="L822" s="39"/>
      <c r="M822" s="39"/>
      <c r="N822" s="302" t="s">
        <v>3240</v>
      </c>
      <c r="O822" s="302" t="s">
        <v>6996</v>
      </c>
      <c r="P822" s="39"/>
      <c r="Q822" s="39">
        <v>1</v>
      </c>
      <c r="R822" s="304">
        <v>25000</v>
      </c>
      <c r="S822" s="304">
        <v>25000</v>
      </c>
      <c r="T822" s="243">
        <v>1</v>
      </c>
      <c r="U822" s="243">
        <v>1</v>
      </c>
      <c r="V822" s="244" t="s">
        <v>817</v>
      </c>
      <c r="W822" s="243">
        <v>55</v>
      </c>
      <c r="X822" s="243">
        <v>55</v>
      </c>
      <c r="Y822" s="243">
        <v>29</v>
      </c>
      <c r="Z822" s="7">
        <v>41</v>
      </c>
      <c r="AA822" s="39">
        <v>21</v>
      </c>
      <c r="AB822" s="302" t="s">
        <v>6996</v>
      </c>
      <c r="AC822" s="39"/>
      <c r="AD822" s="39">
        <v>0</v>
      </c>
      <c r="AE822" s="39">
        <v>0</v>
      </c>
      <c r="AF822" s="246">
        <v>0</v>
      </c>
      <c r="AG822" s="246"/>
    </row>
    <row r="823" spans="1:33" ht="51" x14ac:dyDescent="0.2">
      <c r="A823" s="149">
        <v>820</v>
      </c>
      <c r="B823" s="241" t="s">
        <v>1065</v>
      </c>
      <c r="C823" s="39">
        <v>5</v>
      </c>
      <c r="D823" s="39" t="s">
        <v>135</v>
      </c>
      <c r="E823" s="39" t="s">
        <v>6381</v>
      </c>
      <c r="F823" s="302" t="s">
        <v>6995</v>
      </c>
      <c r="G823" s="303">
        <v>2897636</v>
      </c>
      <c r="H823" s="130">
        <v>54211479480</v>
      </c>
      <c r="I823" s="130" t="s">
        <v>3235</v>
      </c>
      <c r="J823" s="39"/>
      <c r="K823" s="39"/>
      <c r="L823" s="39"/>
      <c r="M823" s="39"/>
      <c r="N823" s="302" t="s">
        <v>3240</v>
      </c>
      <c r="O823" s="39" t="s">
        <v>6997</v>
      </c>
      <c r="P823" s="39"/>
      <c r="Q823" s="39">
        <v>1</v>
      </c>
      <c r="R823" s="296">
        <v>25000</v>
      </c>
      <c r="S823" s="296">
        <v>25000</v>
      </c>
      <c r="T823" s="243">
        <v>1</v>
      </c>
      <c r="U823" s="243">
        <v>1</v>
      </c>
      <c r="V823" s="244" t="s">
        <v>817</v>
      </c>
      <c r="W823" s="243">
        <v>55</v>
      </c>
      <c r="X823" s="243">
        <v>55</v>
      </c>
      <c r="Y823" s="243">
        <v>29</v>
      </c>
      <c r="Z823" s="7">
        <v>41</v>
      </c>
      <c r="AA823" s="39">
        <v>21</v>
      </c>
      <c r="AB823" s="246" t="s">
        <v>633</v>
      </c>
      <c r="AC823" s="39"/>
      <c r="AD823" s="39">
        <v>1</v>
      </c>
      <c r="AE823" s="39">
        <v>4</v>
      </c>
      <c r="AF823" s="246">
        <v>0</v>
      </c>
      <c r="AG823" s="246"/>
    </row>
    <row r="824" spans="1:33" ht="76.5" x14ac:dyDescent="0.2">
      <c r="A824" s="149">
        <v>821</v>
      </c>
      <c r="B824" s="241" t="s">
        <v>1065</v>
      </c>
      <c r="C824" s="39">
        <v>5</v>
      </c>
      <c r="D824" s="39" t="s">
        <v>135</v>
      </c>
      <c r="E824" s="39" t="s">
        <v>6381</v>
      </c>
      <c r="F824" s="302" t="s">
        <v>6998</v>
      </c>
      <c r="G824" s="303" t="s">
        <v>6999</v>
      </c>
      <c r="H824" s="130" t="s">
        <v>3379</v>
      </c>
      <c r="I824" s="130" t="s">
        <v>5589</v>
      </c>
      <c r="J824" s="39"/>
      <c r="K824" s="39"/>
      <c r="L824" s="39"/>
      <c r="M824" s="39"/>
      <c r="N824" s="302" t="s">
        <v>3385</v>
      </c>
      <c r="O824" s="302" t="s">
        <v>7000</v>
      </c>
      <c r="P824" s="39"/>
      <c r="Q824" s="39">
        <v>1</v>
      </c>
      <c r="R824" s="304">
        <v>40000</v>
      </c>
      <c r="S824" s="304">
        <v>40000</v>
      </c>
      <c r="T824" s="243">
        <v>1</v>
      </c>
      <c r="U824" s="243">
        <v>1</v>
      </c>
      <c r="V824" s="244" t="s">
        <v>817</v>
      </c>
      <c r="W824" s="243">
        <v>33</v>
      </c>
      <c r="X824" s="243">
        <v>33</v>
      </c>
      <c r="Y824" s="243">
        <v>25</v>
      </c>
      <c r="Z824" s="243">
        <v>25</v>
      </c>
      <c r="AA824" s="39">
        <v>21</v>
      </c>
      <c r="AB824" s="39" t="s">
        <v>7001</v>
      </c>
      <c r="AC824" s="39"/>
      <c r="AD824" s="39">
        <v>1</v>
      </c>
      <c r="AE824" s="39">
        <v>4</v>
      </c>
      <c r="AF824" s="246">
        <v>0</v>
      </c>
      <c r="AG824" s="246"/>
    </row>
    <row r="825" spans="1:33" ht="51" x14ac:dyDescent="0.2">
      <c r="A825" s="149">
        <v>822</v>
      </c>
      <c r="B825" s="241" t="s">
        <v>1065</v>
      </c>
      <c r="C825" s="39">
        <v>5</v>
      </c>
      <c r="D825" s="39" t="s">
        <v>135</v>
      </c>
      <c r="E825" s="39" t="s">
        <v>6381</v>
      </c>
      <c r="F825" s="302" t="s">
        <v>7002</v>
      </c>
      <c r="G825" s="130">
        <v>21000732</v>
      </c>
      <c r="H825" s="130" t="s">
        <v>7003</v>
      </c>
      <c r="I825" s="130" t="s">
        <v>7004</v>
      </c>
      <c r="J825" s="39"/>
      <c r="K825" s="39"/>
      <c r="L825" s="39"/>
      <c r="M825" s="39"/>
      <c r="N825" s="302">
        <v>0</v>
      </c>
      <c r="O825" s="302" t="s">
        <v>7005</v>
      </c>
      <c r="P825" s="39"/>
      <c r="Q825" s="39">
        <v>1</v>
      </c>
      <c r="R825" s="304">
        <v>30000</v>
      </c>
      <c r="S825" s="304">
        <v>30000</v>
      </c>
      <c r="T825" s="243">
        <v>1</v>
      </c>
      <c r="U825" s="243">
        <v>1</v>
      </c>
      <c r="V825" s="244" t="s">
        <v>817</v>
      </c>
      <c r="W825" s="243">
        <v>41</v>
      </c>
      <c r="X825" s="243">
        <v>41</v>
      </c>
      <c r="Y825" s="243">
        <v>34</v>
      </c>
      <c r="Z825" s="243">
        <v>34</v>
      </c>
      <c r="AA825" s="243">
        <v>21</v>
      </c>
      <c r="AB825" s="306" t="s">
        <v>7006</v>
      </c>
      <c r="AC825" s="243"/>
      <c r="AD825" s="243">
        <v>0</v>
      </c>
      <c r="AE825" s="243">
        <v>3</v>
      </c>
      <c r="AF825" s="306">
        <v>2</v>
      </c>
      <c r="AG825" s="246"/>
    </row>
    <row r="826" spans="1:33" ht="51" x14ac:dyDescent="0.2">
      <c r="A826" s="149">
        <v>823</v>
      </c>
      <c r="B826" s="241" t="s">
        <v>1065</v>
      </c>
      <c r="C826" s="39">
        <v>5</v>
      </c>
      <c r="D826" s="39" t="s">
        <v>135</v>
      </c>
      <c r="E826" s="39" t="s">
        <v>6381</v>
      </c>
      <c r="F826" s="302" t="s">
        <v>7007</v>
      </c>
      <c r="G826" s="303">
        <v>2367009</v>
      </c>
      <c r="H826" s="130">
        <v>29284356244</v>
      </c>
      <c r="I826" s="130" t="s">
        <v>5850</v>
      </c>
      <c r="J826" s="39"/>
      <c r="K826" s="39"/>
      <c r="L826" s="39"/>
      <c r="M826" s="39"/>
      <c r="N826" s="302" t="s">
        <v>5855</v>
      </c>
      <c r="O826" s="302" t="s">
        <v>7008</v>
      </c>
      <c r="P826" s="39"/>
      <c r="Q826" s="39">
        <v>1</v>
      </c>
      <c r="R826" s="304">
        <v>20000</v>
      </c>
      <c r="S826" s="304">
        <v>20000</v>
      </c>
      <c r="T826" s="243">
        <v>1</v>
      </c>
      <c r="U826" s="243">
        <v>1</v>
      </c>
      <c r="V826" s="244" t="s">
        <v>817</v>
      </c>
      <c r="W826" s="243">
        <v>56</v>
      </c>
      <c r="X826" s="243">
        <v>56</v>
      </c>
      <c r="Y826" s="243">
        <v>10</v>
      </c>
      <c r="Z826" s="243">
        <v>10</v>
      </c>
      <c r="AA826" s="243">
        <v>21</v>
      </c>
      <c r="AB826" s="39" t="s">
        <v>7008</v>
      </c>
      <c r="AC826" s="39"/>
      <c r="AD826" s="39">
        <v>0</v>
      </c>
      <c r="AE826" s="39">
        <v>0</v>
      </c>
      <c r="AF826" s="246">
        <v>0</v>
      </c>
      <c r="AG826" s="246"/>
    </row>
    <row r="827" spans="1:33" ht="51" x14ac:dyDescent="0.2">
      <c r="A827" s="149">
        <v>824</v>
      </c>
      <c r="B827" s="241" t="s">
        <v>1065</v>
      </c>
      <c r="C827" s="39">
        <v>5</v>
      </c>
      <c r="D827" s="39" t="s">
        <v>135</v>
      </c>
      <c r="E827" s="39" t="s">
        <v>6381</v>
      </c>
      <c r="F827" s="302" t="s">
        <v>7007</v>
      </c>
      <c r="G827" s="303">
        <v>2367009</v>
      </c>
      <c r="H827" s="130">
        <v>29284356244</v>
      </c>
      <c r="I827" s="130" t="s">
        <v>5850</v>
      </c>
      <c r="J827" s="39"/>
      <c r="K827" s="39"/>
      <c r="L827" s="39"/>
      <c r="M827" s="39"/>
      <c r="N827" s="302" t="s">
        <v>5855</v>
      </c>
      <c r="O827" s="302" t="s">
        <v>7009</v>
      </c>
      <c r="P827" s="39"/>
      <c r="Q827" s="39">
        <v>1</v>
      </c>
      <c r="R827" s="304">
        <v>20000</v>
      </c>
      <c r="S827" s="304">
        <v>20000</v>
      </c>
      <c r="T827" s="243">
        <v>1</v>
      </c>
      <c r="U827" s="243">
        <v>1</v>
      </c>
      <c r="V827" s="244" t="s">
        <v>817</v>
      </c>
      <c r="W827" s="243">
        <v>56</v>
      </c>
      <c r="X827" s="243">
        <v>56</v>
      </c>
      <c r="Y827" s="243">
        <v>10</v>
      </c>
      <c r="Z827" s="243">
        <v>10</v>
      </c>
      <c r="AA827" s="243">
        <v>21</v>
      </c>
      <c r="AB827" s="39" t="s">
        <v>7009</v>
      </c>
      <c r="AC827" s="39"/>
      <c r="AD827" s="39">
        <v>0</v>
      </c>
      <c r="AE827" s="39">
        <v>0</v>
      </c>
      <c r="AF827" s="246">
        <v>0</v>
      </c>
      <c r="AG827" s="246"/>
    </row>
    <row r="828" spans="1:33" ht="51" x14ac:dyDescent="0.2">
      <c r="A828" s="149">
        <v>825</v>
      </c>
      <c r="B828" s="241" t="s">
        <v>1065</v>
      </c>
      <c r="C828" s="39">
        <v>5</v>
      </c>
      <c r="D828" s="39" t="s">
        <v>135</v>
      </c>
      <c r="E828" s="39" t="s">
        <v>6381</v>
      </c>
      <c r="F828" s="302" t="s">
        <v>7010</v>
      </c>
      <c r="G828" s="259" t="s">
        <v>7011</v>
      </c>
      <c r="H828" s="130">
        <v>68899485354</v>
      </c>
      <c r="I828" s="130" t="s">
        <v>5278</v>
      </c>
      <c r="J828" s="39"/>
      <c r="K828" s="39"/>
      <c r="L828" s="39"/>
      <c r="M828" s="39"/>
      <c r="N828" s="305" t="s">
        <v>5283</v>
      </c>
      <c r="O828" s="302" t="s">
        <v>7012</v>
      </c>
      <c r="P828" s="39"/>
      <c r="Q828" s="39">
        <v>1</v>
      </c>
      <c r="R828" s="304">
        <v>25000</v>
      </c>
      <c r="S828" s="304">
        <v>25000</v>
      </c>
      <c r="T828" s="243">
        <v>1</v>
      </c>
      <c r="U828" s="243">
        <v>1</v>
      </c>
      <c r="V828" s="244" t="s">
        <v>817</v>
      </c>
      <c r="W828" s="243">
        <v>56</v>
      </c>
      <c r="X828" s="243">
        <v>56</v>
      </c>
      <c r="Y828" s="243">
        <v>29</v>
      </c>
      <c r="Z828" s="243">
        <v>29</v>
      </c>
      <c r="AA828" s="243">
        <v>21</v>
      </c>
      <c r="AB828" s="243" t="s">
        <v>7013</v>
      </c>
      <c r="AC828" s="243"/>
      <c r="AD828" s="243">
        <v>20</v>
      </c>
      <c r="AE828" s="243">
        <v>4</v>
      </c>
      <c r="AF828" s="306">
        <v>0</v>
      </c>
      <c r="AG828" s="246"/>
    </row>
    <row r="829" spans="1:33" ht="51" x14ac:dyDescent="0.2">
      <c r="A829" s="149">
        <v>826</v>
      </c>
      <c r="B829" s="241" t="s">
        <v>1065</v>
      </c>
      <c r="C829" s="39">
        <v>5</v>
      </c>
      <c r="D829" s="39" t="s">
        <v>135</v>
      </c>
      <c r="E829" s="39" t="s">
        <v>6381</v>
      </c>
      <c r="F829" s="307" t="s">
        <v>3191</v>
      </c>
      <c r="G829" s="538">
        <v>1845608</v>
      </c>
      <c r="H829" s="130">
        <v>17335217356</v>
      </c>
      <c r="I829" s="130" t="s">
        <v>3194</v>
      </c>
      <c r="J829" s="39"/>
      <c r="K829" s="39"/>
      <c r="L829" s="39"/>
      <c r="M829" s="39"/>
      <c r="N829" s="302" t="s">
        <v>3200</v>
      </c>
      <c r="O829" s="302" t="s">
        <v>7014</v>
      </c>
      <c r="P829" s="39"/>
      <c r="Q829" s="39">
        <v>1</v>
      </c>
      <c r="R829" s="304">
        <v>15000</v>
      </c>
      <c r="S829" s="304">
        <v>15000</v>
      </c>
      <c r="T829" s="243">
        <v>1</v>
      </c>
      <c r="U829" s="243">
        <v>1</v>
      </c>
      <c r="V829" s="244" t="s">
        <v>817</v>
      </c>
      <c r="W829" s="243">
        <v>70</v>
      </c>
      <c r="X829" s="243">
        <v>70</v>
      </c>
      <c r="Y829" s="243">
        <v>29</v>
      </c>
      <c r="Z829" s="243">
        <v>29</v>
      </c>
      <c r="AA829" s="39">
        <v>21</v>
      </c>
      <c r="AB829" s="39" t="s">
        <v>7014</v>
      </c>
      <c r="AC829" s="39"/>
      <c r="AD829" s="39">
        <v>0</v>
      </c>
      <c r="AE829" s="39">
        <v>0</v>
      </c>
      <c r="AF829" s="246">
        <v>0</v>
      </c>
      <c r="AG829" s="246"/>
    </row>
    <row r="830" spans="1:33" ht="51" x14ac:dyDescent="0.2">
      <c r="A830" s="149">
        <v>827</v>
      </c>
      <c r="B830" s="241" t="s">
        <v>1065</v>
      </c>
      <c r="C830" s="39">
        <v>5</v>
      </c>
      <c r="D830" s="39" t="s">
        <v>135</v>
      </c>
      <c r="E830" s="39" t="s">
        <v>6381</v>
      </c>
      <c r="F830" s="302" t="s">
        <v>5955</v>
      </c>
      <c r="G830" s="303">
        <v>21000742</v>
      </c>
      <c r="H830" s="130" t="s">
        <v>5957</v>
      </c>
      <c r="I830" s="130" t="s">
        <v>5958</v>
      </c>
      <c r="J830" s="39"/>
      <c r="K830" s="39"/>
      <c r="L830" s="39"/>
      <c r="M830" s="39"/>
      <c r="N830" s="302" t="s">
        <v>5964</v>
      </c>
      <c r="O830" s="302" t="s">
        <v>7015</v>
      </c>
      <c r="P830" s="39"/>
      <c r="Q830" s="39">
        <v>1</v>
      </c>
      <c r="R830" s="304">
        <v>17200</v>
      </c>
      <c r="S830" s="304">
        <v>17200</v>
      </c>
      <c r="T830" s="243">
        <v>1</v>
      </c>
      <c r="U830" s="243">
        <v>1</v>
      </c>
      <c r="V830" s="244" t="s">
        <v>817</v>
      </c>
      <c r="W830" s="243">
        <v>19</v>
      </c>
      <c r="X830" s="243">
        <v>19</v>
      </c>
      <c r="Y830" s="243">
        <v>31</v>
      </c>
      <c r="Z830" s="243">
        <v>31</v>
      </c>
      <c r="AA830" s="39">
        <v>21</v>
      </c>
      <c r="AB830" s="39" t="s">
        <v>7016</v>
      </c>
      <c r="AC830" s="39"/>
      <c r="AD830" s="39">
        <v>0</v>
      </c>
      <c r="AE830" s="39">
        <v>0</v>
      </c>
      <c r="AF830" s="246">
        <v>0</v>
      </c>
      <c r="AG830" s="246"/>
    </row>
    <row r="831" spans="1:33" ht="63.75" x14ac:dyDescent="0.2">
      <c r="A831" s="149">
        <v>828</v>
      </c>
      <c r="B831" s="241" t="s">
        <v>1065</v>
      </c>
      <c r="C831" s="39">
        <v>5</v>
      </c>
      <c r="D831" s="39" t="s">
        <v>135</v>
      </c>
      <c r="E831" s="39" t="s">
        <v>6381</v>
      </c>
      <c r="F831" s="302" t="s">
        <v>7017</v>
      </c>
      <c r="G831" s="303" t="s">
        <v>4461</v>
      </c>
      <c r="H831" s="130" t="s">
        <v>4462</v>
      </c>
      <c r="I831" s="130" t="s">
        <v>4463</v>
      </c>
      <c r="J831" s="39"/>
      <c r="K831" s="39"/>
      <c r="L831" s="39"/>
      <c r="M831" s="39"/>
      <c r="N831" s="302" t="s">
        <v>4468</v>
      </c>
      <c r="O831" s="302" t="s">
        <v>7018</v>
      </c>
      <c r="P831" s="39"/>
      <c r="Q831" s="39">
        <v>1</v>
      </c>
      <c r="R831" s="304">
        <v>30000</v>
      </c>
      <c r="S831" s="304">
        <v>30000</v>
      </c>
      <c r="T831" s="243">
        <v>1</v>
      </c>
      <c r="U831" s="243">
        <v>1</v>
      </c>
      <c r="V831" s="244" t="s">
        <v>817</v>
      </c>
      <c r="W831" s="243">
        <v>41</v>
      </c>
      <c r="X831" s="243">
        <v>41</v>
      </c>
      <c r="Y831" s="243">
        <v>34</v>
      </c>
      <c r="Z831" s="243">
        <v>34</v>
      </c>
      <c r="AA831" s="243">
        <v>21</v>
      </c>
      <c r="AB831" s="243" t="s">
        <v>7019</v>
      </c>
      <c r="AC831" s="243"/>
      <c r="AD831" s="243">
        <v>5</v>
      </c>
      <c r="AE831" s="243">
        <v>6</v>
      </c>
      <c r="AF831" s="306">
        <v>1</v>
      </c>
      <c r="AG831" s="246"/>
    </row>
    <row r="832" spans="1:33" ht="51" x14ac:dyDescent="0.2">
      <c r="A832" s="149">
        <v>829</v>
      </c>
      <c r="B832" s="241" t="s">
        <v>1065</v>
      </c>
      <c r="C832" s="39">
        <v>5</v>
      </c>
      <c r="D832" s="39" t="s">
        <v>135</v>
      </c>
      <c r="E832" s="39" t="s">
        <v>6381</v>
      </c>
      <c r="F832" s="302" t="s">
        <v>7017</v>
      </c>
      <c r="G832" s="303" t="s">
        <v>4461</v>
      </c>
      <c r="H832" s="130" t="s">
        <v>4462</v>
      </c>
      <c r="I832" s="130" t="s">
        <v>4463</v>
      </c>
      <c r="J832" s="39"/>
      <c r="K832" s="39"/>
      <c r="L832" s="39"/>
      <c r="M832" s="39"/>
      <c r="N832" s="302" t="s">
        <v>4468</v>
      </c>
      <c r="O832" s="309" t="s">
        <v>7020</v>
      </c>
      <c r="P832" s="39"/>
      <c r="Q832" s="39">
        <v>1</v>
      </c>
      <c r="R832" s="304">
        <v>20000</v>
      </c>
      <c r="S832" s="304">
        <v>20000</v>
      </c>
      <c r="T832" s="243">
        <v>1</v>
      </c>
      <c r="U832" s="243">
        <v>1</v>
      </c>
      <c r="V832" s="244" t="s">
        <v>817</v>
      </c>
      <c r="W832" s="243">
        <v>41</v>
      </c>
      <c r="X832" s="243">
        <v>41</v>
      </c>
      <c r="Y832" s="243">
        <v>34</v>
      </c>
      <c r="Z832" s="243">
        <v>34</v>
      </c>
      <c r="AA832" s="243">
        <v>21</v>
      </c>
      <c r="AB832" s="243" t="s">
        <v>7006</v>
      </c>
      <c r="AC832" s="243"/>
      <c r="AD832" s="243">
        <v>0</v>
      </c>
      <c r="AE832" s="243">
        <v>3</v>
      </c>
      <c r="AF832" s="306">
        <v>2</v>
      </c>
      <c r="AG832" s="246"/>
    </row>
    <row r="833" spans="1:33" ht="153" x14ac:dyDescent="0.2">
      <c r="A833" s="149">
        <v>830</v>
      </c>
      <c r="B833" s="241" t="s">
        <v>1065</v>
      </c>
      <c r="C833" s="39">
        <v>5</v>
      </c>
      <c r="D833" s="39" t="s">
        <v>135</v>
      </c>
      <c r="E833" s="39" t="s">
        <v>6381</v>
      </c>
      <c r="F833" s="302" t="s">
        <v>7021</v>
      </c>
      <c r="G833" s="303" t="s">
        <v>7022</v>
      </c>
      <c r="H833" s="130" t="s">
        <v>3541</v>
      </c>
      <c r="I833" s="130" t="s">
        <v>3540</v>
      </c>
      <c r="J833" s="39"/>
      <c r="K833" s="39"/>
      <c r="L833" s="39"/>
      <c r="M833" s="39"/>
      <c r="N833" s="308" t="s">
        <v>3546</v>
      </c>
      <c r="O833" s="302" t="s">
        <v>7023</v>
      </c>
      <c r="P833" s="39"/>
      <c r="Q833" s="39">
        <v>1</v>
      </c>
      <c r="R833" s="304">
        <v>40000</v>
      </c>
      <c r="S833" s="304">
        <v>40000</v>
      </c>
      <c r="T833" s="243">
        <v>1</v>
      </c>
      <c r="U833" s="243">
        <v>1</v>
      </c>
      <c r="V833" s="244" t="s">
        <v>817</v>
      </c>
      <c r="W833" s="243">
        <v>11</v>
      </c>
      <c r="X833" s="243">
        <v>14</v>
      </c>
      <c r="Y833" s="243">
        <v>51</v>
      </c>
      <c r="Z833" s="243">
        <v>51</v>
      </c>
      <c r="AA833" s="39">
        <v>21</v>
      </c>
      <c r="AB833" s="39" t="s">
        <v>7024</v>
      </c>
      <c r="AC833" s="39"/>
      <c r="AD833" s="39">
        <v>0</v>
      </c>
      <c r="AE833" s="39">
        <v>0</v>
      </c>
      <c r="AF833" s="246">
        <v>0</v>
      </c>
      <c r="AG833" s="246"/>
    </row>
    <row r="834" spans="1:33" ht="114.75" x14ac:dyDescent="0.2">
      <c r="A834" s="149">
        <v>831</v>
      </c>
      <c r="B834" s="241" t="s">
        <v>1065</v>
      </c>
      <c r="C834" s="39">
        <v>5</v>
      </c>
      <c r="D834" s="39" t="s">
        <v>135</v>
      </c>
      <c r="E834" s="39" t="s">
        <v>6381</v>
      </c>
      <c r="F834" s="302" t="s">
        <v>7021</v>
      </c>
      <c r="G834" s="303" t="s">
        <v>7022</v>
      </c>
      <c r="H834" s="130" t="s">
        <v>3541</v>
      </c>
      <c r="I834" s="130" t="s">
        <v>3540</v>
      </c>
      <c r="J834" s="39"/>
      <c r="K834" s="39"/>
      <c r="L834" s="39"/>
      <c r="M834" s="39"/>
      <c r="N834" s="308" t="s">
        <v>3546</v>
      </c>
      <c r="O834" s="302" t="s">
        <v>7025</v>
      </c>
      <c r="P834" s="39"/>
      <c r="Q834" s="39">
        <v>1</v>
      </c>
      <c r="R834" s="304">
        <v>20000</v>
      </c>
      <c r="S834" s="304">
        <v>20000</v>
      </c>
      <c r="T834" s="243">
        <v>1</v>
      </c>
      <c r="U834" s="243">
        <v>1</v>
      </c>
      <c r="V834" s="244" t="s">
        <v>817</v>
      </c>
      <c r="W834" s="243">
        <v>33</v>
      </c>
      <c r="X834" s="243">
        <v>33</v>
      </c>
      <c r="Y834" s="243">
        <v>6</v>
      </c>
      <c r="Z834" s="243">
        <v>41</v>
      </c>
      <c r="AA834" s="243">
        <v>21</v>
      </c>
      <c r="AB834" s="243" t="s">
        <v>7026</v>
      </c>
      <c r="AC834" s="243"/>
      <c r="AD834" s="243">
        <v>5</v>
      </c>
      <c r="AE834" s="243">
        <v>3</v>
      </c>
      <c r="AF834" s="306">
        <v>2</v>
      </c>
      <c r="AG834" s="246"/>
    </row>
    <row r="835" spans="1:33" ht="89.25" x14ac:dyDescent="0.2">
      <c r="A835" s="149">
        <v>832</v>
      </c>
      <c r="B835" s="241" t="s">
        <v>1065</v>
      </c>
      <c r="C835" s="39">
        <v>5</v>
      </c>
      <c r="D835" s="39" t="s">
        <v>135</v>
      </c>
      <c r="E835" s="39" t="s">
        <v>6381</v>
      </c>
      <c r="F835" s="302" t="s">
        <v>7021</v>
      </c>
      <c r="G835" s="303" t="s">
        <v>7022</v>
      </c>
      <c r="H835" s="130" t="s">
        <v>3541</v>
      </c>
      <c r="I835" s="130" t="s">
        <v>3540</v>
      </c>
      <c r="J835" s="39"/>
      <c r="K835" s="39"/>
      <c r="L835" s="39"/>
      <c r="M835" s="39"/>
      <c r="N835" s="308" t="s">
        <v>3546</v>
      </c>
      <c r="O835" s="302" t="s">
        <v>7027</v>
      </c>
      <c r="P835" s="39"/>
      <c r="Q835" s="39">
        <v>1</v>
      </c>
      <c r="R835" s="304">
        <v>30000</v>
      </c>
      <c r="S835" s="304">
        <v>30000</v>
      </c>
      <c r="T835" s="243">
        <v>1</v>
      </c>
      <c r="U835" s="243">
        <v>1</v>
      </c>
      <c r="V835" s="244" t="s">
        <v>817</v>
      </c>
      <c r="W835" s="243">
        <v>45</v>
      </c>
      <c r="X835" s="243">
        <v>33</v>
      </c>
      <c r="Y835" s="243">
        <v>19</v>
      </c>
      <c r="Z835" s="243">
        <v>20</v>
      </c>
      <c r="AA835" s="243">
        <v>21</v>
      </c>
      <c r="AB835" s="243" t="s">
        <v>7028</v>
      </c>
      <c r="AC835" s="243"/>
      <c r="AD835" s="243">
        <v>11</v>
      </c>
      <c r="AE835" s="243">
        <v>3</v>
      </c>
      <c r="AF835" s="306">
        <v>0</v>
      </c>
      <c r="AG835" s="246"/>
    </row>
    <row r="836" spans="1:33" ht="51" x14ac:dyDescent="0.2">
      <c r="A836" s="149">
        <v>833</v>
      </c>
      <c r="B836" s="241" t="s">
        <v>1065</v>
      </c>
      <c r="C836" s="39">
        <v>5</v>
      </c>
      <c r="D836" s="39" t="s">
        <v>135</v>
      </c>
      <c r="E836" s="39" t="s">
        <v>6381</v>
      </c>
      <c r="F836" s="302" t="s">
        <v>7029</v>
      </c>
      <c r="G836" s="303" t="s">
        <v>7030</v>
      </c>
      <c r="H836" s="130">
        <v>91071732711</v>
      </c>
      <c r="I836" s="130" t="s">
        <v>4898</v>
      </c>
      <c r="J836" s="39"/>
      <c r="K836" s="39"/>
      <c r="L836" s="39"/>
      <c r="M836" s="39"/>
      <c r="N836" s="302" t="s">
        <v>4903</v>
      </c>
      <c r="O836" s="302" t="s">
        <v>7031</v>
      </c>
      <c r="P836" s="39"/>
      <c r="Q836" s="39">
        <v>1</v>
      </c>
      <c r="R836" s="304">
        <v>25000</v>
      </c>
      <c r="S836" s="304">
        <v>25000</v>
      </c>
      <c r="T836" s="243">
        <v>1</v>
      </c>
      <c r="U836" s="243">
        <v>1</v>
      </c>
      <c r="V836" s="244" t="s">
        <v>817</v>
      </c>
      <c r="W836" s="243">
        <v>55</v>
      </c>
      <c r="X836" s="243">
        <v>45</v>
      </c>
      <c r="Y836" s="243">
        <v>29</v>
      </c>
      <c r="Z836" s="243">
        <v>41</v>
      </c>
      <c r="AA836" s="243">
        <v>21</v>
      </c>
      <c r="AB836" s="243" t="s">
        <v>7032</v>
      </c>
      <c r="AC836" s="243">
        <v>0</v>
      </c>
      <c r="AD836" s="243">
        <v>2</v>
      </c>
      <c r="AE836" s="243">
        <v>1</v>
      </c>
      <c r="AF836" s="306">
        <v>0</v>
      </c>
      <c r="AG836" s="246"/>
    </row>
    <row r="837" spans="1:33" ht="51" x14ac:dyDescent="0.2">
      <c r="A837" s="149">
        <v>834</v>
      </c>
      <c r="B837" s="241" t="s">
        <v>1065</v>
      </c>
      <c r="C837" s="39">
        <v>5</v>
      </c>
      <c r="D837" s="39" t="s">
        <v>135</v>
      </c>
      <c r="E837" s="39" t="s">
        <v>6381</v>
      </c>
      <c r="F837" s="302" t="s">
        <v>7033</v>
      </c>
      <c r="G837" s="549">
        <v>1783</v>
      </c>
      <c r="H837" s="130" t="s">
        <v>7034</v>
      </c>
      <c r="I837" s="130" t="s">
        <v>7035</v>
      </c>
      <c r="J837" s="39"/>
      <c r="K837" s="39"/>
      <c r="L837" s="39"/>
      <c r="M837" s="39"/>
      <c r="N837" s="302" t="s">
        <v>7036</v>
      </c>
      <c r="O837" s="302" t="s">
        <v>7037</v>
      </c>
      <c r="P837" s="39"/>
      <c r="Q837" s="39">
        <v>1</v>
      </c>
      <c r="R837" s="304">
        <v>15000</v>
      </c>
      <c r="S837" s="304">
        <v>15000</v>
      </c>
      <c r="T837" s="243">
        <v>1</v>
      </c>
      <c r="U837" s="243">
        <v>1</v>
      </c>
      <c r="V837" s="244" t="s">
        <v>817</v>
      </c>
      <c r="W837" s="243">
        <v>45</v>
      </c>
      <c r="X837" s="243">
        <v>45</v>
      </c>
      <c r="Y837" s="243">
        <v>6</v>
      </c>
      <c r="Z837" s="243">
        <v>6</v>
      </c>
      <c r="AA837" s="39">
        <v>21</v>
      </c>
      <c r="AB837" s="39" t="s">
        <v>7038</v>
      </c>
      <c r="AC837" s="39"/>
      <c r="AD837" s="39">
        <v>0</v>
      </c>
      <c r="AE837" s="39">
        <v>0</v>
      </c>
      <c r="AF837" s="246">
        <v>0</v>
      </c>
      <c r="AG837" s="246"/>
    </row>
    <row r="838" spans="1:33" ht="51" x14ac:dyDescent="0.2">
      <c r="A838" s="149">
        <v>835</v>
      </c>
      <c r="B838" s="241" t="s">
        <v>1065</v>
      </c>
      <c r="C838" s="39">
        <v>5</v>
      </c>
      <c r="D838" s="39" t="s">
        <v>135</v>
      </c>
      <c r="E838" s="39" t="s">
        <v>6381</v>
      </c>
      <c r="F838" s="302" t="s">
        <v>5701</v>
      </c>
      <c r="G838" s="303" t="s">
        <v>1179</v>
      </c>
      <c r="H838" s="130" t="s">
        <v>1180</v>
      </c>
      <c r="I838" s="130" t="s">
        <v>1181</v>
      </c>
      <c r="J838" s="39"/>
      <c r="K838" s="39"/>
      <c r="L838" s="39"/>
      <c r="M838" s="39"/>
      <c r="N838" s="302" t="s">
        <v>1186</v>
      </c>
      <c r="O838" s="302" t="s">
        <v>5704</v>
      </c>
      <c r="P838" s="39"/>
      <c r="Q838" s="39">
        <v>1</v>
      </c>
      <c r="R838" s="304">
        <v>43200</v>
      </c>
      <c r="S838" s="304">
        <v>43200</v>
      </c>
      <c r="T838" s="243">
        <v>1</v>
      </c>
      <c r="U838" s="243">
        <v>1</v>
      </c>
      <c r="V838" s="244" t="s">
        <v>817</v>
      </c>
      <c r="W838" s="243">
        <v>15</v>
      </c>
      <c r="X838" s="243">
        <v>59</v>
      </c>
      <c r="Y838" s="243">
        <v>32</v>
      </c>
      <c r="Z838" s="243">
        <v>32</v>
      </c>
      <c r="AA838" s="39">
        <v>21</v>
      </c>
      <c r="AB838" s="246" t="s">
        <v>7039</v>
      </c>
      <c r="AC838" s="39"/>
      <c r="AD838" s="39">
        <v>0</v>
      </c>
      <c r="AE838" s="39">
        <v>0</v>
      </c>
      <c r="AF838" s="246">
        <v>0</v>
      </c>
      <c r="AG838" s="246"/>
    </row>
    <row r="839" spans="1:33" ht="51" x14ac:dyDescent="0.2">
      <c r="A839" s="149">
        <v>836</v>
      </c>
      <c r="B839" s="241" t="s">
        <v>1065</v>
      </c>
      <c r="C839" s="39">
        <v>5</v>
      </c>
      <c r="D839" s="39" t="s">
        <v>135</v>
      </c>
      <c r="E839" s="39" t="s">
        <v>6381</v>
      </c>
      <c r="F839" s="302" t="s">
        <v>7040</v>
      </c>
      <c r="G839" s="303" t="s">
        <v>7041</v>
      </c>
      <c r="H839" s="130" t="s">
        <v>7042</v>
      </c>
      <c r="I839" s="130" t="s">
        <v>7043</v>
      </c>
      <c r="J839" s="39"/>
      <c r="K839" s="39"/>
      <c r="L839" s="39"/>
      <c r="M839" s="39"/>
      <c r="N839" s="302" t="s">
        <v>7044</v>
      </c>
      <c r="O839" s="302" t="s">
        <v>7045</v>
      </c>
      <c r="P839" s="39"/>
      <c r="Q839" s="39">
        <v>1</v>
      </c>
      <c r="R839" s="304">
        <v>8000</v>
      </c>
      <c r="S839" s="304">
        <v>8000</v>
      </c>
      <c r="T839" s="243">
        <v>1</v>
      </c>
      <c r="U839" s="243">
        <v>1</v>
      </c>
      <c r="V839" s="244" t="s">
        <v>817</v>
      </c>
      <c r="W839" s="243">
        <v>64</v>
      </c>
      <c r="X839" s="243">
        <v>64</v>
      </c>
      <c r="Y839" s="243">
        <v>28</v>
      </c>
      <c r="Z839" s="243">
        <v>28</v>
      </c>
      <c r="AA839" s="39">
        <v>21</v>
      </c>
      <c r="AB839" s="246" t="s">
        <v>7045</v>
      </c>
      <c r="AC839" s="39"/>
      <c r="AD839" s="39">
        <v>0</v>
      </c>
      <c r="AE839" s="39">
        <v>0</v>
      </c>
      <c r="AF839" s="246">
        <v>0</v>
      </c>
      <c r="AG839" s="246"/>
    </row>
    <row r="840" spans="1:33" ht="51" x14ac:dyDescent="0.2">
      <c r="A840" s="149">
        <v>837</v>
      </c>
      <c r="B840" s="241" t="s">
        <v>1065</v>
      </c>
      <c r="C840" s="39">
        <v>5</v>
      </c>
      <c r="D840" s="39" t="s">
        <v>135</v>
      </c>
      <c r="E840" s="39" t="s">
        <v>6381</v>
      </c>
      <c r="F840" s="302" t="s">
        <v>7040</v>
      </c>
      <c r="G840" s="303" t="s">
        <v>7041</v>
      </c>
      <c r="H840" s="130" t="s">
        <v>7042</v>
      </c>
      <c r="I840" s="130" t="s">
        <v>7043</v>
      </c>
      <c r="J840" s="39"/>
      <c r="K840" s="39"/>
      <c r="L840" s="39"/>
      <c r="M840" s="39"/>
      <c r="N840" s="302">
        <v>0</v>
      </c>
      <c r="O840" s="302" t="s">
        <v>7046</v>
      </c>
      <c r="P840" s="39"/>
      <c r="Q840" s="39">
        <v>1</v>
      </c>
      <c r="R840" s="304">
        <v>10000</v>
      </c>
      <c r="S840" s="304">
        <v>10000</v>
      </c>
      <c r="T840" s="243">
        <v>1</v>
      </c>
      <c r="U840" s="243">
        <v>1</v>
      </c>
      <c r="V840" s="244" t="s">
        <v>817</v>
      </c>
      <c r="W840" s="243">
        <v>64</v>
      </c>
      <c r="X840" s="243">
        <v>64</v>
      </c>
      <c r="Y840" s="243">
        <v>28</v>
      </c>
      <c r="Z840" s="243">
        <v>28</v>
      </c>
      <c r="AA840" s="39">
        <v>21</v>
      </c>
      <c r="AB840" s="246" t="s">
        <v>7046</v>
      </c>
      <c r="AC840" s="39"/>
      <c r="AD840" s="39">
        <v>0</v>
      </c>
      <c r="AE840" s="39">
        <v>0</v>
      </c>
      <c r="AF840" s="246">
        <v>0</v>
      </c>
      <c r="AG840" s="246"/>
    </row>
    <row r="841" spans="1:33" ht="51" x14ac:dyDescent="0.2">
      <c r="A841" s="149">
        <v>838</v>
      </c>
      <c r="B841" s="241" t="s">
        <v>1065</v>
      </c>
      <c r="C841" s="39">
        <v>5</v>
      </c>
      <c r="D841" s="39" t="s">
        <v>135</v>
      </c>
      <c r="E841" s="39" t="s">
        <v>6381</v>
      </c>
      <c r="F841" s="302" t="s">
        <v>7047</v>
      </c>
      <c r="G841" s="303" t="s">
        <v>7048</v>
      </c>
      <c r="H841" s="130">
        <v>84221196342</v>
      </c>
      <c r="I841" s="130" t="s">
        <v>7049</v>
      </c>
      <c r="J841" s="39"/>
      <c r="K841" s="39"/>
      <c r="L841" s="39"/>
      <c r="M841" s="39"/>
      <c r="N841" s="302" t="s">
        <v>7050</v>
      </c>
      <c r="O841" s="302" t="s">
        <v>7051</v>
      </c>
      <c r="P841" s="39"/>
      <c r="Q841" s="39">
        <v>1</v>
      </c>
      <c r="R841" s="304">
        <v>20000</v>
      </c>
      <c r="S841" s="304">
        <v>20000</v>
      </c>
      <c r="T841" s="243">
        <v>1</v>
      </c>
      <c r="U841" s="243">
        <v>1</v>
      </c>
      <c r="V841" s="244" t="s">
        <v>817</v>
      </c>
      <c r="W841" s="243">
        <v>19</v>
      </c>
      <c r="X841" s="243">
        <v>19</v>
      </c>
      <c r="Y841" s="243">
        <v>41</v>
      </c>
      <c r="Z841" s="243">
        <v>41</v>
      </c>
      <c r="AA841" s="39">
        <v>21</v>
      </c>
      <c r="AB841" s="246" t="s">
        <v>7051</v>
      </c>
      <c r="AC841" s="39"/>
      <c r="AD841" s="39">
        <v>0</v>
      </c>
      <c r="AE841" s="39">
        <v>0</v>
      </c>
      <c r="AF841" s="246">
        <v>0</v>
      </c>
      <c r="AG841" s="246"/>
    </row>
    <row r="842" spans="1:33" ht="51" x14ac:dyDescent="0.2">
      <c r="A842" s="149">
        <v>839</v>
      </c>
      <c r="B842" s="241" t="s">
        <v>1065</v>
      </c>
      <c r="C842" s="39">
        <v>5</v>
      </c>
      <c r="D842" s="39" t="s">
        <v>135</v>
      </c>
      <c r="E842" s="39" t="s">
        <v>6381</v>
      </c>
      <c r="F842" s="302" t="s">
        <v>7047</v>
      </c>
      <c r="G842" s="303" t="s">
        <v>7048</v>
      </c>
      <c r="H842" s="130">
        <v>84221196342</v>
      </c>
      <c r="I842" s="130" t="s">
        <v>7049</v>
      </c>
      <c r="J842" s="39"/>
      <c r="K842" s="39"/>
      <c r="L842" s="39"/>
      <c r="M842" s="39"/>
      <c r="N842" s="302" t="s">
        <v>7050</v>
      </c>
      <c r="O842" s="302" t="s">
        <v>7052</v>
      </c>
      <c r="P842" s="39"/>
      <c r="Q842" s="39">
        <v>1</v>
      </c>
      <c r="R842" s="304">
        <v>20000</v>
      </c>
      <c r="S842" s="304">
        <v>20000</v>
      </c>
      <c r="T842" s="243">
        <v>1</v>
      </c>
      <c r="U842" s="243">
        <v>1</v>
      </c>
      <c r="V842" s="244" t="s">
        <v>817</v>
      </c>
      <c r="W842" s="243">
        <v>19</v>
      </c>
      <c r="X842" s="243">
        <v>19</v>
      </c>
      <c r="Y842" s="243">
        <v>41</v>
      </c>
      <c r="Z842" s="243">
        <v>41</v>
      </c>
      <c r="AA842" s="39">
        <v>21</v>
      </c>
      <c r="AB842" s="39" t="s">
        <v>7052</v>
      </c>
      <c r="AC842" s="39"/>
      <c r="AD842" s="39">
        <v>0</v>
      </c>
      <c r="AE842" s="39">
        <v>0</v>
      </c>
      <c r="AF842" s="246">
        <v>0</v>
      </c>
      <c r="AG842" s="246"/>
    </row>
    <row r="843" spans="1:33" ht="51" x14ac:dyDescent="0.2">
      <c r="A843" s="149">
        <v>840</v>
      </c>
      <c r="B843" s="241" t="s">
        <v>1065</v>
      </c>
      <c r="C843" s="39">
        <v>5</v>
      </c>
      <c r="D843" s="39" t="s">
        <v>135</v>
      </c>
      <c r="E843" s="39" t="s">
        <v>6381</v>
      </c>
      <c r="F843" s="302" t="s">
        <v>7053</v>
      </c>
      <c r="G843" s="130">
        <v>21002135</v>
      </c>
      <c r="H843" s="130" t="s">
        <v>5576</v>
      </c>
      <c r="I843" s="130" t="s">
        <v>5577</v>
      </c>
      <c r="J843" s="39" t="s">
        <v>7054</v>
      </c>
      <c r="K843" s="39"/>
      <c r="L843" s="39"/>
      <c r="M843" s="39"/>
      <c r="N843" s="302">
        <v>0</v>
      </c>
      <c r="O843" s="302" t="s">
        <v>7055</v>
      </c>
      <c r="P843" s="39"/>
      <c r="Q843" s="39">
        <v>1</v>
      </c>
      <c r="R843" s="304">
        <v>40000</v>
      </c>
      <c r="S843" s="304">
        <v>40000</v>
      </c>
      <c r="T843" s="243">
        <v>1</v>
      </c>
      <c r="U843" s="243">
        <v>1</v>
      </c>
      <c r="V843" s="244" t="s">
        <v>817</v>
      </c>
      <c r="W843" s="243">
        <v>15</v>
      </c>
      <c r="X843" s="243">
        <v>15</v>
      </c>
      <c r="Y843" s="243">
        <v>1</v>
      </c>
      <c r="Z843" s="243">
        <v>1</v>
      </c>
      <c r="AA843" s="39">
        <v>21</v>
      </c>
      <c r="AB843" s="39" t="s">
        <v>7055</v>
      </c>
      <c r="AC843" s="39"/>
      <c r="AD843" s="39">
        <v>0</v>
      </c>
      <c r="AE843" s="39">
        <v>0</v>
      </c>
      <c r="AF843" s="246">
        <v>0</v>
      </c>
      <c r="AG843" s="246"/>
    </row>
    <row r="844" spans="1:33" ht="51" x14ac:dyDescent="0.2">
      <c r="A844" s="149">
        <v>841</v>
      </c>
      <c r="B844" s="241" t="s">
        <v>1065</v>
      </c>
      <c r="C844" s="39">
        <v>5</v>
      </c>
      <c r="D844" s="39" t="s">
        <v>135</v>
      </c>
      <c r="E844" s="39" t="s">
        <v>6381</v>
      </c>
      <c r="F844" s="302" t="s">
        <v>7056</v>
      </c>
      <c r="G844" s="303" t="s">
        <v>4532</v>
      </c>
      <c r="H844" s="130">
        <v>17900115202</v>
      </c>
      <c r="I844" s="130" t="s">
        <v>3246</v>
      </c>
      <c r="J844" s="39"/>
      <c r="K844" s="39"/>
      <c r="L844" s="39"/>
      <c r="M844" s="39"/>
      <c r="N844" s="302" t="s">
        <v>7057</v>
      </c>
      <c r="O844" s="302" t="s">
        <v>7058</v>
      </c>
      <c r="P844" s="39"/>
      <c r="Q844" s="39">
        <v>1</v>
      </c>
      <c r="R844" s="304">
        <v>15000</v>
      </c>
      <c r="S844" s="304">
        <v>15000</v>
      </c>
      <c r="T844" s="243">
        <v>1</v>
      </c>
      <c r="U844" s="243">
        <v>1</v>
      </c>
      <c r="V844" s="244" t="s">
        <v>817</v>
      </c>
      <c r="W844" s="243">
        <v>55</v>
      </c>
      <c r="X844" s="243">
        <v>55</v>
      </c>
      <c r="Y844" s="243">
        <v>51</v>
      </c>
      <c r="Z844" s="243">
        <v>51</v>
      </c>
      <c r="AA844" s="39">
        <v>21</v>
      </c>
      <c r="AB844" s="39" t="s">
        <v>7058</v>
      </c>
      <c r="AC844" s="39"/>
      <c r="AD844" s="39">
        <v>0</v>
      </c>
      <c r="AE844" s="39">
        <v>0</v>
      </c>
      <c r="AF844" s="246">
        <v>0</v>
      </c>
      <c r="AG844" s="246"/>
    </row>
    <row r="845" spans="1:33" ht="51" x14ac:dyDescent="0.2">
      <c r="A845" s="149">
        <v>842</v>
      </c>
      <c r="B845" s="241" t="s">
        <v>1065</v>
      </c>
      <c r="C845" s="39">
        <v>5</v>
      </c>
      <c r="D845" s="39" t="s">
        <v>135</v>
      </c>
      <c r="E845" s="39" t="s">
        <v>6381</v>
      </c>
      <c r="F845" s="302" t="s">
        <v>7059</v>
      </c>
      <c r="G845" s="303" t="s">
        <v>7060</v>
      </c>
      <c r="H845" s="130" t="s">
        <v>7061</v>
      </c>
      <c r="I845" s="130" t="s">
        <v>7062</v>
      </c>
      <c r="J845" s="39"/>
      <c r="K845" s="39"/>
      <c r="L845" s="39"/>
      <c r="M845" s="39"/>
      <c r="N845" s="302" t="s">
        <v>7063</v>
      </c>
      <c r="O845" s="302" t="s">
        <v>7064</v>
      </c>
      <c r="P845" s="39"/>
      <c r="Q845" s="39">
        <v>1</v>
      </c>
      <c r="R845" s="304">
        <v>20000</v>
      </c>
      <c r="S845" s="304">
        <v>20000</v>
      </c>
      <c r="T845" s="243">
        <v>1</v>
      </c>
      <c r="U845" s="243">
        <v>1</v>
      </c>
      <c r="V845" s="244" t="s">
        <v>817</v>
      </c>
      <c r="W845" s="243">
        <v>33</v>
      </c>
      <c r="X845" s="243">
        <v>33</v>
      </c>
      <c r="Y845" s="243">
        <v>6</v>
      </c>
      <c r="Z845" s="243">
        <v>41</v>
      </c>
      <c r="AA845" s="39">
        <v>21</v>
      </c>
      <c r="AB845" s="39" t="s">
        <v>7064</v>
      </c>
      <c r="AC845" s="39"/>
      <c r="AD845" s="39">
        <v>0</v>
      </c>
      <c r="AE845" s="39">
        <v>0</v>
      </c>
      <c r="AF845" s="246">
        <v>0</v>
      </c>
      <c r="AG845" s="246"/>
    </row>
    <row r="846" spans="1:33" ht="51" x14ac:dyDescent="0.2">
      <c r="A846" s="149">
        <v>843</v>
      </c>
      <c r="B846" s="241" t="s">
        <v>1065</v>
      </c>
      <c r="C846" s="39">
        <v>5</v>
      </c>
      <c r="D846" s="39" t="s">
        <v>135</v>
      </c>
      <c r="E846" s="39" t="s">
        <v>6381</v>
      </c>
      <c r="F846" s="302" t="s">
        <v>7065</v>
      </c>
      <c r="G846" s="303" t="s">
        <v>4814</v>
      </c>
      <c r="H846" s="130">
        <v>75319825140</v>
      </c>
      <c r="I846" s="130" t="s">
        <v>4816</v>
      </c>
      <c r="J846" s="39"/>
      <c r="K846" s="39"/>
      <c r="L846" s="39"/>
      <c r="M846" s="39"/>
      <c r="N846" s="302" t="s">
        <v>7066</v>
      </c>
      <c r="O846" s="302" t="s">
        <v>7067</v>
      </c>
      <c r="P846" s="39"/>
      <c r="Q846" s="39">
        <v>1</v>
      </c>
      <c r="R846" s="304">
        <v>15000</v>
      </c>
      <c r="S846" s="304">
        <v>15000</v>
      </c>
      <c r="T846" s="243">
        <v>1</v>
      </c>
      <c r="U846" s="243">
        <v>1</v>
      </c>
      <c r="V846" s="244" t="s">
        <v>817</v>
      </c>
      <c r="W846" s="243">
        <v>10</v>
      </c>
      <c r="X846" s="243">
        <v>10</v>
      </c>
      <c r="Y846" s="243">
        <v>51</v>
      </c>
      <c r="Z846" s="243">
        <v>51</v>
      </c>
      <c r="AA846" s="39">
        <v>21</v>
      </c>
      <c r="AB846" s="39" t="s">
        <v>7067</v>
      </c>
      <c r="AC846" s="39"/>
      <c r="AD846" s="39">
        <v>0</v>
      </c>
      <c r="AE846" s="39">
        <v>0</v>
      </c>
      <c r="AF846" s="246">
        <v>0</v>
      </c>
      <c r="AG846" s="246"/>
    </row>
    <row r="847" spans="1:33" ht="51" x14ac:dyDescent="0.2">
      <c r="A847" s="149">
        <v>844</v>
      </c>
      <c r="B847" s="241" t="s">
        <v>1065</v>
      </c>
      <c r="C847" s="39">
        <v>5</v>
      </c>
      <c r="D847" s="39" t="s">
        <v>135</v>
      </c>
      <c r="E847" s="39" t="s">
        <v>6381</v>
      </c>
      <c r="F847" s="302" t="s">
        <v>7068</v>
      </c>
      <c r="G847" s="130" t="s">
        <v>6554</v>
      </c>
      <c r="H847" s="130" t="s">
        <v>6555</v>
      </c>
      <c r="I847" s="130" t="s">
        <v>6556</v>
      </c>
      <c r="J847" s="39" t="s">
        <v>6557</v>
      </c>
      <c r="K847" s="39"/>
      <c r="L847" s="39"/>
      <c r="M847" s="39"/>
      <c r="N847" s="302" t="s">
        <v>7069</v>
      </c>
      <c r="O847" s="302" t="s">
        <v>7070</v>
      </c>
      <c r="P847" s="39"/>
      <c r="Q847" s="39">
        <v>1</v>
      </c>
      <c r="R847" s="304">
        <v>10000</v>
      </c>
      <c r="S847" s="304">
        <v>10000</v>
      </c>
      <c r="T847" s="243">
        <v>1</v>
      </c>
      <c r="U847" s="243">
        <v>1</v>
      </c>
      <c r="V847" s="244" t="s">
        <v>817</v>
      </c>
      <c r="W847" s="243">
        <v>101</v>
      </c>
      <c r="X847" s="243">
        <v>101</v>
      </c>
      <c r="Y847" s="243">
        <v>34</v>
      </c>
      <c r="Z847" s="243">
        <v>34</v>
      </c>
      <c r="AA847" s="39">
        <v>21</v>
      </c>
      <c r="AB847" s="39" t="s">
        <v>7070</v>
      </c>
      <c r="AC847" s="39"/>
      <c r="AD847" s="39">
        <v>0</v>
      </c>
      <c r="AE847" s="39">
        <v>0</v>
      </c>
      <c r="AF847" s="246">
        <v>0</v>
      </c>
      <c r="AG847" s="246"/>
    </row>
    <row r="848" spans="1:33" ht="51" x14ac:dyDescent="0.2">
      <c r="A848" s="149">
        <v>845</v>
      </c>
      <c r="B848" s="241" t="s">
        <v>1065</v>
      </c>
      <c r="C848" s="39">
        <v>5</v>
      </c>
      <c r="D848" s="39" t="s">
        <v>135</v>
      </c>
      <c r="E848" s="39" t="s">
        <v>6381</v>
      </c>
      <c r="F848" s="302" t="s">
        <v>7071</v>
      </c>
      <c r="G848" s="303" t="s">
        <v>3320</v>
      </c>
      <c r="H848" s="130">
        <v>81873549225</v>
      </c>
      <c r="I848" s="130" t="s">
        <v>7072</v>
      </c>
      <c r="J848" s="39"/>
      <c r="K848" s="39"/>
      <c r="L848" s="39"/>
      <c r="M848" s="39"/>
      <c r="N848" s="302" t="s">
        <v>3326</v>
      </c>
      <c r="O848" s="302" t="s">
        <v>7073</v>
      </c>
      <c r="P848" s="39"/>
      <c r="Q848" s="39">
        <v>1</v>
      </c>
      <c r="R848" s="304">
        <v>24000</v>
      </c>
      <c r="S848" s="304">
        <v>24000</v>
      </c>
      <c r="T848" s="243">
        <v>1</v>
      </c>
      <c r="U848" s="243">
        <v>1</v>
      </c>
      <c r="V848" s="244" t="s">
        <v>817</v>
      </c>
      <c r="W848" s="243">
        <v>33</v>
      </c>
      <c r="X848" s="243">
        <v>33</v>
      </c>
      <c r="Y848" s="243">
        <v>29</v>
      </c>
      <c r="Z848" s="243">
        <v>29</v>
      </c>
      <c r="AA848" s="39">
        <v>21</v>
      </c>
      <c r="AB848" s="39" t="s">
        <v>7073</v>
      </c>
      <c r="AC848" s="39"/>
      <c r="AD848" s="39">
        <v>0</v>
      </c>
      <c r="AE848" s="39">
        <v>0</v>
      </c>
      <c r="AF848" s="246">
        <v>0</v>
      </c>
      <c r="AG848" s="246"/>
    </row>
    <row r="849" spans="1:33" ht="51" x14ac:dyDescent="0.2">
      <c r="A849" s="149">
        <v>846</v>
      </c>
      <c r="B849" s="241" t="s">
        <v>1065</v>
      </c>
      <c r="C849" s="39">
        <v>5</v>
      </c>
      <c r="D849" s="39" t="s">
        <v>135</v>
      </c>
      <c r="E849" s="39" t="s">
        <v>6381</v>
      </c>
      <c r="F849" s="302" t="s">
        <v>7074</v>
      </c>
      <c r="G849" s="303" t="s">
        <v>7075</v>
      </c>
      <c r="H849" s="130" t="s">
        <v>6431</v>
      </c>
      <c r="I849" s="130" t="s">
        <v>7076</v>
      </c>
      <c r="J849" s="39"/>
      <c r="K849" s="39"/>
      <c r="L849" s="39"/>
      <c r="M849" s="39"/>
      <c r="N849" s="302" t="s">
        <v>6433</v>
      </c>
      <c r="O849" s="302" t="s">
        <v>7077</v>
      </c>
      <c r="P849" s="39"/>
      <c r="Q849" s="39">
        <v>1</v>
      </c>
      <c r="R849" s="296">
        <v>16000</v>
      </c>
      <c r="S849" s="296">
        <v>16000</v>
      </c>
      <c r="T849" s="243">
        <v>1</v>
      </c>
      <c r="U849" s="243">
        <v>1</v>
      </c>
      <c r="V849" s="244" t="s">
        <v>817</v>
      </c>
      <c r="W849" s="243">
        <v>115</v>
      </c>
      <c r="X849" s="243">
        <v>115</v>
      </c>
      <c r="Y849" s="243">
        <v>34</v>
      </c>
      <c r="Z849" s="243">
        <v>34</v>
      </c>
      <c r="AA849" s="39">
        <v>21</v>
      </c>
      <c r="AB849" s="39" t="s">
        <v>7077</v>
      </c>
      <c r="AC849" s="39"/>
      <c r="AD849" s="39">
        <v>0</v>
      </c>
      <c r="AE849" s="39">
        <v>0</v>
      </c>
      <c r="AF849" s="246">
        <v>0</v>
      </c>
      <c r="AG849" s="246"/>
    </row>
    <row r="850" spans="1:33" ht="51" x14ac:dyDescent="0.2">
      <c r="A850" s="149">
        <v>847</v>
      </c>
      <c r="B850" s="241" t="s">
        <v>1065</v>
      </c>
      <c r="C850" s="39">
        <v>5</v>
      </c>
      <c r="D850" s="39" t="s">
        <v>135</v>
      </c>
      <c r="E850" s="39" t="s">
        <v>6381</v>
      </c>
      <c r="F850" s="39" t="s">
        <v>7078</v>
      </c>
      <c r="G850" s="303" t="s">
        <v>5342</v>
      </c>
      <c r="H850" s="523">
        <v>79315449004</v>
      </c>
      <c r="I850" s="130" t="s">
        <v>5344</v>
      </c>
      <c r="J850" s="39"/>
      <c r="K850" s="39"/>
      <c r="L850" s="39"/>
      <c r="M850" s="39"/>
      <c r="N850" s="39" t="s">
        <v>7079</v>
      </c>
      <c r="O850" s="39" t="s">
        <v>7080</v>
      </c>
      <c r="P850" s="39"/>
      <c r="Q850" s="39">
        <v>1</v>
      </c>
      <c r="R850" s="296">
        <v>40000</v>
      </c>
      <c r="S850" s="296">
        <v>40000</v>
      </c>
      <c r="T850" s="243">
        <v>1</v>
      </c>
      <c r="U850" s="243">
        <v>1</v>
      </c>
      <c r="V850" s="244" t="s">
        <v>817</v>
      </c>
      <c r="W850" s="243">
        <v>55</v>
      </c>
      <c r="X850" s="243">
        <v>55</v>
      </c>
      <c r="Y850" s="243">
        <v>51</v>
      </c>
      <c r="Z850" s="243">
        <v>51</v>
      </c>
      <c r="AA850" s="39">
        <v>21</v>
      </c>
      <c r="AB850" s="39" t="s">
        <v>7080</v>
      </c>
      <c r="AC850" s="39"/>
      <c r="AD850" s="39">
        <v>0</v>
      </c>
      <c r="AE850" s="39">
        <v>0</v>
      </c>
      <c r="AF850" s="246">
        <v>0</v>
      </c>
      <c r="AG850" s="246"/>
    </row>
    <row r="851" spans="1:33" ht="51" x14ac:dyDescent="0.2">
      <c r="A851" s="149">
        <v>848</v>
      </c>
      <c r="B851" s="241" t="s">
        <v>1065</v>
      </c>
      <c r="C851" s="39">
        <v>5</v>
      </c>
      <c r="D851" s="39" t="s">
        <v>135</v>
      </c>
      <c r="E851" s="39" t="s">
        <v>6381</v>
      </c>
      <c r="F851" s="297" t="s">
        <v>7081</v>
      </c>
      <c r="G851" s="303">
        <v>2453673</v>
      </c>
      <c r="H851" s="130">
        <v>42010722557</v>
      </c>
      <c r="I851" s="130" t="s">
        <v>7082</v>
      </c>
      <c r="J851" s="39"/>
      <c r="K851" s="39"/>
      <c r="L851" s="39"/>
      <c r="M851" s="39"/>
      <c r="N851" s="39" t="s">
        <v>7083</v>
      </c>
      <c r="O851" s="39" t="s">
        <v>7084</v>
      </c>
      <c r="P851" s="39"/>
      <c r="Q851" s="39">
        <v>1</v>
      </c>
      <c r="R851" s="296">
        <v>10000</v>
      </c>
      <c r="S851" s="296">
        <v>10000</v>
      </c>
      <c r="T851" s="243">
        <v>1</v>
      </c>
      <c r="U851" s="243">
        <v>1</v>
      </c>
      <c r="V851" s="244" t="s">
        <v>817</v>
      </c>
      <c r="W851" s="243">
        <v>90</v>
      </c>
      <c r="X851" s="243">
        <v>75</v>
      </c>
      <c r="Y851" s="243">
        <v>41</v>
      </c>
      <c r="Z851" s="243">
        <v>6</v>
      </c>
      <c r="AA851" s="39">
        <v>21</v>
      </c>
      <c r="AB851" s="39" t="s">
        <v>7084</v>
      </c>
      <c r="AC851" s="39"/>
      <c r="AD851" s="39">
        <v>0</v>
      </c>
      <c r="AE851" s="39">
        <v>0</v>
      </c>
      <c r="AF851" s="246">
        <v>0</v>
      </c>
      <c r="AG851" s="246"/>
    </row>
    <row r="852" spans="1:33" ht="51" x14ac:dyDescent="0.2">
      <c r="A852" s="149">
        <v>849</v>
      </c>
      <c r="B852" s="241" t="s">
        <v>1065</v>
      </c>
      <c r="C852" s="39">
        <v>5</v>
      </c>
      <c r="D852" s="39" t="s">
        <v>135</v>
      </c>
      <c r="E852" s="39" t="s">
        <v>6381</v>
      </c>
      <c r="F852" s="39" t="s">
        <v>7081</v>
      </c>
      <c r="G852" s="303">
        <v>2453673</v>
      </c>
      <c r="H852" s="130">
        <v>42010722557</v>
      </c>
      <c r="I852" s="130" t="s">
        <v>7082</v>
      </c>
      <c r="J852" s="39"/>
      <c r="K852" s="39"/>
      <c r="L852" s="39"/>
      <c r="M852" s="39"/>
      <c r="N852" s="39" t="s">
        <v>7083</v>
      </c>
      <c r="O852" s="39" t="s">
        <v>7085</v>
      </c>
      <c r="P852" s="39"/>
      <c r="Q852" s="39">
        <v>1</v>
      </c>
      <c r="R852" s="296">
        <v>10000</v>
      </c>
      <c r="S852" s="296">
        <v>10000</v>
      </c>
      <c r="T852" s="243">
        <v>1</v>
      </c>
      <c r="U852" s="243">
        <v>1</v>
      </c>
      <c r="V852" s="244" t="s">
        <v>817</v>
      </c>
      <c r="W852" s="243">
        <v>90</v>
      </c>
      <c r="X852" s="243">
        <v>75</v>
      </c>
      <c r="Y852" s="243">
        <v>41</v>
      </c>
      <c r="Z852" s="243">
        <v>6</v>
      </c>
      <c r="AA852" s="39">
        <v>21</v>
      </c>
      <c r="AB852" s="39" t="s">
        <v>7085</v>
      </c>
      <c r="AC852" s="39"/>
      <c r="AD852" s="39">
        <v>0</v>
      </c>
      <c r="AE852" s="39">
        <v>0</v>
      </c>
      <c r="AF852" s="246">
        <v>0</v>
      </c>
      <c r="AG852" s="246"/>
    </row>
    <row r="853" spans="1:33" ht="51" x14ac:dyDescent="0.2">
      <c r="A853" s="149">
        <v>850</v>
      </c>
      <c r="B853" s="241" t="s">
        <v>1065</v>
      </c>
      <c r="C853" s="39">
        <v>5</v>
      </c>
      <c r="D853" s="39" t="s">
        <v>135</v>
      </c>
      <c r="E853" s="39" t="s">
        <v>6381</v>
      </c>
      <c r="F853" s="39" t="s">
        <v>7086</v>
      </c>
      <c r="G853" s="130" t="s">
        <v>4004</v>
      </c>
      <c r="H853" s="130" t="s">
        <v>1945</v>
      </c>
      <c r="I853" s="130" t="s">
        <v>1946</v>
      </c>
      <c r="J853" s="39"/>
      <c r="K853" s="39"/>
      <c r="L853" s="39"/>
      <c r="M853" s="39"/>
      <c r="N853" s="39" t="s">
        <v>4008</v>
      </c>
      <c r="O853" s="39" t="s">
        <v>7087</v>
      </c>
      <c r="P853" s="39"/>
      <c r="Q853" s="39">
        <v>1</v>
      </c>
      <c r="R853" s="296">
        <v>31000</v>
      </c>
      <c r="S853" s="296">
        <v>31000</v>
      </c>
      <c r="T853" s="243">
        <v>1</v>
      </c>
      <c r="U853" s="243">
        <v>1</v>
      </c>
      <c r="V853" s="244" t="s">
        <v>817</v>
      </c>
      <c r="W853" s="243">
        <v>90</v>
      </c>
      <c r="X853" s="243">
        <v>75</v>
      </c>
      <c r="Y853" s="243">
        <v>41</v>
      </c>
      <c r="Z853" s="243">
        <v>6</v>
      </c>
      <c r="AA853" s="39">
        <v>21</v>
      </c>
      <c r="AB853" s="39" t="s">
        <v>7087</v>
      </c>
      <c r="AC853" s="39"/>
      <c r="AD853" s="39">
        <v>0</v>
      </c>
      <c r="AE853" s="39">
        <v>0</v>
      </c>
      <c r="AF853" s="246">
        <v>0</v>
      </c>
      <c r="AG853" s="246"/>
    </row>
    <row r="854" spans="1:33" ht="51" x14ac:dyDescent="0.2">
      <c r="A854" s="149">
        <v>851</v>
      </c>
      <c r="B854" s="241" t="s">
        <v>1065</v>
      </c>
      <c r="C854" s="39">
        <v>5</v>
      </c>
      <c r="D854" s="39" t="s">
        <v>135</v>
      </c>
      <c r="E854" s="39" t="s">
        <v>6381</v>
      </c>
      <c r="F854" s="39" t="s">
        <v>7088</v>
      </c>
      <c r="G854" s="130" t="s">
        <v>7089</v>
      </c>
      <c r="H854" s="130" t="s">
        <v>7090</v>
      </c>
      <c r="I854" s="130" t="s">
        <v>7091</v>
      </c>
      <c r="J854" s="39" t="s">
        <v>7092</v>
      </c>
      <c r="K854" s="39"/>
      <c r="L854" s="39"/>
      <c r="M854" s="39"/>
      <c r="N854" s="39" t="s">
        <v>7093</v>
      </c>
      <c r="O854" s="39" t="s">
        <v>7094</v>
      </c>
      <c r="P854" s="39"/>
      <c r="Q854" s="39">
        <v>1</v>
      </c>
      <c r="R854" s="296">
        <v>20000</v>
      </c>
      <c r="S854" s="296">
        <v>20000</v>
      </c>
      <c r="T854" s="243">
        <v>1</v>
      </c>
      <c r="U854" s="243">
        <v>1</v>
      </c>
      <c r="V854" s="244" t="s">
        <v>817</v>
      </c>
      <c r="W854" s="243">
        <v>19</v>
      </c>
      <c r="X854" s="243">
        <v>19</v>
      </c>
      <c r="Y854" s="243">
        <v>23</v>
      </c>
      <c r="Z854" s="243">
        <v>23</v>
      </c>
      <c r="AA854" s="39">
        <v>21</v>
      </c>
      <c r="AB854" s="39" t="s">
        <v>7094</v>
      </c>
      <c r="AC854" s="39"/>
      <c r="AD854" s="39">
        <v>0</v>
      </c>
      <c r="AE854" s="39">
        <v>0</v>
      </c>
      <c r="AF854" s="246">
        <v>0</v>
      </c>
      <c r="AG854" s="246"/>
    </row>
    <row r="855" spans="1:33" ht="51" x14ac:dyDescent="0.2">
      <c r="A855" s="149">
        <v>852</v>
      </c>
      <c r="B855" s="241" t="s">
        <v>1065</v>
      </c>
      <c r="C855" s="39">
        <v>5</v>
      </c>
      <c r="D855" s="39" t="s">
        <v>135</v>
      </c>
      <c r="E855" s="39" t="s">
        <v>6381</v>
      </c>
      <c r="F855" s="39" t="s">
        <v>7095</v>
      </c>
      <c r="G855" s="130" t="s">
        <v>7096</v>
      </c>
      <c r="H855" s="130" t="s">
        <v>7097</v>
      </c>
      <c r="I855" s="130" t="s">
        <v>7098</v>
      </c>
      <c r="J855" s="39" t="s">
        <v>7099</v>
      </c>
      <c r="K855" s="39"/>
      <c r="L855" s="39"/>
      <c r="M855" s="39"/>
      <c r="N855" s="39" t="s">
        <v>7100</v>
      </c>
      <c r="O855" s="39" t="s">
        <v>7101</v>
      </c>
      <c r="P855" s="39"/>
      <c r="Q855" s="39">
        <v>1</v>
      </c>
      <c r="R855" s="296">
        <v>8000</v>
      </c>
      <c r="S855" s="296">
        <v>8000</v>
      </c>
      <c r="T855" s="243">
        <v>1</v>
      </c>
      <c r="U855" s="243">
        <v>1</v>
      </c>
      <c r="V855" s="244" t="s">
        <v>817</v>
      </c>
      <c r="W855" s="243">
        <v>64</v>
      </c>
      <c r="X855" s="243">
        <v>64</v>
      </c>
      <c r="Y855" s="243">
        <v>29</v>
      </c>
      <c r="Z855" s="243">
        <v>29</v>
      </c>
      <c r="AA855" s="39">
        <v>21</v>
      </c>
      <c r="AB855" s="39" t="s">
        <v>7101</v>
      </c>
      <c r="AC855" s="39"/>
      <c r="AD855" s="39">
        <v>0</v>
      </c>
      <c r="AE855" s="39">
        <v>0</v>
      </c>
      <c r="AF855" s="246">
        <v>0</v>
      </c>
      <c r="AG855" s="246"/>
    </row>
    <row r="856" spans="1:33" ht="51" x14ac:dyDescent="0.2">
      <c r="A856" s="149">
        <v>853</v>
      </c>
      <c r="B856" s="241" t="s">
        <v>1065</v>
      </c>
      <c r="C856" s="39">
        <v>5</v>
      </c>
      <c r="D856" s="39" t="s">
        <v>135</v>
      </c>
      <c r="E856" s="39" t="s">
        <v>6381</v>
      </c>
      <c r="F856" s="39" t="s">
        <v>7102</v>
      </c>
      <c r="G856" s="130" t="s">
        <v>7103</v>
      </c>
      <c r="H856" s="130" t="s">
        <v>7104</v>
      </c>
      <c r="I856" s="130" t="s">
        <v>7105</v>
      </c>
      <c r="J856" s="39" t="s">
        <v>6629</v>
      </c>
      <c r="K856" s="39"/>
      <c r="L856" s="39"/>
      <c r="M856" s="39"/>
      <c r="N856" s="39" t="s">
        <v>7106</v>
      </c>
      <c r="O856" s="39" t="s">
        <v>7107</v>
      </c>
      <c r="P856" s="39"/>
      <c r="Q856" s="39">
        <v>1</v>
      </c>
      <c r="R856" s="296">
        <v>8000</v>
      </c>
      <c r="S856" s="296">
        <v>8000</v>
      </c>
      <c r="T856" s="243">
        <v>1</v>
      </c>
      <c r="U856" s="243">
        <v>1</v>
      </c>
      <c r="V856" s="244" t="s">
        <v>817</v>
      </c>
      <c r="W856" s="243">
        <v>64</v>
      </c>
      <c r="X856" s="243">
        <v>64</v>
      </c>
      <c r="Y856" s="243">
        <v>29</v>
      </c>
      <c r="Z856" s="243">
        <v>29</v>
      </c>
      <c r="AA856" s="39">
        <v>21</v>
      </c>
      <c r="AB856" s="39" t="s">
        <v>7107</v>
      </c>
      <c r="AC856" s="39"/>
      <c r="AD856" s="39">
        <v>0</v>
      </c>
      <c r="AE856" s="39">
        <v>0</v>
      </c>
      <c r="AF856" s="246">
        <v>0</v>
      </c>
      <c r="AG856" s="246"/>
    </row>
    <row r="857" spans="1:33" ht="51" x14ac:dyDescent="0.2">
      <c r="A857" s="149">
        <v>854</v>
      </c>
      <c r="B857" s="241" t="s">
        <v>1065</v>
      </c>
      <c r="C857" s="39">
        <v>5</v>
      </c>
      <c r="D857" s="39" t="s">
        <v>135</v>
      </c>
      <c r="E857" s="39" t="s">
        <v>6381</v>
      </c>
      <c r="F857" s="39" t="s">
        <v>7108</v>
      </c>
      <c r="G857" s="130" t="s">
        <v>3430</v>
      </c>
      <c r="H857" s="130" t="s">
        <v>3431</v>
      </c>
      <c r="I857" s="130" t="s">
        <v>3432</v>
      </c>
      <c r="J857" s="39" t="s">
        <v>3433</v>
      </c>
      <c r="K857" s="39"/>
      <c r="L857" s="39"/>
      <c r="M857" s="39"/>
      <c r="N857" s="39" t="s">
        <v>3439</v>
      </c>
      <c r="O857" s="39" t="s">
        <v>7109</v>
      </c>
      <c r="P857" s="39"/>
      <c r="Q857" s="39">
        <v>1</v>
      </c>
      <c r="R857" s="296">
        <v>40000</v>
      </c>
      <c r="S857" s="296">
        <v>40000</v>
      </c>
      <c r="T857" s="243">
        <v>1</v>
      </c>
      <c r="U857" s="243">
        <v>1</v>
      </c>
      <c r="V857" s="244" t="s">
        <v>817</v>
      </c>
      <c r="W857" s="243">
        <v>15</v>
      </c>
      <c r="X857" s="243">
        <v>15</v>
      </c>
      <c r="Y857" s="243">
        <v>28</v>
      </c>
      <c r="Z857" s="243">
        <v>28</v>
      </c>
      <c r="AA857" s="39">
        <v>21</v>
      </c>
      <c r="AB857" s="39" t="s">
        <v>7109</v>
      </c>
      <c r="AC857" s="39"/>
      <c r="AD857" s="39">
        <v>0</v>
      </c>
      <c r="AE857" s="39">
        <v>0</v>
      </c>
      <c r="AF857" s="246">
        <v>0</v>
      </c>
      <c r="AG857" s="246"/>
    </row>
    <row r="858" spans="1:33" ht="51" x14ac:dyDescent="0.2">
      <c r="A858" s="149">
        <v>855</v>
      </c>
      <c r="B858" s="241" t="s">
        <v>1065</v>
      </c>
      <c r="C858" s="39">
        <v>5</v>
      </c>
      <c r="D858" s="39" t="s">
        <v>135</v>
      </c>
      <c r="E858" s="39" t="s">
        <v>6381</v>
      </c>
      <c r="F858" s="39" t="s">
        <v>7110</v>
      </c>
      <c r="G858" s="130" t="s">
        <v>7111</v>
      </c>
      <c r="H858" s="130" t="s">
        <v>7112</v>
      </c>
      <c r="I858" s="130" t="s">
        <v>7113</v>
      </c>
      <c r="J858" s="39" t="s">
        <v>7114</v>
      </c>
      <c r="K858" s="39"/>
      <c r="L858" s="39"/>
      <c r="M858" s="39"/>
      <c r="N858" s="39" t="s">
        <v>6470</v>
      </c>
      <c r="O858" s="39" t="s">
        <v>7115</v>
      </c>
      <c r="P858" s="39"/>
      <c r="Q858" s="39">
        <v>1</v>
      </c>
      <c r="R858" s="296">
        <v>8000</v>
      </c>
      <c r="S858" s="296">
        <v>8000</v>
      </c>
      <c r="T858" s="243">
        <v>1</v>
      </c>
      <c r="U858" s="243">
        <v>1</v>
      </c>
      <c r="V858" s="244" t="s">
        <v>817</v>
      </c>
      <c r="W858" s="243">
        <v>64</v>
      </c>
      <c r="X858" s="243">
        <v>64</v>
      </c>
      <c r="Y858" s="243">
        <v>28</v>
      </c>
      <c r="Z858" s="243">
        <v>28</v>
      </c>
      <c r="AA858" s="39">
        <v>21</v>
      </c>
      <c r="AB858" s="39" t="s">
        <v>7115</v>
      </c>
      <c r="AC858" s="39"/>
      <c r="AD858" s="39">
        <v>0</v>
      </c>
      <c r="AE858" s="39">
        <v>0</v>
      </c>
      <c r="AF858" s="246">
        <v>0</v>
      </c>
      <c r="AG858" s="246"/>
    </row>
    <row r="859" spans="1:33" ht="51" x14ac:dyDescent="0.2">
      <c r="A859" s="149">
        <v>856</v>
      </c>
      <c r="B859" s="241" t="s">
        <v>1065</v>
      </c>
      <c r="C859" s="39">
        <v>5</v>
      </c>
      <c r="D859" s="39" t="s">
        <v>135</v>
      </c>
      <c r="E859" s="39" t="s">
        <v>6381</v>
      </c>
      <c r="F859" s="39" t="s">
        <v>7116</v>
      </c>
      <c r="G859" s="130" t="s">
        <v>7117</v>
      </c>
      <c r="H859" s="130" t="s">
        <v>7118</v>
      </c>
      <c r="I859" s="130" t="s">
        <v>7119</v>
      </c>
      <c r="J859" s="39" t="s">
        <v>7120</v>
      </c>
      <c r="K859" s="39"/>
      <c r="L859" s="39"/>
      <c r="M859" s="39"/>
      <c r="N859" s="39" t="s">
        <v>7121</v>
      </c>
      <c r="O859" s="39" t="s">
        <v>7122</v>
      </c>
      <c r="P859" s="39"/>
      <c r="Q859" s="39">
        <v>1</v>
      </c>
      <c r="R859" s="296">
        <v>8000</v>
      </c>
      <c r="S859" s="296">
        <v>8000</v>
      </c>
      <c r="T859" s="243">
        <v>1</v>
      </c>
      <c r="U859" s="243">
        <v>1</v>
      </c>
      <c r="V859" s="244" t="s">
        <v>817</v>
      </c>
      <c r="W859" s="243">
        <v>64</v>
      </c>
      <c r="X859" s="243">
        <v>64</v>
      </c>
      <c r="Y859" s="243">
        <v>29</v>
      </c>
      <c r="Z859" s="243">
        <v>29</v>
      </c>
      <c r="AA859" s="39">
        <v>21</v>
      </c>
      <c r="AB859" s="39" t="s">
        <v>7122</v>
      </c>
      <c r="AC859" s="39"/>
      <c r="AD859" s="39">
        <v>0</v>
      </c>
      <c r="AE859" s="39">
        <v>0</v>
      </c>
      <c r="AF859" s="246">
        <v>0</v>
      </c>
      <c r="AG859" s="246"/>
    </row>
    <row r="860" spans="1:33" ht="51" x14ac:dyDescent="0.2">
      <c r="A860" s="149">
        <v>857</v>
      </c>
      <c r="B860" s="241" t="s">
        <v>1065</v>
      </c>
      <c r="C860" s="39">
        <v>5</v>
      </c>
      <c r="D860" s="39" t="s">
        <v>135</v>
      </c>
      <c r="E860" s="39" t="s">
        <v>6381</v>
      </c>
      <c r="F860" s="39" t="s">
        <v>7123</v>
      </c>
      <c r="G860" s="130" t="s">
        <v>7124</v>
      </c>
      <c r="H860" s="130" t="s">
        <v>7125</v>
      </c>
      <c r="I860" s="130" t="s">
        <v>7126</v>
      </c>
      <c r="J860" s="39" t="s">
        <v>7127</v>
      </c>
      <c r="K860" s="39"/>
      <c r="L860" s="39"/>
      <c r="M860" s="39"/>
      <c r="N860" s="39" t="s">
        <v>7128</v>
      </c>
      <c r="O860" s="39" t="s">
        <v>7129</v>
      </c>
      <c r="P860" s="39"/>
      <c r="Q860" s="39">
        <v>1</v>
      </c>
      <c r="R860" s="296">
        <v>8000</v>
      </c>
      <c r="S860" s="296">
        <v>8000</v>
      </c>
      <c r="T860" s="243">
        <v>1</v>
      </c>
      <c r="U860" s="243">
        <v>1</v>
      </c>
      <c r="V860" s="244" t="s">
        <v>817</v>
      </c>
      <c r="W860" s="243">
        <v>64</v>
      </c>
      <c r="X860" s="243">
        <v>64</v>
      </c>
      <c r="Y860" s="243">
        <v>29</v>
      </c>
      <c r="Z860" s="243">
        <v>29</v>
      </c>
      <c r="AA860" s="39">
        <v>21</v>
      </c>
      <c r="AB860" s="39" t="s">
        <v>7129</v>
      </c>
      <c r="AC860" s="39"/>
      <c r="AD860" s="39">
        <v>0</v>
      </c>
      <c r="AE860" s="39">
        <v>0</v>
      </c>
      <c r="AF860" s="246">
        <v>0</v>
      </c>
      <c r="AG860" s="246"/>
    </row>
    <row r="861" spans="1:33" ht="51" x14ac:dyDescent="0.2">
      <c r="A861" s="149">
        <v>858</v>
      </c>
      <c r="B861" s="241" t="s">
        <v>1065</v>
      </c>
      <c r="C861" s="39">
        <v>5</v>
      </c>
      <c r="D861" s="39" t="s">
        <v>135</v>
      </c>
      <c r="E861" s="39" t="s">
        <v>6381</v>
      </c>
      <c r="F861" s="39" t="s">
        <v>7130</v>
      </c>
      <c r="G861" s="130" t="s">
        <v>7131</v>
      </c>
      <c r="H861" s="130" t="s">
        <v>7132</v>
      </c>
      <c r="I861" s="130" t="s">
        <v>7133</v>
      </c>
      <c r="J861" s="39" t="s">
        <v>7134</v>
      </c>
      <c r="K861" s="39"/>
      <c r="L861" s="39"/>
      <c r="M861" s="39"/>
      <c r="N861" s="39" t="s">
        <v>7135</v>
      </c>
      <c r="O861" s="39" t="s">
        <v>7136</v>
      </c>
      <c r="P861" s="39"/>
      <c r="Q861" s="39">
        <v>1</v>
      </c>
      <c r="R861" s="296">
        <v>8000</v>
      </c>
      <c r="S861" s="296">
        <v>8000</v>
      </c>
      <c r="T861" s="243">
        <v>1</v>
      </c>
      <c r="U861" s="243">
        <v>1</v>
      </c>
      <c r="V861" s="244" t="s">
        <v>817</v>
      </c>
      <c r="W861" s="243">
        <v>64</v>
      </c>
      <c r="X861" s="243">
        <v>64</v>
      </c>
      <c r="Y861" s="243">
        <v>29</v>
      </c>
      <c r="Z861" s="243">
        <v>29</v>
      </c>
      <c r="AA861" s="39">
        <v>21</v>
      </c>
      <c r="AB861" s="39" t="s">
        <v>7136</v>
      </c>
      <c r="AC861" s="39"/>
      <c r="AD861" s="39">
        <v>0</v>
      </c>
      <c r="AE861" s="39">
        <v>0</v>
      </c>
      <c r="AF861" s="246">
        <v>0</v>
      </c>
      <c r="AG861" s="246"/>
    </row>
    <row r="862" spans="1:33" ht="51" x14ac:dyDescent="0.2">
      <c r="A862" s="149">
        <v>859</v>
      </c>
      <c r="B862" s="241" t="s">
        <v>1065</v>
      </c>
      <c r="C862" s="39">
        <v>5</v>
      </c>
      <c r="D862" s="39" t="s">
        <v>135</v>
      </c>
      <c r="E862" s="39" t="s">
        <v>6381</v>
      </c>
      <c r="F862" s="39" t="s">
        <v>7137</v>
      </c>
      <c r="G862" s="130" t="s">
        <v>7138</v>
      </c>
      <c r="H862" s="130" t="s">
        <v>7139</v>
      </c>
      <c r="I862" s="130" t="s">
        <v>7140</v>
      </c>
      <c r="J862" s="39" t="s">
        <v>6732</v>
      </c>
      <c r="K862" s="39"/>
      <c r="L862" s="39"/>
      <c r="M862" s="39"/>
      <c r="N862" s="39" t="s">
        <v>7141</v>
      </c>
      <c r="O862" s="39" t="s">
        <v>7142</v>
      </c>
      <c r="P862" s="39"/>
      <c r="Q862" s="39">
        <v>1</v>
      </c>
      <c r="R862" s="296">
        <v>20000</v>
      </c>
      <c r="S862" s="296">
        <v>20000</v>
      </c>
      <c r="T862" s="243">
        <v>1</v>
      </c>
      <c r="U862" s="243">
        <v>1</v>
      </c>
      <c r="V862" s="244" t="s">
        <v>817</v>
      </c>
      <c r="W862" s="243">
        <v>102</v>
      </c>
      <c r="X862" s="243">
        <v>102</v>
      </c>
      <c r="Y862" s="243">
        <v>23</v>
      </c>
      <c r="Z862" s="243">
        <v>23</v>
      </c>
      <c r="AA862" s="39">
        <v>21</v>
      </c>
      <c r="AB862" s="39" t="s">
        <v>7142</v>
      </c>
      <c r="AC862" s="39"/>
      <c r="AD862" s="39">
        <v>0</v>
      </c>
      <c r="AE862" s="39">
        <v>0</v>
      </c>
      <c r="AF862" s="246">
        <v>0</v>
      </c>
      <c r="AG862" s="246"/>
    </row>
    <row r="863" spans="1:33" ht="51" x14ac:dyDescent="0.2">
      <c r="A863" s="149">
        <v>860</v>
      </c>
      <c r="B863" s="241" t="s">
        <v>1065</v>
      </c>
      <c r="C863" s="39">
        <v>5</v>
      </c>
      <c r="D863" s="39" t="s">
        <v>135</v>
      </c>
      <c r="E863" s="39" t="s">
        <v>6381</v>
      </c>
      <c r="F863" s="39" t="s">
        <v>7143</v>
      </c>
      <c r="G863" s="130" t="s">
        <v>7144</v>
      </c>
      <c r="H863" s="130" t="s">
        <v>7145</v>
      </c>
      <c r="I863" s="130" t="s">
        <v>7146</v>
      </c>
      <c r="J863" s="39" t="s">
        <v>7147</v>
      </c>
      <c r="K863" s="39"/>
      <c r="L863" s="39"/>
      <c r="M863" s="39"/>
      <c r="N863" s="39" t="s">
        <v>7148</v>
      </c>
      <c r="O863" s="39" t="s">
        <v>7149</v>
      </c>
      <c r="P863" s="39"/>
      <c r="Q863" s="39">
        <v>1</v>
      </c>
      <c r="R863" s="296">
        <v>10000</v>
      </c>
      <c r="S863" s="296">
        <v>10000</v>
      </c>
      <c r="T863" s="243">
        <v>1</v>
      </c>
      <c r="U863" s="243">
        <v>1</v>
      </c>
      <c r="V863" s="244" t="s">
        <v>817</v>
      </c>
      <c r="W863" s="243">
        <v>55</v>
      </c>
      <c r="X863" s="243">
        <v>55</v>
      </c>
      <c r="Y863" s="243">
        <v>6</v>
      </c>
      <c r="Z863" s="243">
        <v>6</v>
      </c>
      <c r="AA863" s="39">
        <v>21</v>
      </c>
      <c r="AB863" s="39" t="s">
        <v>7149</v>
      </c>
      <c r="AC863" s="39"/>
      <c r="AD863" s="39">
        <v>0</v>
      </c>
      <c r="AE863" s="39">
        <v>0</v>
      </c>
      <c r="AF863" s="246">
        <v>0</v>
      </c>
      <c r="AG863" s="246"/>
    </row>
    <row r="864" spans="1:33" ht="51" x14ac:dyDescent="0.2">
      <c r="A864" s="149">
        <v>861</v>
      </c>
      <c r="B864" s="241" t="s">
        <v>1065</v>
      </c>
      <c r="C864" s="39">
        <v>5</v>
      </c>
      <c r="D864" s="39" t="s">
        <v>135</v>
      </c>
      <c r="E864" s="39" t="s">
        <v>6381</v>
      </c>
      <c r="F864" s="39" t="s">
        <v>7150</v>
      </c>
      <c r="G864" s="130" t="s">
        <v>7151</v>
      </c>
      <c r="H864" s="130" t="s">
        <v>7152</v>
      </c>
      <c r="I864" s="130" t="s">
        <v>7153</v>
      </c>
      <c r="J864" s="39" t="s">
        <v>7154</v>
      </c>
      <c r="K864" s="39"/>
      <c r="L864" s="39"/>
      <c r="M864" s="39"/>
      <c r="N864" s="39" t="s">
        <v>7155</v>
      </c>
      <c r="O864" s="39" t="s">
        <v>7156</v>
      </c>
      <c r="P864" s="39"/>
      <c r="Q864" s="39">
        <v>1</v>
      </c>
      <c r="R864" s="296">
        <v>8000</v>
      </c>
      <c r="S864" s="296">
        <v>8000</v>
      </c>
      <c r="T864" s="243">
        <v>1</v>
      </c>
      <c r="U864" s="243">
        <v>1</v>
      </c>
      <c r="V864" s="244" t="s">
        <v>817</v>
      </c>
      <c r="W864" s="243">
        <v>64</v>
      </c>
      <c r="X864" s="243">
        <v>64</v>
      </c>
      <c r="Y864" s="243">
        <v>28</v>
      </c>
      <c r="Z864" s="243">
        <v>28</v>
      </c>
      <c r="AA864" s="39">
        <v>21</v>
      </c>
      <c r="AB864" s="39" t="s">
        <v>7156</v>
      </c>
      <c r="AC864" s="39"/>
      <c r="AD864" s="39">
        <v>0</v>
      </c>
      <c r="AE864" s="39">
        <v>0</v>
      </c>
      <c r="AF864" s="246">
        <v>0</v>
      </c>
      <c r="AG864" s="246"/>
    </row>
    <row r="865" spans="1:33" ht="51" x14ac:dyDescent="0.2">
      <c r="A865" s="149">
        <v>862</v>
      </c>
      <c r="B865" s="241" t="s">
        <v>1065</v>
      </c>
      <c r="C865" s="39">
        <v>5</v>
      </c>
      <c r="D865" s="39" t="s">
        <v>135</v>
      </c>
      <c r="E865" s="39" t="s">
        <v>6381</v>
      </c>
      <c r="F865" s="39" t="s">
        <v>7157</v>
      </c>
      <c r="G865" s="130" t="s">
        <v>7158</v>
      </c>
      <c r="H865" s="130" t="s">
        <v>7159</v>
      </c>
      <c r="I865" s="130" t="s">
        <v>7160</v>
      </c>
      <c r="J865" s="39" t="s">
        <v>7161</v>
      </c>
      <c r="K865" s="39"/>
      <c r="L865" s="39"/>
      <c r="M865" s="39"/>
      <c r="N865" s="39" t="s">
        <v>7162</v>
      </c>
      <c r="O865" s="39" t="s">
        <v>7163</v>
      </c>
      <c r="P865" s="39"/>
      <c r="Q865" s="39">
        <v>1</v>
      </c>
      <c r="R865" s="296">
        <v>8000</v>
      </c>
      <c r="S865" s="296">
        <v>8000</v>
      </c>
      <c r="T865" s="243">
        <v>1</v>
      </c>
      <c r="U865" s="243">
        <v>1</v>
      </c>
      <c r="V865" s="244" t="s">
        <v>817</v>
      </c>
      <c r="W865" s="243">
        <v>64</v>
      </c>
      <c r="X865" s="243">
        <v>64</v>
      </c>
      <c r="Y865" s="243">
        <v>29</v>
      </c>
      <c r="Z865" s="243">
        <v>29</v>
      </c>
      <c r="AA865" s="39">
        <v>21</v>
      </c>
      <c r="AB865" s="39" t="s">
        <v>7163</v>
      </c>
      <c r="AC865" s="39"/>
      <c r="AD865" s="39">
        <v>0</v>
      </c>
      <c r="AE865" s="39">
        <v>0</v>
      </c>
      <c r="AF865" s="246">
        <v>0</v>
      </c>
      <c r="AG865" s="246"/>
    </row>
    <row r="866" spans="1:33" ht="51" x14ac:dyDescent="0.2">
      <c r="A866" s="149">
        <v>863</v>
      </c>
      <c r="B866" s="241" t="s">
        <v>1065</v>
      </c>
      <c r="C866" s="39">
        <v>5</v>
      </c>
      <c r="D866" s="39" t="s">
        <v>135</v>
      </c>
      <c r="E866" s="39" t="s">
        <v>6381</v>
      </c>
      <c r="F866" s="39" t="s">
        <v>7164</v>
      </c>
      <c r="G866" s="130" t="s">
        <v>5639</v>
      </c>
      <c r="H866" s="130" t="s">
        <v>5640</v>
      </c>
      <c r="I866" s="130" t="s">
        <v>5641</v>
      </c>
      <c r="J866" s="39" t="s">
        <v>7165</v>
      </c>
      <c r="K866" s="39"/>
      <c r="L866" s="39"/>
      <c r="M866" s="39"/>
      <c r="N866" s="39" t="s">
        <v>7166</v>
      </c>
      <c r="O866" s="39" t="s">
        <v>7167</v>
      </c>
      <c r="P866" s="39" t="s">
        <v>7168</v>
      </c>
      <c r="Q866" s="39">
        <v>1</v>
      </c>
      <c r="R866" s="296">
        <v>30000</v>
      </c>
      <c r="S866" s="296">
        <v>30000</v>
      </c>
      <c r="T866" s="243">
        <v>1</v>
      </c>
      <c r="U866" s="243">
        <v>1</v>
      </c>
      <c r="V866" s="244" t="s">
        <v>812</v>
      </c>
      <c r="W866" s="243">
        <v>75</v>
      </c>
      <c r="X866" s="243">
        <v>56</v>
      </c>
      <c r="Y866" s="243">
        <v>29</v>
      </c>
      <c r="Z866" s="243">
        <v>29</v>
      </c>
      <c r="AA866" s="39">
        <v>21</v>
      </c>
      <c r="AB866" s="39" t="s">
        <v>7167</v>
      </c>
      <c r="AC866" s="39"/>
      <c r="AD866" s="39">
        <v>0</v>
      </c>
      <c r="AE866" s="39">
        <v>0</v>
      </c>
      <c r="AF866" s="246">
        <v>0</v>
      </c>
      <c r="AG866" s="246"/>
    </row>
    <row r="867" spans="1:33" ht="51" x14ac:dyDescent="0.2">
      <c r="A867" s="149">
        <v>864</v>
      </c>
      <c r="B867" s="241" t="s">
        <v>1065</v>
      </c>
      <c r="C867" s="39">
        <v>5</v>
      </c>
      <c r="D867" s="39" t="s">
        <v>135</v>
      </c>
      <c r="E867" s="39" t="s">
        <v>6381</v>
      </c>
      <c r="F867" s="39" t="s">
        <v>7169</v>
      </c>
      <c r="G867" s="130" t="s">
        <v>7170</v>
      </c>
      <c r="H867" s="130" t="s">
        <v>7171</v>
      </c>
      <c r="I867" s="130" t="s">
        <v>7172</v>
      </c>
      <c r="J867" s="39" t="s">
        <v>6514</v>
      </c>
      <c r="K867" s="39"/>
      <c r="L867" s="39"/>
      <c r="M867" s="39"/>
      <c r="N867" s="39" t="s">
        <v>7173</v>
      </c>
      <c r="O867" s="39" t="s">
        <v>6387</v>
      </c>
      <c r="P867" s="39" t="s">
        <v>7174</v>
      </c>
      <c r="Q867" s="39">
        <v>1</v>
      </c>
      <c r="R867" s="296">
        <v>8000</v>
      </c>
      <c r="S867" s="296">
        <v>8000</v>
      </c>
      <c r="T867" s="243">
        <v>1</v>
      </c>
      <c r="U867" s="243">
        <v>1</v>
      </c>
      <c r="V867" s="244" t="s">
        <v>821</v>
      </c>
      <c r="W867" s="243">
        <v>64</v>
      </c>
      <c r="X867" s="243">
        <v>64</v>
      </c>
      <c r="Y867" s="243">
        <v>28</v>
      </c>
      <c r="Z867" s="243">
        <v>29</v>
      </c>
      <c r="AA867" s="39">
        <v>21</v>
      </c>
      <c r="AB867" s="39" t="s">
        <v>6387</v>
      </c>
      <c r="AC867" s="39"/>
      <c r="AD867" s="39">
        <v>0</v>
      </c>
      <c r="AE867" s="39">
        <v>0</v>
      </c>
      <c r="AF867" s="246">
        <v>0</v>
      </c>
      <c r="AG867" s="246"/>
    </row>
    <row r="868" spans="1:33" ht="51" x14ac:dyDescent="0.2">
      <c r="A868" s="149">
        <v>865</v>
      </c>
      <c r="B868" s="241" t="s">
        <v>1065</v>
      </c>
      <c r="C868" s="39">
        <v>5</v>
      </c>
      <c r="D868" s="39" t="s">
        <v>135</v>
      </c>
      <c r="E868" s="39" t="s">
        <v>6381</v>
      </c>
      <c r="F868" s="39" t="s">
        <v>7175</v>
      </c>
      <c r="G868" s="130" t="s">
        <v>7176</v>
      </c>
      <c r="H868" s="130" t="s">
        <v>7177</v>
      </c>
      <c r="I868" s="130" t="s">
        <v>7178</v>
      </c>
      <c r="J868" s="39" t="s">
        <v>7179</v>
      </c>
      <c r="K868" s="39"/>
      <c r="L868" s="39"/>
      <c r="M868" s="39"/>
      <c r="N868" s="39" t="s">
        <v>7180</v>
      </c>
      <c r="O868" s="39" t="s">
        <v>7181</v>
      </c>
      <c r="P868" s="39" t="s">
        <v>7182</v>
      </c>
      <c r="Q868" s="39">
        <v>1</v>
      </c>
      <c r="R868" s="296">
        <v>8000</v>
      </c>
      <c r="S868" s="296">
        <v>8000</v>
      </c>
      <c r="T868" s="243">
        <v>1</v>
      </c>
      <c r="U868" s="243">
        <v>1</v>
      </c>
      <c r="V868" s="244" t="s">
        <v>821</v>
      </c>
      <c r="W868" s="243">
        <v>64</v>
      </c>
      <c r="X868" s="243">
        <v>64</v>
      </c>
      <c r="Y868" s="243">
        <v>28</v>
      </c>
      <c r="Z868" s="243">
        <v>29</v>
      </c>
      <c r="AA868" s="39">
        <v>21</v>
      </c>
      <c r="AB868" s="39" t="s">
        <v>7181</v>
      </c>
      <c r="AC868" s="39"/>
      <c r="AD868" s="39">
        <v>0</v>
      </c>
      <c r="AE868" s="39">
        <v>0</v>
      </c>
      <c r="AF868" s="246">
        <v>0</v>
      </c>
      <c r="AG868" s="246"/>
    </row>
    <row r="869" spans="1:33" ht="51" x14ac:dyDescent="0.2">
      <c r="A869" s="149">
        <v>866</v>
      </c>
      <c r="B869" s="241" t="s">
        <v>1065</v>
      </c>
      <c r="C869" s="39">
        <v>5</v>
      </c>
      <c r="D869" s="39" t="s">
        <v>135</v>
      </c>
      <c r="E869" s="39" t="s">
        <v>6381</v>
      </c>
      <c r="F869" s="39" t="s">
        <v>7183</v>
      </c>
      <c r="G869" s="130" t="s">
        <v>7184</v>
      </c>
      <c r="H869" s="130" t="s">
        <v>7177</v>
      </c>
      <c r="I869" s="130" t="s">
        <v>7185</v>
      </c>
      <c r="J869" s="39" t="s">
        <v>7186</v>
      </c>
      <c r="K869" s="39"/>
      <c r="L869" s="39"/>
      <c r="M869" s="39"/>
      <c r="N869" s="39" t="s">
        <v>7187</v>
      </c>
      <c r="O869" s="39" t="s">
        <v>7188</v>
      </c>
      <c r="P869" s="39" t="s">
        <v>7189</v>
      </c>
      <c r="Q869" s="39">
        <v>1</v>
      </c>
      <c r="R869" s="296">
        <v>8000</v>
      </c>
      <c r="S869" s="296">
        <v>8000</v>
      </c>
      <c r="T869" s="243">
        <v>1</v>
      </c>
      <c r="U869" s="243">
        <v>1</v>
      </c>
      <c r="V869" s="244" t="s">
        <v>821</v>
      </c>
      <c r="W869" s="243">
        <v>64</v>
      </c>
      <c r="X869" s="243">
        <v>41</v>
      </c>
      <c r="Y869" s="243">
        <v>28</v>
      </c>
      <c r="Z869" s="243">
        <v>29</v>
      </c>
      <c r="AA869" s="39">
        <v>21</v>
      </c>
      <c r="AB869" s="39" t="s">
        <v>7188</v>
      </c>
      <c r="AC869" s="39"/>
      <c r="AD869" s="39">
        <v>0</v>
      </c>
      <c r="AE869" s="39">
        <v>0</v>
      </c>
      <c r="AF869" s="246">
        <v>0</v>
      </c>
      <c r="AG869" s="246"/>
    </row>
    <row r="870" spans="1:33" ht="51" x14ac:dyDescent="0.2">
      <c r="A870" s="149">
        <v>867</v>
      </c>
      <c r="B870" s="241" t="s">
        <v>1065</v>
      </c>
      <c r="C870" s="39">
        <v>5</v>
      </c>
      <c r="D870" s="39" t="s">
        <v>135</v>
      </c>
      <c r="E870" s="39" t="s">
        <v>6381</v>
      </c>
      <c r="F870" s="39" t="s">
        <v>7190</v>
      </c>
      <c r="G870" s="130" t="s">
        <v>7191</v>
      </c>
      <c r="H870" s="130" t="s">
        <v>7192</v>
      </c>
      <c r="I870" s="130" t="s">
        <v>7193</v>
      </c>
      <c r="J870" s="39" t="s">
        <v>7194</v>
      </c>
      <c r="K870" s="39"/>
      <c r="L870" s="39"/>
      <c r="M870" s="39"/>
      <c r="N870" s="39" t="s">
        <v>7195</v>
      </c>
      <c r="O870" s="39" t="s">
        <v>7196</v>
      </c>
      <c r="P870" s="39" t="s">
        <v>7197</v>
      </c>
      <c r="Q870" s="39">
        <v>1</v>
      </c>
      <c r="R870" s="296">
        <v>8000</v>
      </c>
      <c r="S870" s="296">
        <v>8000</v>
      </c>
      <c r="T870" s="243">
        <v>1</v>
      </c>
      <c r="U870" s="243">
        <v>1</v>
      </c>
      <c r="V870" s="244" t="s">
        <v>821</v>
      </c>
      <c r="W870" s="243">
        <v>64</v>
      </c>
      <c r="X870" s="243">
        <v>41</v>
      </c>
      <c r="Y870" s="243">
        <v>28</v>
      </c>
      <c r="Z870" s="243">
        <v>29</v>
      </c>
      <c r="AA870" s="39">
        <v>21</v>
      </c>
      <c r="AB870" s="39" t="s">
        <v>7196</v>
      </c>
      <c r="AC870" s="39"/>
      <c r="AD870" s="39">
        <v>0</v>
      </c>
      <c r="AE870" s="39">
        <v>0</v>
      </c>
      <c r="AF870" s="246">
        <v>0</v>
      </c>
      <c r="AG870" s="246"/>
    </row>
    <row r="871" spans="1:33" ht="51" x14ac:dyDescent="0.2">
      <c r="A871" s="149">
        <v>868</v>
      </c>
      <c r="B871" s="241" t="s">
        <v>1065</v>
      </c>
      <c r="C871" s="39">
        <v>5</v>
      </c>
      <c r="D871" s="39" t="s">
        <v>135</v>
      </c>
      <c r="E871" s="39" t="s">
        <v>6381</v>
      </c>
      <c r="F871" s="39" t="s">
        <v>7198</v>
      </c>
      <c r="G871" s="130" t="s">
        <v>7199</v>
      </c>
      <c r="H871" s="130" t="s">
        <v>7200</v>
      </c>
      <c r="I871" s="130" t="s">
        <v>7201</v>
      </c>
      <c r="J871" s="39" t="s">
        <v>7202</v>
      </c>
      <c r="K871" s="39"/>
      <c r="L871" s="39"/>
      <c r="M871" s="39"/>
      <c r="N871" s="39" t="s">
        <v>7203</v>
      </c>
      <c r="O871" s="39" t="s">
        <v>7204</v>
      </c>
      <c r="P871" s="39" t="s">
        <v>7205</v>
      </c>
      <c r="Q871" s="39">
        <v>1</v>
      </c>
      <c r="R871" s="296">
        <v>25000</v>
      </c>
      <c r="S871" s="296">
        <v>25000</v>
      </c>
      <c r="T871" s="243">
        <v>1</v>
      </c>
      <c r="U871" s="243">
        <v>1</v>
      </c>
      <c r="V871" s="244" t="s">
        <v>825</v>
      </c>
      <c r="W871" s="243">
        <v>19</v>
      </c>
      <c r="X871" s="243">
        <v>56</v>
      </c>
      <c r="Y871" s="243">
        <v>4</v>
      </c>
      <c r="Z871" s="243">
        <v>19</v>
      </c>
      <c r="AA871" s="39">
        <v>21</v>
      </c>
      <c r="AB871" s="39" t="s">
        <v>7204</v>
      </c>
      <c r="AC871" s="39"/>
      <c r="AD871" s="39">
        <v>0</v>
      </c>
      <c r="AE871" s="39">
        <v>0</v>
      </c>
      <c r="AF871" s="246">
        <v>0</v>
      </c>
      <c r="AG871" s="246"/>
    </row>
    <row r="872" spans="1:33" ht="51" x14ac:dyDescent="0.2">
      <c r="A872" s="149">
        <v>869</v>
      </c>
      <c r="B872" s="241" t="s">
        <v>1065</v>
      </c>
      <c r="C872" s="39">
        <v>5</v>
      </c>
      <c r="D872" s="39" t="s">
        <v>135</v>
      </c>
      <c r="E872" s="39" t="s">
        <v>6381</v>
      </c>
      <c r="F872" s="39" t="s">
        <v>7206</v>
      </c>
      <c r="G872" s="130" t="s">
        <v>7207</v>
      </c>
      <c r="H872" s="130" t="s">
        <v>7208</v>
      </c>
      <c r="I872" s="130" t="s">
        <v>7209</v>
      </c>
      <c r="J872" s="39" t="s">
        <v>2780</v>
      </c>
      <c r="K872" s="39"/>
      <c r="L872" s="39"/>
      <c r="M872" s="39"/>
      <c r="N872" s="39" t="s">
        <v>7210</v>
      </c>
      <c r="O872" s="39" t="s">
        <v>7211</v>
      </c>
      <c r="P872" s="39" t="s">
        <v>7212</v>
      </c>
      <c r="Q872" s="39">
        <v>1</v>
      </c>
      <c r="R872" s="296">
        <v>8000</v>
      </c>
      <c r="S872" s="296">
        <v>8000</v>
      </c>
      <c r="T872" s="243">
        <v>1</v>
      </c>
      <c r="U872" s="243">
        <v>1</v>
      </c>
      <c r="V872" s="244" t="s">
        <v>821</v>
      </c>
      <c r="W872" s="243">
        <v>64</v>
      </c>
      <c r="X872" s="243">
        <v>64</v>
      </c>
      <c r="Y872" s="243">
        <v>29</v>
      </c>
      <c r="Z872" s="243">
        <v>29</v>
      </c>
      <c r="AA872" s="39">
        <v>21</v>
      </c>
      <c r="AB872" s="39" t="s">
        <v>7211</v>
      </c>
      <c r="AC872" s="39"/>
      <c r="AD872" s="39">
        <v>0</v>
      </c>
      <c r="AE872" s="39">
        <v>0</v>
      </c>
      <c r="AF872" s="246">
        <v>0</v>
      </c>
      <c r="AG872" s="246"/>
    </row>
    <row r="873" spans="1:33" ht="51" x14ac:dyDescent="0.2">
      <c r="A873" s="149">
        <v>870</v>
      </c>
      <c r="B873" s="241" t="s">
        <v>1065</v>
      </c>
      <c r="C873" s="39">
        <v>5</v>
      </c>
      <c r="D873" s="39" t="s">
        <v>135</v>
      </c>
      <c r="E873" s="39" t="s">
        <v>6381</v>
      </c>
      <c r="F873" s="39" t="s">
        <v>7213</v>
      </c>
      <c r="G873" s="130" t="s">
        <v>7214</v>
      </c>
      <c r="H873" s="130" t="s">
        <v>7215</v>
      </c>
      <c r="I873" s="130" t="s">
        <v>7216</v>
      </c>
      <c r="J873" s="39" t="s">
        <v>7217</v>
      </c>
      <c r="K873" s="39"/>
      <c r="L873" s="39"/>
      <c r="M873" s="39"/>
      <c r="N873" s="39" t="s">
        <v>7218</v>
      </c>
      <c r="O873" s="39" t="s">
        <v>7219</v>
      </c>
      <c r="P873" s="39" t="s">
        <v>7220</v>
      </c>
      <c r="Q873" s="39">
        <v>1</v>
      </c>
      <c r="R873" s="296">
        <v>8000</v>
      </c>
      <c r="S873" s="296">
        <v>8000</v>
      </c>
      <c r="T873" s="243">
        <v>1</v>
      </c>
      <c r="U873" s="243">
        <v>1</v>
      </c>
      <c r="V873" s="244" t="s">
        <v>821</v>
      </c>
      <c r="W873" s="243">
        <v>64</v>
      </c>
      <c r="X873" s="243">
        <v>41</v>
      </c>
      <c r="Y873" s="243">
        <v>29</v>
      </c>
      <c r="Z873" s="243">
        <v>29</v>
      </c>
      <c r="AA873" s="39">
        <v>21</v>
      </c>
      <c r="AB873" s="39" t="s">
        <v>7219</v>
      </c>
      <c r="AC873" s="39"/>
      <c r="AD873" s="39">
        <v>0</v>
      </c>
      <c r="AE873" s="39">
        <v>0</v>
      </c>
      <c r="AF873" s="246">
        <v>0</v>
      </c>
      <c r="AG873" s="246"/>
    </row>
    <row r="874" spans="1:33" ht="51" x14ac:dyDescent="0.2">
      <c r="A874" s="149">
        <v>871</v>
      </c>
      <c r="B874" s="241" t="s">
        <v>1065</v>
      </c>
      <c r="C874" s="39">
        <v>5</v>
      </c>
      <c r="D874" s="39" t="s">
        <v>135</v>
      </c>
      <c r="E874" s="39" t="s">
        <v>6381</v>
      </c>
      <c r="F874" s="39" t="s">
        <v>7221</v>
      </c>
      <c r="G874" s="130" t="s">
        <v>7222</v>
      </c>
      <c r="H874" s="522">
        <v>52267534865</v>
      </c>
      <c r="I874" s="130" t="s">
        <v>7223</v>
      </c>
      <c r="J874" s="310" t="s">
        <v>7224</v>
      </c>
      <c r="K874" s="39"/>
      <c r="L874" s="39"/>
      <c r="M874" s="39"/>
      <c r="N874" s="310" t="s">
        <v>7225</v>
      </c>
      <c r="O874" s="39" t="s">
        <v>7226</v>
      </c>
      <c r="P874" s="39"/>
      <c r="Q874" s="39">
        <v>1</v>
      </c>
      <c r="R874" s="296">
        <v>20000</v>
      </c>
      <c r="S874" s="296">
        <v>20000</v>
      </c>
      <c r="T874" s="243">
        <v>1</v>
      </c>
      <c r="U874" s="243">
        <v>1</v>
      </c>
      <c r="V874" s="244" t="s">
        <v>817</v>
      </c>
      <c r="W874" s="243">
        <v>33</v>
      </c>
      <c r="X874" s="243">
        <v>19</v>
      </c>
      <c r="Y874" s="243">
        <v>6</v>
      </c>
      <c r="Z874" s="243">
        <v>41</v>
      </c>
      <c r="AA874" s="39">
        <v>21</v>
      </c>
      <c r="AB874" s="39" t="s">
        <v>7226</v>
      </c>
      <c r="AC874" s="39"/>
      <c r="AD874" s="39">
        <v>0</v>
      </c>
      <c r="AE874" s="39">
        <v>0</v>
      </c>
      <c r="AF874" s="246">
        <v>0</v>
      </c>
      <c r="AG874" s="246"/>
    </row>
    <row r="875" spans="1:33" ht="165.75" x14ac:dyDescent="0.2">
      <c r="A875" s="149">
        <v>872</v>
      </c>
      <c r="B875" s="241" t="s">
        <v>1065</v>
      </c>
      <c r="C875" s="39">
        <v>5</v>
      </c>
      <c r="D875" s="39" t="s">
        <v>135</v>
      </c>
      <c r="E875" s="39" t="s">
        <v>6381</v>
      </c>
      <c r="F875" s="39" t="s">
        <v>7227</v>
      </c>
      <c r="G875" s="130" t="s">
        <v>7228</v>
      </c>
      <c r="H875" s="130" t="s">
        <v>6566</v>
      </c>
      <c r="I875" s="130" t="s">
        <v>6567</v>
      </c>
      <c r="J875" s="39" t="s">
        <v>6568</v>
      </c>
      <c r="K875" s="39"/>
      <c r="L875" s="39"/>
      <c r="M875" s="39"/>
      <c r="N875" s="39" t="s">
        <v>6569</v>
      </c>
      <c r="O875" s="39" t="s">
        <v>7229</v>
      </c>
      <c r="P875" s="39"/>
      <c r="Q875" s="39">
        <v>1</v>
      </c>
      <c r="R875" s="296">
        <v>15000</v>
      </c>
      <c r="S875" s="296">
        <v>15000</v>
      </c>
      <c r="T875" s="243">
        <v>1</v>
      </c>
      <c r="U875" s="243">
        <v>1</v>
      </c>
      <c r="V875" s="244" t="s">
        <v>821</v>
      </c>
      <c r="W875" s="243">
        <v>66</v>
      </c>
      <c r="X875" s="243">
        <v>66</v>
      </c>
      <c r="Y875" s="243">
        <v>29</v>
      </c>
      <c r="Z875" s="243">
        <v>29</v>
      </c>
      <c r="AA875" s="39">
        <v>21</v>
      </c>
      <c r="AB875" s="39" t="s">
        <v>7230</v>
      </c>
      <c r="AC875" s="39"/>
      <c r="AD875" s="39">
        <v>0</v>
      </c>
      <c r="AE875" s="39">
        <v>0</v>
      </c>
      <c r="AF875" s="246">
        <v>0</v>
      </c>
      <c r="AG875" s="246"/>
    </row>
    <row r="876" spans="1:33" ht="51" x14ac:dyDescent="0.2">
      <c r="A876" s="149">
        <v>873</v>
      </c>
      <c r="B876" s="241" t="s">
        <v>1065</v>
      </c>
      <c r="C876" s="39">
        <v>5</v>
      </c>
      <c r="D876" s="39" t="s">
        <v>135</v>
      </c>
      <c r="E876" s="39" t="s">
        <v>6381</v>
      </c>
      <c r="F876" s="39" t="s">
        <v>4540</v>
      </c>
      <c r="G876" s="130" t="s">
        <v>7231</v>
      </c>
      <c r="H876" s="130" t="s">
        <v>4542</v>
      </c>
      <c r="I876" s="130" t="s">
        <v>4543</v>
      </c>
      <c r="J876" s="39"/>
      <c r="K876" s="39"/>
      <c r="L876" s="39"/>
      <c r="M876" s="39"/>
      <c r="N876" s="39" t="s">
        <v>7232</v>
      </c>
      <c r="O876" s="39" t="s">
        <v>6859</v>
      </c>
      <c r="P876" s="39"/>
      <c r="Q876" s="39">
        <v>1</v>
      </c>
      <c r="R876" s="296">
        <v>20000</v>
      </c>
      <c r="S876" s="296">
        <v>20000</v>
      </c>
      <c r="T876" s="243">
        <v>1</v>
      </c>
      <c r="U876" s="243">
        <v>1</v>
      </c>
      <c r="V876" s="244" t="s">
        <v>817</v>
      </c>
      <c r="W876" s="243">
        <v>55</v>
      </c>
      <c r="X876" s="243">
        <v>59</v>
      </c>
      <c r="Y876" s="243">
        <v>23</v>
      </c>
      <c r="Z876" s="243">
        <v>41</v>
      </c>
      <c r="AA876" s="39">
        <v>21</v>
      </c>
      <c r="AB876" s="246" t="s">
        <v>6859</v>
      </c>
      <c r="AC876" s="39"/>
      <c r="AD876" s="39">
        <v>0</v>
      </c>
      <c r="AE876" s="39">
        <v>0</v>
      </c>
      <c r="AF876" s="246">
        <v>0</v>
      </c>
      <c r="AG876" s="246"/>
    </row>
    <row r="877" spans="1:33" ht="51" x14ac:dyDescent="0.2">
      <c r="A877" s="149">
        <v>874</v>
      </c>
      <c r="B877" s="241" t="s">
        <v>1065</v>
      </c>
      <c r="C877" s="39">
        <v>5</v>
      </c>
      <c r="D877" s="39" t="s">
        <v>135</v>
      </c>
      <c r="E877" s="39" t="s">
        <v>6381</v>
      </c>
      <c r="F877" s="39" t="s">
        <v>7233</v>
      </c>
      <c r="G877" s="130" t="s">
        <v>5691</v>
      </c>
      <c r="H877" s="130" t="s">
        <v>5692</v>
      </c>
      <c r="I877" s="130" t="s">
        <v>5693</v>
      </c>
      <c r="J877" s="39"/>
      <c r="K877" s="39"/>
      <c r="L877" s="39"/>
      <c r="M877" s="39"/>
      <c r="N877" s="39">
        <v>0</v>
      </c>
      <c r="O877" s="39" t="s">
        <v>7234</v>
      </c>
      <c r="P877" s="39"/>
      <c r="Q877" s="39">
        <v>1</v>
      </c>
      <c r="R877" s="296">
        <v>20000</v>
      </c>
      <c r="S877" s="296">
        <v>20000</v>
      </c>
      <c r="T877" s="243">
        <v>1</v>
      </c>
      <c r="U877" s="243">
        <v>1</v>
      </c>
      <c r="V877" s="244" t="s">
        <v>817</v>
      </c>
      <c r="W877" s="243">
        <v>55</v>
      </c>
      <c r="X877" s="243">
        <v>59</v>
      </c>
      <c r="Y877" s="243">
        <v>23</v>
      </c>
      <c r="Z877" s="243">
        <v>41</v>
      </c>
      <c r="AA877" s="39">
        <v>21</v>
      </c>
      <c r="AB877" s="246"/>
      <c r="AC877" s="39"/>
      <c r="AD877" s="39">
        <v>0</v>
      </c>
      <c r="AE877" s="39">
        <v>0</v>
      </c>
      <c r="AF877" s="246">
        <v>0</v>
      </c>
      <c r="AG877" s="246"/>
    </row>
    <row r="878" spans="1:33" ht="51" x14ac:dyDescent="0.2">
      <c r="A878" s="149">
        <v>875</v>
      </c>
      <c r="B878" s="241" t="s">
        <v>1065</v>
      </c>
      <c r="C878" s="39">
        <v>5</v>
      </c>
      <c r="D878" s="39" t="s">
        <v>135</v>
      </c>
      <c r="E878" s="39" t="s">
        <v>6381</v>
      </c>
      <c r="F878" s="39" t="s">
        <v>4581</v>
      </c>
      <c r="G878" s="130" t="s">
        <v>4582</v>
      </c>
      <c r="H878" s="130" t="s">
        <v>4583</v>
      </c>
      <c r="I878" s="130" t="s">
        <v>5468</v>
      </c>
      <c r="J878" s="39"/>
      <c r="K878" s="39"/>
      <c r="L878" s="39"/>
      <c r="M878" s="39"/>
      <c r="N878" s="39" t="s">
        <v>5473</v>
      </c>
      <c r="O878" s="39" t="s">
        <v>7235</v>
      </c>
      <c r="P878" s="39" t="s">
        <v>5477</v>
      </c>
      <c r="Q878" s="39">
        <v>1</v>
      </c>
      <c r="R878" s="296">
        <v>25000</v>
      </c>
      <c r="S878" s="296">
        <v>25000</v>
      </c>
      <c r="T878" s="243">
        <v>1</v>
      </c>
      <c r="U878" s="243">
        <v>1</v>
      </c>
      <c r="V878" s="244" t="s">
        <v>808</v>
      </c>
      <c r="W878" s="243">
        <v>45</v>
      </c>
      <c r="X878" s="243">
        <v>45</v>
      </c>
      <c r="Y878" s="243">
        <v>22</v>
      </c>
      <c r="Z878" s="243">
        <v>22</v>
      </c>
      <c r="AA878" s="39">
        <v>21</v>
      </c>
      <c r="AB878" s="246"/>
      <c r="AC878" s="39"/>
      <c r="AD878" s="39">
        <v>0</v>
      </c>
      <c r="AE878" s="39">
        <v>0</v>
      </c>
      <c r="AF878" s="246">
        <v>0</v>
      </c>
      <c r="AG878" s="246"/>
    </row>
    <row r="879" spans="1:33" ht="51" x14ac:dyDescent="0.2">
      <c r="A879" s="149">
        <v>876</v>
      </c>
      <c r="B879" s="241" t="s">
        <v>1065</v>
      </c>
      <c r="C879" s="39">
        <v>5</v>
      </c>
      <c r="D879" s="39" t="s">
        <v>135</v>
      </c>
      <c r="E879" s="39" t="s">
        <v>6381</v>
      </c>
      <c r="F879" s="39" t="s">
        <v>7236</v>
      </c>
      <c r="G879" s="130" t="s">
        <v>7237</v>
      </c>
      <c r="H879" s="130" t="s">
        <v>7238</v>
      </c>
      <c r="I879" s="130" t="s">
        <v>7239</v>
      </c>
      <c r="J879" s="39"/>
      <c r="K879" s="39"/>
      <c r="L879" s="39"/>
      <c r="M879" s="39"/>
      <c r="N879" s="39" t="s">
        <v>7240</v>
      </c>
      <c r="O879" s="39" t="s">
        <v>7241</v>
      </c>
      <c r="P879" s="39" t="s">
        <v>7242</v>
      </c>
      <c r="Q879" s="39">
        <v>1</v>
      </c>
      <c r="R879" s="296">
        <v>8000</v>
      </c>
      <c r="S879" s="296">
        <v>8000</v>
      </c>
      <c r="T879" s="243">
        <v>1</v>
      </c>
      <c r="U879" s="243">
        <v>1</v>
      </c>
      <c r="V879" s="244" t="s">
        <v>821</v>
      </c>
      <c r="W879" s="243">
        <v>64</v>
      </c>
      <c r="X879" s="243">
        <v>64</v>
      </c>
      <c r="Y879" s="243">
        <v>29</v>
      </c>
      <c r="Z879" s="243">
        <v>29</v>
      </c>
      <c r="AA879" s="39">
        <v>21</v>
      </c>
      <c r="AB879" s="246"/>
      <c r="AC879" s="39"/>
      <c r="AD879" s="39">
        <v>0</v>
      </c>
      <c r="AE879" s="39">
        <v>0</v>
      </c>
      <c r="AF879" s="246">
        <v>0</v>
      </c>
      <c r="AG879" s="246"/>
    </row>
    <row r="880" spans="1:33" ht="51" x14ac:dyDescent="0.2">
      <c r="A880" s="149">
        <v>877</v>
      </c>
      <c r="B880" s="241" t="s">
        <v>1065</v>
      </c>
      <c r="C880" s="39">
        <v>5</v>
      </c>
      <c r="D880" s="39" t="s">
        <v>135</v>
      </c>
      <c r="E880" s="39" t="s">
        <v>6381</v>
      </c>
      <c r="F880" s="39" t="s">
        <v>7243</v>
      </c>
      <c r="G880" s="130" t="s">
        <v>7244</v>
      </c>
      <c r="H880" s="130" t="s">
        <v>7245</v>
      </c>
      <c r="I880" s="130" t="s">
        <v>7246</v>
      </c>
      <c r="J880" s="39"/>
      <c r="K880" s="39"/>
      <c r="L880" s="39"/>
      <c r="M880" s="39"/>
      <c r="N880" s="39" t="s">
        <v>7247</v>
      </c>
      <c r="O880" s="39" t="s">
        <v>7248</v>
      </c>
      <c r="P880" s="39"/>
      <c r="Q880" s="39"/>
      <c r="R880" s="296">
        <v>8000</v>
      </c>
      <c r="S880" s="296">
        <v>8000</v>
      </c>
      <c r="T880" s="243">
        <v>1</v>
      </c>
      <c r="U880" s="243">
        <v>1</v>
      </c>
      <c r="V880" s="244" t="s">
        <v>821</v>
      </c>
      <c r="W880" s="243">
        <v>64</v>
      </c>
      <c r="X880" s="243">
        <v>64</v>
      </c>
      <c r="Y880" s="243">
        <v>29</v>
      </c>
      <c r="Z880" s="243">
        <v>29</v>
      </c>
      <c r="AA880" s="39">
        <v>21</v>
      </c>
      <c r="AB880" s="246" t="s">
        <v>7249</v>
      </c>
      <c r="AC880" s="39"/>
      <c r="AD880" s="39">
        <v>0</v>
      </c>
      <c r="AE880" s="39">
        <v>0</v>
      </c>
      <c r="AF880" s="246">
        <v>0</v>
      </c>
      <c r="AG880" s="246"/>
    </row>
    <row r="881" spans="1:33" ht="51" x14ac:dyDescent="0.2">
      <c r="A881" s="149">
        <v>878</v>
      </c>
      <c r="B881" s="241" t="s">
        <v>1065</v>
      </c>
      <c r="C881" s="39">
        <v>5</v>
      </c>
      <c r="D881" s="39" t="s">
        <v>135</v>
      </c>
      <c r="E881" s="39" t="s">
        <v>6381</v>
      </c>
      <c r="F881" s="39" t="s">
        <v>7250</v>
      </c>
      <c r="G881" s="130" t="s">
        <v>7251</v>
      </c>
      <c r="H881" s="130" t="s">
        <v>7252</v>
      </c>
      <c r="I881" s="130" t="s">
        <v>7253</v>
      </c>
      <c r="J881" s="39"/>
      <c r="K881" s="39"/>
      <c r="L881" s="39"/>
      <c r="M881" s="39"/>
      <c r="N881" s="39" t="s">
        <v>7254</v>
      </c>
      <c r="O881" s="39" t="s">
        <v>7255</v>
      </c>
      <c r="P881" s="39"/>
      <c r="Q881" s="39"/>
      <c r="R881" s="296">
        <v>8000</v>
      </c>
      <c r="S881" s="296">
        <v>8000</v>
      </c>
      <c r="T881" s="243">
        <v>1</v>
      </c>
      <c r="U881" s="243">
        <v>1</v>
      </c>
      <c r="V881" s="244" t="s">
        <v>821</v>
      </c>
      <c r="W881" s="243">
        <v>64</v>
      </c>
      <c r="X881" s="243">
        <v>64</v>
      </c>
      <c r="Y881" s="243">
        <v>29</v>
      </c>
      <c r="Z881" s="243">
        <v>29</v>
      </c>
      <c r="AA881" s="39">
        <v>21</v>
      </c>
      <c r="AB881" s="39" t="s">
        <v>7256</v>
      </c>
      <c r="AC881" s="39"/>
      <c r="AD881" s="39">
        <v>0</v>
      </c>
      <c r="AE881" s="39">
        <v>0</v>
      </c>
      <c r="AF881" s="246">
        <v>0</v>
      </c>
      <c r="AG881" s="246"/>
    </row>
    <row r="882" spans="1:33" ht="51" x14ac:dyDescent="0.2">
      <c r="A882" s="149">
        <v>879</v>
      </c>
      <c r="B882" s="241" t="s">
        <v>1065</v>
      </c>
      <c r="C882" s="39">
        <v>5</v>
      </c>
      <c r="D882" s="39" t="s">
        <v>135</v>
      </c>
      <c r="E882" s="39" t="s">
        <v>6381</v>
      </c>
      <c r="F882" s="39" t="s">
        <v>7257</v>
      </c>
      <c r="G882" s="130" t="s">
        <v>7258</v>
      </c>
      <c r="H882" s="130" t="s">
        <v>7259</v>
      </c>
      <c r="I882" s="130" t="s">
        <v>7260</v>
      </c>
      <c r="J882" s="39"/>
      <c r="K882" s="39"/>
      <c r="L882" s="39"/>
      <c r="M882" s="39"/>
      <c r="N882" s="39" t="s">
        <v>7261</v>
      </c>
      <c r="O882" s="39" t="s">
        <v>6387</v>
      </c>
      <c r="P882" s="39"/>
      <c r="Q882" s="39">
        <v>1</v>
      </c>
      <c r="R882" s="296">
        <v>8000</v>
      </c>
      <c r="S882" s="296">
        <v>8000</v>
      </c>
      <c r="T882" s="243">
        <v>1</v>
      </c>
      <c r="U882" s="243">
        <v>1</v>
      </c>
      <c r="V882" s="244" t="s">
        <v>821</v>
      </c>
      <c r="W882" s="243">
        <v>64</v>
      </c>
      <c r="X882" s="243">
        <v>64</v>
      </c>
      <c r="Y882" s="243">
        <v>29</v>
      </c>
      <c r="Z882" s="243">
        <v>29</v>
      </c>
      <c r="AA882" s="39">
        <v>21</v>
      </c>
      <c r="AB882" s="246" t="s">
        <v>7262</v>
      </c>
      <c r="AC882" s="39"/>
      <c r="AD882" s="39">
        <v>0</v>
      </c>
      <c r="AE882" s="39">
        <v>0</v>
      </c>
      <c r="AF882" s="246">
        <v>0</v>
      </c>
      <c r="AG882" s="246"/>
    </row>
    <row r="883" spans="1:33" ht="63.75" x14ac:dyDescent="0.2">
      <c r="A883" s="149">
        <v>880</v>
      </c>
      <c r="B883" s="241" t="s">
        <v>1065</v>
      </c>
      <c r="C883" s="39">
        <v>5</v>
      </c>
      <c r="D883" s="39" t="s">
        <v>135</v>
      </c>
      <c r="E883" s="39" t="s">
        <v>1401</v>
      </c>
      <c r="F883" s="39" t="s">
        <v>6564</v>
      </c>
      <c r="G883" s="130" t="s">
        <v>7228</v>
      </c>
      <c r="H883" s="130" t="s">
        <v>6566</v>
      </c>
      <c r="I883" s="130" t="s">
        <v>6567</v>
      </c>
      <c r="J883" s="39" t="s">
        <v>6568</v>
      </c>
      <c r="K883" s="39"/>
      <c r="L883" s="39"/>
      <c r="M883" s="39"/>
      <c r="N883" s="39" t="s">
        <v>6569</v>
      </c>
      <c r="O883" s="39" t="s">
        <v>7263</v>
      </c>
      <c r="P883" s="39" t="s">
        <v>7264</v>
      </c>
      <c r="Q883" s="39">
        <v>1</v>
      </c>
      <c r="R883" s="296">
        <v>40000</v>
      </c>
      <c r="S883" s="296">
        <v>40000</v>
      </c>
      <c r="T883" s="243">
        <v>1</v>
      </c>
      <c r="U883" s="243">
        <v>1</v>
      </c>
      <c r="V883" s="244" t="s">
        <v>555</v>
      </c>
      <c r="W883" s="243">
        <v>19</v>
      </c>
      <c r="X883" s="243">
        <v>19</v>
      </c>
      <c r="Y883" s="243">
        <v>16</v>
      </c>
      <c r="Z883" s="243">
        <v>6</v>
      </c>
      <c r="AA883" s="39">
        <v>21</v>
      </c>
      <c r="AB883" s="39" t="s">
        <v>7265</v>
      </c>
      <c r="AC883" s="39"/>
      <c r="AD883" s="39">
        <v>4</v>
      </c>
      <c r="AE883" s="39">
        <v>3</v>
      </c>
      <c r="AF883" s="246">
        <v>1</v>
      </c>
      <c r="AG883" s="246"/>
    </row>
    <row r="884" spans="1:33" ht="38.25" x14ac:dyDescent="0.2">
      <c r="A884" s="149">
        <v>881</v>
      </c>
      <c r="B884" s="241" t="s">
        <v>1065</v>
      </c>
      <c r="C884" s="39">
        <v>5</v>
      </c>
      <c r="D884" s="39" t="s">
        <v>135</v>
      </c>
      <c r="E884" s="39" t="s">
        <v>1401</v>
      </c>
      <c r="F884" s="39" t="s">
        <v>7266</v>
      </c>
      <c r="G884" s="130" t="s">
        <v>5587</v>
      </c>
      <c r="H884" s="130" t="s">
        <v>5588</v>
      </c>
      <c r="I884" s="130" t="s">
        <v>5589</v>
      </c>
      <c r="J884" s="39" t="s">
        <v>7267</v>
      </c>
      <c r="K884" s="39"/>
      <c r="L884" s="39"/>
      <c r="M884" s="39"/>
      <c r="N884" s="39" t="s">
        <v>5593</v>
      </c>
      <c r="O884" s="39" t="s">
        <v>7268</v>
      </c>
      <c r="P884" s="39" t="s">
        <v>5595</v>
      </c>
      <c r="Q884" s="39">
        <v>1</v>
      </c>
      <c r="R884" s="296">
        <v>7200</v>
      </c>
      <c r="S884" s="296">
        <v>7200</v>
      </c>
      <c r="T884" s="243">
        <v>1</v>
      </c>
      <c r="U884" s="243">
        <v>1</v>
      </c>
      <c r="V884" s="244" t="s">
        <v>511</v>
      </c>
      <c r="W884" s="243">
        <v>19</v>
      </c>
      <c r="X884" s="243">
        <v>19</v>
      </c>
      <c r="Y884" s="243">
        <v>10</v>
      </c>
      <c r="Z884" s="243">
        <v>6</v>
      </c>
      <c r="AA884" s="39">
        <v>21</v>
      </c>
      <c r="AB884" s="39" t="s">
        <v>7269</v>
      </c>
      <c r="AC884" s="39"/>
      <c r="AD884" s="39">
        <v>0</v>
      </c>
      <c r="AE884" s="39">
        <v>0</v>
      </c>
      <c r="AF884" s="246">
        <v>0</v>
      </c>
      <c r="AG884" s="246"/>
    </row>
    <row r="885" spans="1:33" ht="38.25" x14ac:dyDescent="0.2">
      <c r="A885" s="149">
        <v>882</v>
      </c>
      <c r="B885" s="241" t="s">
        <v>1065</v>
      </c>
      <c r="C885" s="39">
        <v>5</v>
      </c>
      <c r="D885" s="39" t="s">
        <v>135</v>
      </c>
      <c r="E885" s="39" t="s">
        <v>1401</v>
      </c>
      <c r="F885" s="39" t="s">
        <v>7270</v>
      </c>
      <c r="G885" s="130">
        <v>21001383</v>
      </c>
      <c r="H885" s="130" t="s">
        <v>7271</v>
      </c>
      <c r="I885" s="130" t="s">
        <v>7272</v>
      </c>
      <c r="J885" s="39" t="s">
        <v>7273</v>
      </c>
      <c r="K885" s="39"/>
      <c r="L885" s="39"/>
      <c r="M885" s="39"/>
      <c r="N885" s="39" t="s">
        <v>7274</v>
      </c>
      <c r="O885" s="39" t="s">
        <v>7275</v>
      </c>
      <c r="P885" s="39" t="s">
        <v>7274</v>
      </c>
      <c r="Q885" s="39">
        <v>1</v>
      </c>
      <c r="R885" s="296">
        <v>40000</v>
      </c>
      <c r="S885" s="296">
        <v>40000</v>
      </c>
      <c r="T885" s="243">
        <v>1</v>
      </c>
      <c r="U885" s="243">
        <v>1</v>
      </c>
      <c r="V885" s="244" t="s">
        <v>812</v>
      </c>
      <c r="W885" s="243">
        <v>56</v>
      </c>
      <c r="X885" s="243">
        <v>41</v>
      </c>
      <c r="Y885" s="243">
        <v>10</v>
      </c>
      <c r="Z885" s="243">
        <v>10</v>
      </c>
      <c r="AA885" s="39">
        <v>21</v>
      </c>
      <c r="AB885" s="246" t="s">
        <v>7276</v>
      </c>
      <c r="AC885" s="39"/>
      <c r="AD885" s="39">
        <v>2</v>
      </c>
      <c r="AE885" s="39">
        <v>0</v>
      </c>
      <c r="AF885" s="246">
        <v>1</v>
      </c>
      <c r="AG885" s="246"/>
    </row>
    <row r="886" spans="1:33" ht="51" x14ac:dyDescent="0.2">
      <c r="A886" s="149">
        <v>883</v>
      </c>
      <c r="B886" s="241" t="s">
        <v>1065</v>
      </c>
      <c r="C886" s="39">
        <v>5</v>
      </c>
      <c r="D886" s="39" t="s">
        <v>135</v>
      </c>
      <c r="E886" s="39" t="s">
        <v>1401</v>
      </c>
      <c r="F886" s="39" t="s">
        <v>7277</v>
      </c>
      <c r="G886" s="130" t="s">
        <v>3590</v>
      </c>
      <c r="H886" s="130" t="s">
        <v>3591</v>
      </c>
      <c r="I886" s="130" t="s">
        <v>3592</v>
      </c>
      <c r="J886" s="39" t="s">
        <v>6855</v>
      </c>
      <c r="K886" s="39" t="s">
        <v>7278</v>
      </c>
      <c r="L886" s="148" t="s">
        <v>3595</v>
      </c>
      <c r="M886" s="39"/>
      <c r="N886" s="39" t="s">
        <v>6858</v>
      </c>
      <c r="O886" s="39" t="s">
        <v>7279</v>
      </c>
      <c r="P886" s="39" t="s">
        <v>6858</v>
      </c>
      <c r="Q886" s="39">
        <v>1</v>
      </c>
      <c r="R886" s="296">
        <v>190000</v>
      </c>
      <c r="S886" s="296">
        <v>190000</v>
      </c>
      <c r="T886" s="243">
        <v>1</v>
      </c>
      <c r="U886" s="243">
        <v>1</v>
      </c>
      <c r="V886" s="244" t="s">
        <v>815</v>
      </c>
      <c r="W886" s="243">
        <v>33</v>
      </c>
      <c r="X886" s="243">
        <v>33</v>
      </c>
      <c r="Y886" s="243">
        <v>23</v>
      </c>
      <c r="Z886" s="243">
        <v>23</v>
      </c>
      <c r="AA886" s="39">
        <v>21</v>
      </c>
      <c r="AB886" s="39" t="s">
        <v>7280</v>
      </c>
      <c r="AC886" s="39"/>
      <c r="AD886" s="39">
        <v>0</v>
      </c>
      <c r="AE886" s="39">
        <v>0</v>
      </c>
      <c r="AF886" s="246">
        <v>1</v>
      </c>
      <c r="AG886" s="246"/>
    </row>
    <row r="887" spans="1:33" ht="63.75" x14ac:dyDescent="0.2">
      <c r="A887" s="149">
        <v>884</v>
      </c>
      <c r="B887" s="241" t="s">
        <v>1065</v>
      </c>
      <c r="C887" s="39">
        <v>5</v>
      </c>
      <c r="D887" s="39" t="s">
        <v>135</v>
      </c>
      <c r="E887" s="39" t="s">
        <v>1401</v>
      </c>
      <c r="F887" s="39" t="s">
        <v>7281</v>
      </c>
      <c r="G887" s="130" t="s">
        <v>7282</v>
      </c>
      <c r="H887" s="259">
        <v>24934076574</v>
      </c>
      <c r="I887" s="259" t="s">
        <v>7283</v>
      </c>
      <c r="J887" s="39"/>
      <c r="K887" s="39"/>
      <c r="L887" s="39"/>
      <c r="M887" s="39"/>
      <c r="N887" s="39" t="s">
        <v>7284</v>
      </c>
      <c r="O887" s="39" t="s">
        <v>7285</v>
      </c>
      <c r="P887" s="39" t="s">
        <v>7284</v>
      </c>
      <c r="Q887" s="39">
        <v>1</v>
      </c>
      <c r="R887" s="296">
        <v>4585</v>
      </c>
      <c r="S887" s="296">
        <v>4585</v>
      </c>
      <c r="T887" s="243">
        <v>1</v>
      </c>
      <c r="U887" s="243">
        <v>1</v>
      </c>
      <c r="V887" s="244" t="s">
        <v>821</v>
      </c>
      <c r="W887" s="243">
        <v>64</v>
      </c>
      <c r="X887" s="243">
        <v>64</v>
      </c>
      <c r="Y887" s="243">
        <v>19</v>
      </c>
      <c r="Z887" s="243">
        <v>19</v>
      </c>
      <c r="AA887" s="39">
        <v>21</v>
      </c>
      <c r="AB887" s="39" t="s">
        <v>7286</v>
      </c>
      <c r="AC887" s="39"/>
      <c r="AD887" s="39">
        <v>0</v>
      </c>
      <c r="AE887" s="39">
        <v>0</v>
      </c>
      <c r="AF887" s="246">
        <v>0</v>
      </c>
      <c r="AG887" s="246"/>
    </row>
    <row r="888" spans="1:33" ht="38.25" x14ac:dyDescent="0.2">
      <c r="A888" s="149">
        <v>885</v>
      </c>
      <c r="B888" s="241" t="s">
        <v>1065</v>
      </c>
      <c r="C888" s="39">
        <v>5</v>
      </c>
      <c r="D888" s="39" t="s">
        <v>135</v>
      </c>
      <c r="E888" s="39" t="s">
        <v>1401</v>
      </c>
      <c r="F888" s="39" t="s">
        <v>7281</v>
      </c>
      <c r="G888" s="130" t="s">
        <v>7287</v>
      </c>
      <c r="H888" s="259">
        <v>24934076574</v>
      </c>
      <c r="I888" s="259" t="s">
        <v>7288</v>
      </c>
      <c r="J888" s="39"/>
      <c r="K888" s="39"/>
      <c r="L888" s="39"/>
      <c r="M888" s="39"/>
      <c r="N888" s="39" t="s">
        <v>7284</v>
      </c>
      <c r="O888" s="39" t="s">
        <v>7289</v>
      </c>
      <c r="P888" s="39" t="s">
        <v>7284</v>
      </c>
      <c r="Q888" s="39">
        <v>1</v>
      </c>
      <c r="R888" s="296">
        <v>10000</v>
      </c>
      <c r="S888" s="296">
        <v>10000</v>
      </c>
      <c r="T888" s="243">
        <v>1</v>
      </c>
      <c r="U888" s="243">
        <v>1</v>
      </c>
      <c r="V888" s="244" t="s">
        <v>821</v>
      </c>
      <c r="W888" s="243">
        <v>64</v>
      </c>
      <c r="X888" s="243">
        <v>64</v>
      </c>
      <c r="Y888" s="243">
        <v>29</v>
      </c>
      <c r="Z888" s="243">
        <v>29</v>
      </c>
      <c r="AA888" s="39">
        <v>21</v>
      </c>
      <c r="AB888" s="246" t="s">
        <v>7290</v>
      </c>
      <c r="AC888" s="39"/>
      <c r="AD888" s="39">
        <v>0</v>
      </c>
      <c r="AE888" s="39">
        <v>0</v>
      </c>
      <c r="AF888" s="246">
        <v>3</v>
      </c>
      <c r="AG888" s="246"/>
    </row>
    <row r="889" spans="1:33" ht="38.25" x14ac:dyDescent="0.2">
      <c r="A889" s="149">
        <v>886</v>
      </c>
      <c r="B889" s="241" t="s">
        <v>1065</v>
      </c>
      <c r="C889" s="39">
        <v>5</v>
      </c>
      <c r="D889" s="39" t="s">
        <v>135</v>
      </c>
      <c r="E889" s="39" t="s">
        <v>1401</v>
      </c>
      <c r="F889" s="39" t="s">
        <v>7291</v>
      </c>
      <c r="G889" s="130" t="s">
        <v>5549</v>
      </c>
      <c r="H889" s="130" t="s">
        <v>5550</v>
      </c>
      <c r="I889" s="130" t="s">
        <v>5551</v>
      </c>
      <c r="J889" s="39" t="s">
        <v>6861</v>
      </c>
      <c r="K889" s="39"/>
      <c r="L889" s="39"/>
      <c r="M889" s="39"/>
      <c r="N889" s="39" t="s">
        <v>5556</v>
      </c>
      <c r="O889" s="39" t="s">
        <v>7292</v>
      </c>
      <c r="P889" s="297"/>
      <c r="Q889" s="39"/>
      <c r="R889" s="296">
        <v>76000</v>
      </c>
      <c r="S889" s="296">
        <v>76000</v>
      </c>
      <c r="T889" s="243">
        <v>1</v>
      </c>
      <c r="U889" s="243">
        <v>1</v>
      </c>
      <c r="V889" s="244" t="s">
        <v>825</v>
      </c>
      <c r="W889" s="243">
        <v>19</v>
      </c>
      <c r="X889" s="243">
        <v>19</v>
      </c>
      <c r="Y889" s="243">
        <v>22</v>
      </c>
      <c r="Z889" s="243">
        <v>22</v>
      </c>
      <c r="AA889" s="39">
        <v>21</v>
      </c>
      <c r="AB889" s="39" t="s">
        <v>7293</v>
      </c>
      <c r="AC889" s="39"/>
      <c r="AD889" s="39">
        <v>0</v>
      </c>
      <c r="AE889" s="39">
        <v>0</v>
      </c>
      <c r="AF889" s="246">
        <v>3</v>
      </c>
      <c r="AG889" s="246"/>
    </row>
    <row r="890" spans="1:33" ht="38.25" x14ac:dyDescent="0.2">
      <c r="A890" s="149">
        <v>887</v>
      </c>
      <c r="B890" s="241" t="s">
        <v>1065</v>
      </c>
      <c r="C890" s="39">
        <v>5</v>
      </c>
      <c r="D890" s="39" t="s">
        <v>135</v>
      </c>
      <c r="E890" s="39" t="s">
        <v>1401</v>
      </c>
      <c r="F890" s="39" t="s">
        <v>7294</v>
      </c>
      <c r="G890" s="130" t="s">
        <v>7295</v>
      </c>
      <c r="H890" s="130" t="s">
        <v>7296</v>
      </c>
      <c r="I890" s="130" t="s">
        <v>7297</v>
      </c>
      <c r="J890" s="39" t="s">
        <v>7298</v>
      </c>
      <c r="K890" s="39"/>
      <c r="L890" s="39"/>
      <c r="M890" s="39"/>
      <c r="N890" s="39" t="s">
        <v>7299</v>
      </c>
      <c r="O890" s="39" t="s">
        <v>7300</v>
      </c>
      <c r="P890" s="297"/>
      <c r="Q890" s="39"/>
      <c r="R890" s="296">
        <v>14023.38</v>
      </c>
      <c r="S890" s="296">
        <v>14023.38</v>
      </c>
      <c r="T890" s="243">
        <v>1</v>
      </c>
      <c r="U890" s="243">
        <v>1</v>
      </c>
      <c r="V890" s="244" t="s">
        <v>812</v>
      </c>
      <c r="W890" s="243">
        <v>56</v>
      </c>
      <c r="X890" s="243">
        <v>56</v>
      </c>
      <c r="Y890" s="243">
        <v>6</v>
      </c>
      <c r="Z890" s="243">
        <v>6</v>
      </c>
      <c r="AA890" s="39">
        <v>21</v>
      </c>
      <c r="AB890" s="39" t="s">
        <v>7301</v>
      </c>
      <c r="AC890" s="39"/>
      <c r="AD890" s="39">
        <v>8</v>
      </c>
      <c r="AE890" s="39">
        <v>0</v>
      </c>
      <c r="AF890" s="246">
        <v>0</v>
      </c>
      <c r="AG890" s="246"/>
    </row>
    <row r="891" spans="1:33" ht="38.25" x14ac:dyDescent="0.2">
      <c r="A891" s="149">
        <v>888</v>
      </c>
      <c r="B891" s="241" t="s">
        <v>1065</v>
      </c>
      <c r="C891" s="39">
        <v>5</v>
      </c>
      <c r="D891" s="39" t="s">
        <v>135</v>
      </c>
      <c r="E891" s="39" t="s">
        <v>1401</v>
      </c>
      <c r="F891" s="39" t="s">
        <v>7143</v>
      </c>
      <c r="G891" s="130" t="s">
        <v>7302</v>
      </c>
      <c r="H891" s="259">
        <v>86838417297</v>
      </c>
      <c r="I891" s="259" t="s">
        <v>7146</v>
      </c>
      <c r="J891" s="39" t="s">
        <v>7303</v>
      </c>
      <c r="K891" s="39"/>
      <c r="L891" s="39"/>
      <c r="M891" s="39"/>
      <c r="N891" s="39" t="s">
        <v>7148</v>
      </c>
      <c r="O891" s="39" t="s">
        <v>7304</v>
      </c>
      <c r="P891" s="297"/>
      <c r="Q891" s="39"/>
      <c r="R891" s="296">
        <v>25000</v>
      </c>
      <c r="S891" s="296">
        <v>25000</v>
      </c>
      <c r="T891" s="243">
        <v>1</v>
      </c>
      <c r="U891" s="243">
        <v>1</v>
      </c>
      <c r="V891" s="244" t="s">
        <v>810</v>
      </c>
      <c r="W891" s="243">
        <v>55</v>
      </c>
      <c r="X891" s="243">
        <v>8</v>
      </c>
      <c r="Y891" s="243">
        <v>51</v>
      </c>
      <c r="Z891" s="243">
        <v>6</v>
      </c>
      <c r="AA891" s="39">
        <v>21</v>
      </c>
      <c r="AB891" s="246" t="s">
        <v>7305</v>
      </c>
      <c r="AC891" s="39"/>
      <c r="AD891" s="39">
        <v>0</v>
      </c>
      <c r="AE891" s="39">
        <v>0</v>
      </c>
      <c r="AF891" s="246">
        <v>2</v>
      </c>
      <c r="AG891" s="246"/>
    </row>
    <row r="892" spans="1:33" ht="38.25" x14ac:dyDescent="0.2">
      <c r="A892" s="149">
        <v>889</v>
      </c>
      <c r="B892" s="241" t="s">
        <v>1065</v>
      </c>
      <c r="C892" s="39">
        <v>5</v>
      </c>
      <c r="D892" s="39" t="s">
        <v>135</v>
      </c>
      <c r="E892" s="39" t="s">
        <v>1401</v>
      </c>
      <c r="F892" s="39" t="s">
        <v>7306</v>
      </c>
      <c r="G892" s="130" t="s">
        <v>7307</v>
      </c>
      <c r="H892" s="130" t="s">
        <v>7308</v>
      </c>
      <c r="I892" s="130" t="s">
        <v>7309</v>
      </c>
      <c r="J892" s="39" t="s">
        <v>7310</v>
      </c>
      <c r="K892" s="39"/>
      <c r="L892" s="39"/>
      <c r="M892" s="39"/>
      <c r="N892" s="39" t="s">
        <v>7311</v>
      </c>
      <c r="O892" s="39" t="s">
        <v>7312</v>
      </c>
      <c r="P892" s="297"/>
      <c r="Q892" s="39"/>
      <c r="R892" s="296">
        <v>6000</v>
      </c>
      <c r="S892" s="296">
        <v>6000</v>
      </c>
      <c r="T892" s="243">
        <v>1</v>
      </c>
      <c r="U892" s="243">
        <v>1</v>
      </c>
      <c r="V892" s="244" t="s">
        <v>817</v>
      </c>
      <c r="W892" s="243">
        <v>8</v>
      </c>
      <c r="X892" s="243">
        <v>8</v>
      </c>
      <c r="Y892" s="243">
        <v>34</v>
      </c>
      <c r="Z892" s="243">
        <v>34</v>
      </c>
      <c r="AA892" s="39">
        <v>21</v>
      </c>
      <c r="AB892" s="246" t="s">
        <v>7313</v>
      </c>
      <c r="AC892" s="39"/>
      <c r="AD892" s="39">
        <v>2</v>
      </c>
      <c r="AE892" s="39">
        <v>0</v>
      </c>
      <c r="AF892" s="246">
        <v>0</v>
      </c>
      <c r="AG892" s="246"/>
    </row>
    <row r="893" spans="1:33" ht="38.25" x14ac:dyDescent="0.2">
      <c r="A893" s="149">
        <v>890</v>
      </c>
      <c r="B893" s="241" t="s">
        <v>1065</v>
      </c>
      <c r="C893" s="39">
        <v>5</v>
      </c>
      <c r="D893" s="39" t="s">
        <v>135</v>
      </c>
      <c r="E893" s="39" t="s">
        <v>1401</v>
      </c>
      <c r="F893" s="39" t="s">
        <v>7314</v>
      </c>
      <c r="G893" s="130" t="s">
        <v>7315</v>
      </c>
      <c r="H893" s="130" t="s">
        <v>7316</v>
      </c>
      <c r="I893" s="130" t="s">
        <v>7283</v>
      </c>
      <c r="J893" s="39" t="s">
        <v>7317</v>
      </c>
      <c r="K893" s="39"/>
      <c r="L893" s="39"/>
      <c r="M893" s="39"/>
      <c r="N893" s="39" t="s">
        <v>7284</v>
      </c>
      <c r="O893" s="39" t="s">
        <v>7318</v>
      </c>
      <c r="P893" s="297" t="s">
        <v>7284</v>
      </c>
      <c r="Q893" s="39"/>
      <c r="R893" s="296">
        <v>16400</v>
      </c>
      <c r="S893" s="296">
        <v>16400</v>
      </c>
      <c r="T893" s="243">
        <v>1</v>
      </c>
      <c r="U893" s="243">
        <v>1</v>
      </c>
      <c r="V893" s="244" t="s">
        <v>821</v>
      </c>
      <c r="W893" s="243">
        <v>64</v>
      </c>
      <c r="X893" s="243">
        <v>64</v>
      </c>
      <c r="Y893" s="243">
        <v>31</v>
      </c>
      <c r="Z893" s="243">
        <v>31</v>
      </c>
      <c r="AA893" s="39">
        <v>21</v>
      </c>
      <c r="AB893" s="39" t="s">
        <v>7319</v>
      </c>
      <c r="AC893" s="39"/>
      <c r="AD893" s="39">
        <v>8</v>
      </c>
      <c r="AE893" s="39">
        <v>0</v>
      </c>
      <c r="AF893" s="246">
        <v>3</v>
      </c>
      <c r="AG893" s="246"/>
    </row>
    <row r="894" spans="1:33" ht="38.25" x14ac:dyDescent="0.2">
      <c r="A894" s="149">
        <v>891</v>
      </c>
      <c r="B894" s="241" t="s">
        <v>1065</v>
      </c>
      <c r="C894" s="39">
        <v>5</v>
      </c>
      <c r="D894" s="39" t="s">
        <v>135</v>
      </c>
      <c r="E894" s="39" t="s">
        <v>1401</v>
      </c>
      <c r="F894" s="39" t="s">
        <v>6854</v>
      </c>
      <c r="G894" s="130" t="s">
        <v>3590</v>
      </c>
      <c r="H894" s="130" t="s">
        <v>3591</v>
      </c>
      <c r="I894" s="130" t="s">
        <v>3592</v>
      </c>
      <c r="J894" s="39" t="s">
        <v>7320</v>
      </c>
      <c r="K894" s="39"/>
      <c r="L894" s="39"/>
      <c r="M894" s="39"/>
      <c r="N894" s="39" t="s">
        <v>6858</v>
      </c>
      <c r="O894" s="39" t="s">
        <v>7321</v>
      </c>
      <c r="P894" s="39" t="s">
        <v>6858</v>
      </c>
      <c r="Q894" s="39"/>
      <c r="R894" s="296">
        <v>50000</v>
      </c>
      <c r="S894" s="296">
        <v>50000</v>
      </c>
      <c r="T894" s="243">
        <v>1</v>
      </c>
      <c r="U894" s="243">
        <v>1</v>
      </c>
      <c r="V894" s="244" t="s">
        <v>804</v>
      </c>
      <c r="W894" s="243">
        <v>57</v>
      </c>
      <c r="X894" s="243">
        <v>58</v>
      </c>
      <c r="Y894" s="243">
        <v>10</v>
      </c>
      <c r="Z894" s="243">
        <v>10</v>
      </c>
      <c r="AA894" s="39">
        <v>21</v>
      </c>
      <c r="AB894" s="39" t="s">
        <v>7322</v>
      </c>
      <c r="AC894" s="39"/>
      <c r="AD894" s="39">
        <v>0</v>
      </c>
      <c r="AE894" s="39">
        <v>0</v>
      </c>
      <c r="AF894" s="246">
        <v>0</v>
      </c>
      <c r="AG894" s="246"/>
    </row>
    <row r="895" spans="1:33" ht="38.25" x14ac:dyDescent="0.2">
      <c r="A895" s="149">
        <v>892</v>
      </c>
      <c r="B895" s="241" t="s">
        <v>1065</v>
      </c>
      <c r="C895" s="39">
        <v>5</v>
      </c>
      <c r="D895" s="39" t="s">
        <v>135</v>
      </c>
      <c r="E895" s="39" t="s">
        <v>1401</v>
      </c>
      <c r="F895" s="39" t="s">
        <v>2459</v>
      </c>
      <c r="G895" s="130" t="s">
        <v>2460</v>
      </c>
      <c r="H895" s="130" t="s">
        <v>2461</v>
      </c>
      <c r="I895" s="130" t="s">
        <v>7323</v>
      </c>
      <c r="J895" s="39" t="s">
        <v>7324</v>
      </c>
      <c r="K895" s="39"/>
      <c r="L895" s="39"/>
      <c r="M895" s="39"/>
      <c r="N895" s="39" t="s">
        <v>2467</v>
      </c>
      <c r="O895" s="39" t="s">
        <v>7325</v>
      </c>
      <c r="P895" s="39" t="s">
        <v>7326</v>
      </c>
      <c r="Q895" s="39"/>
      <c r="R895" s="296">
        <v>9176.75</v>
      </c>
      <c r="S895" s="296">
        <v>9176.75</v>
      </c>
      <c r="T895" s="243">
        <v>1</v>
      </c>
      <c r="U895" s="243">
        <v>1</v>
      </c>
      <c r="V895" s="244" t="s">
        <v>802</v>
      </c>
      <c r="W895" s="243">
        <v>8</v>
      </c>
      <c r="X895" s="243">
        <v>8</v>
      </c>
      <c r="Y895" s="243">
        <v>41</v>
      </c>
      <c r="Z895" s="243">
        <v>41</v>
      </c>
      <c r="AA895" s="39">
        <v>21</v>
      </c>
      <c r="AB895" s="39" t="s">
        <v>7327</v>
      </c>
      <c r="AC895" s="39"/>
      <c r="AD895" s="39">
        <v>13</v>
      </c>
      <c r="AE895" s="39">
        <v>0</v>
      </c>
      <c r="AF895" s="246">
        <v>2</v>
      </c>
      <c r="AG895" s="246"/>
    </row>
    <row r="896" spans="1:33" ht="38.25" x14ac:dyDescent="0.2">
      <c r="A896" s="149">
        <v>893</v>
      </c>
      <c r="B896" s="241" t="s">
        <v>1065</v>
      </c>
      <c r="C896" s="39">
        <v>5</v>
      </c>
      <c r="D896" s="39" t="s">
        <v>135</v>
      </c>
      <c r="E896" s="39" t="s">
        <v>1401</v>
      </c>
      <c r="F896" s="39" t="s">
        <v>2459</v>
      </c>
      <c r="G896" s="130" t="s">
        <v>2460</v>
      </c>
      <c r="H896" s="130" t="s">
        <v>2461</v>
      </c>
      <c r="I896" s="130" t="s">
        <v>7323</v>
      </c>
      <c r="J896" s="39" t="s">
        <v>7324</v>
      </c>
      <c r="K896" s="39"/>
      <c r="L896" s="39"/>
      <c r="M896" s="39"/>
      <c r="N896" s="39" t="s">
        <v>2467</v>
      </c>
      <c r="O896" s="39" t="s">
        <v>7328</v>
      </c>
      <c r="P896" s="39"/>
      <c r="Q896" s="39"/>
      <c r="R896" s="296">
        <v>10000</v>
      </c>
      <c r="S896" s="296">
        <v>10000</v>
      </c>
      <c r="T896" s="243">
        <v>1</v>
      </c>
      <c r="U896" s="243">
        <v>1</v>
      </c>
      <c r="V896" s="244" t="s">
        <v>802</v>
      </c>
      <c r="W896" s="243">
        <v>8</v>
      </c>
      <c r="X896" s="243">
        <v>8</v>
      </c>
      <c r="Y896" s="243">
        <v>10</v>
      </c>
      <c r="Z896" s="243">
        <v>10</v>
      </c>
      <c r="AA896" s="39">
        <v>21</v>
      </c>
      <c r="AB896" s="246" t="s">
        <v>7328</v>
      </c>
      <c r="AC896" s="39"/>
      <c r="AD896" s="39">
        <v>0</v>
      </c>
      <c r="AE896" s="39">
        <v>0</v>
      </c>
      <c r="AF896" s="246">
        <v>0</v>
      </c>
      <c r="AG896" s="246"/>
    </row>
    <row r="897" spans="1:33" ht="38.25" x14ac:dyDescent="0.2">
      <c r="A897" s="149">
        <v>894</v>
      </c>
      <c r="B897" s="241" t="s">
        <v>1065</v>
      </c>
      <c r="C897" s="39">
        <v>5</v>
      </c>
      <c r="D897" s="39" t="s">
        <v>135</v>
      </c>
      <c r="E897" s="39" t="s">
        <v>1401</v>
      </c>
      <c r="F897" s="39" t="s">
        <v>7329</v>
      </c>
      <c r="G897" s="130" t="s">
        <v>7330</v>
      </c>
      <c r="H897" s="130" t="s">
        <v>7331</v>
      </c>
      <c r="I897" s="130" t="s">
        <v>7332</v>
      </c>
      <c r="J897" s="39" t="s">
        <v>7333</v>
      </c>
      <c r="K897" s="39"/>
      <c r="L897" s="39"/>
      <c r="M897" s="39"/>
      <c r="N897" s="39" t="s">
        <v>7334</v>
      </c>
      <c r="O897" s="39" t="s">
        <v>7335</v>
      </c>
      <c r="P897" s="39" t="s">
        <v>7334</v>
      </c>
      <c r="Q897" s="39"/>
      <c r="R897" s="296">
        <v>10000</v>
      </c>
      <c r="S897" s="296">
        <v>10000</v>
      </c>
      <c r="T897" s="243">
        <v>1</v>
      </c>
      <c r="U897" s="243">
        <v>1</v>
      </c>
      <c r="V897" s="244" t="s">
        <v>810</v>
      </c>
      <c r="W897" s="243">
        <v>55</v>
      </c>
      <c r="X897" s="243">
        <v>55</v>
      </c>
      <c r="Y897" s="243">
        <v>32</v>
      </c>
      <c r="Z897" s="243">
        <v>32</v>
      </c>
      <c r="AA897" s="39">
        <v>21</v>
      </c>
      <c r="AB897" s="39" t="s">
        <v>7336</v>
      </c>
      <c r="AC897" s="39"/>
      <c r="AD897" s="39">
        <v>0</v>
      </c>
      <c r="AE897" s="39">
        <v>0</v>
      </c>
      <c r="AF897" s="246">
        <v>0</v>
      </c>
      <c r="AG897" s="246"/>
    </row>
    <row r="898" spans="1:33" ht="38.25" x14ac:dyDescent="0.2">
      <c r="A898" s="149">
        <v>895</v>
      </c>
      <c r="B898" s="241" t="s">
        <v>1065</v>
      </c>
      <c r="C898" s="39">
        <v>5</v>
      </c>
      <c r="D898" s="39" t="s">
        <v>135</v>
      </c>
      <c r="E898" s="39" t="s">
        <v>1401</v>
      </c>
      <c r="F898" s="39" t="s">
        <v>7329</v>
      </c>
      <c r="G898" s="130" t="s">
        <v>7330</v>
      </c>
      <c r="H898" s="130" t="s">
        <v>7331</v>
      </c>
      <c r="I898" s="130" t="s">
        <v>7337</v>
      </c>
      <c r="J898" s="39" t="s">
        <v>7338</v>
      </c>
      <c r="K898" s="39"/>
      <c r="L898" s="39"/>
      <c r="M898" s="39"/>
      <c r="N898" s="39" t="s">
        <v>7334</v>
      </c>
      <c r="O898" s="39" t="s">
        <v>7339</v>
      </c>
      <c r="P898" s="39" t="s">
        <v>7334</v>
      </c>
      <c r="Q898" s="39"/>
      <c r="R898" s="296">
        <v>15000</v>
      </c>
      <c r="S898" s="296">
        <v>15000</v>
      </c>
      <c r="T898" s="243">
        <v>1</v>
      </c>
      <c r="U898" s="243">
        <v>1</v>
      </c>
      <c r="V898" s="244" t="s">
        <v>817</v>
      </c>
      <c r="W898" s="243">
        <v>10</v>
      </c>
      <c r="X898" s="243">
        <v>10</v>
      </c>
      <c r="Y898" s="243">
        <v>32</v>
      </c>
      <c r="Z898" s="243">
        <v>32</v>
      </c>
      <c r="AA898" s="39">
        <v>21</v>
      </c>
      <c r="AB898" s="39" t="s">
        <v>7340</v>
      </c>
      <c r="AC898" s="39"/>
      <c r="AD898" s="39">
        <v>0</v>
      </c>
      <c r="AE898" s="39">
        <v>0</v>
      </c>
      <c r="AF898" s="246">
        <v>0</v>
      </c>
      <c r="AG898" s="246"/>
    </row>
    <row r="899" spans="1:33" ht="38.25" x14ac:dyDescent="0.2">
      <c r="A899" s="149">
        <v>896</v>
      </c>
      <c r="B899" s="241" t="s">
        <v>1065</v>
      </c>
      <c r="C899" s="39">
        <v>5</v>
      </c>
      <c r="D899" s="39" t="s">
        <v>135</v>
      </c>
      <c r="E899" s="39" t="s">
        <v>1401</v>
      </c>
      <c r="F899" s="39" t="s">
        <v>7341</v>
      </c>
      <c r="G899" s="130" t="s">
        <v>7342</v>
      </c>
      <c r="H899" s="130" t="s">
        <v>7343</v>
      </c>
      <c r="I899" s="130" t="s">
        <v>7344</v>
      </c>
      <c r="J899" s="39" t="s">
        <v>7345</v>
      </c>
      <c r="K899" s="39"/>
      <c r="L899" s="39"/>
      <c r="M899" s="39"/>
      <c r="N899" s="39" t="s">
        <v>7346</v>
      </c>
      <c r="O899" s="39" t="s">
        <v>7347</v>
      </c>
      <c r="P899" s="39" t="s">
        <v>7346</v>
      </c>
      <c r="Q899" s="39"/>
      <c r="R899" s="296">
        <v>49952</v>
      </c>
      <c r="S899" s="296">
        <v>49952</v>
      </c>
      <c r="T899" s="243">
        <v>1</v>
      </c>
      <c r="U899" s="243">
        <v>1</v>
      </c>
      <c r="V899" s="244" t="s">
        <v>825</v>
      </c>
      <c r="W899" s="243">
        <v>10</v>
      </c>
      <c r="X899" s="243">
        <v>10</v>
      </c>
      <c r="Y899" s="243">
        <v>32</v>
      </c>
      <c r="Z899" s="243">
        <v>32</v>
      </c>
      <c r="AA899" s="39">
        <v>21</v>
      </c>
      <c r="AB899" s="246" t="s">
        <v>7348</v>
      </c>
      <c r="AC899" s="39"/>
      <c r="AD899" s="39">
        <v>0</v>
      </c>
      <c r="AE899" s="39">
        <v>0</v>
      </c>
      <c r="AF899" s="246">
        <v>0</v>
      </c>
      <c r="AG899" s="39"/>
    </row>
    <row r="900" spans="1:33" ht="38.25" x14ac:dyDescent="0.2">
      <c r="A900" s="149">
        <v>897</v>
      </c>
      <c r="B900" s="241" t="s">
        <v>1065</v>
      </c>
      <c r="C900" s="39">
        <v>5</v>
      </c>
      <c r="D900" s="39" t="s">
        <v>135</v>
      </c>
      <c r="E900" s="39" t="s">
        <v>1401</v>
      </c>
      <c r="F900" s="39" t="s">
        <v>7349</v>
      </c>
      <c r="G900" s="130" t="s">
        <v>6840</v>
      </c>
      <c r="H900" s="130" t="s">
        <v>6841</v>
      </c>
      <c r="I900" s="130" t="s">
        <v>6842</v>
      </c>
      <c r="J900" s="39" t="s">
        <v>6675</v>
      </c>
      <c r="K900" s="39"/>
      <c r="L900" s="39"/>
      <c r="M900" s="39"/>
      <c r="N900" s="39" t="s">
        <v>6843</v>
      </c>
      <c r="O900" s="39" t="s">
        <v>7350</v>
      </c>
      <c r="P900" s="39" t="s">
        <v>7351</v>
      </c>
      <c r="Q900" s="39"/>
      <c r="R900" s="296">
        <v>9822</v>
      </c>
      <c r="S900" s="296">
        <v>9822</v>
      </c>
      <c r="T900" s="243">
        <v>1</v>
      </c>
      <c r="U900" s="243">
        <v>1</v>
      </c>
      <c r="V900" s="244" t="s">
        <v>821</v>
      </c>
      <c r="W900" s="243">
        <v>64</v>
      </c>
      <c r="X900" s="243">
        <v>64</v>
      </c>
      <c r="Y900" s="243">
        <v>29</v>
      </c>
      <c r="Z900" s="243">
        <v>29</v>
      </c>
      <c r="AA900" s="39">
        <v>21</v>
      </c>
      <c r="AB900" s="246" t="s">
        <v>7352</v>
      </c>
      <c r="AC900" s="39"/>
      <c r="AD900" s="39">
        <v>4</v>
      </c>
      <c r="AE900" s="39">
        <v>0</v>
      </c>
      <c r="AF900" s="246">
        <v>0</v>
      </c>
      <c r="AG900" s="246"/>
    </row>
    <row r="901" spans="1:33" ht="38.25" x14ac:dyDescent="0.2">
      <c r="A901" s="149">
        <v>898</v>
      </c>
      <c r="B901" s="241" t="s">
        <v>1065</v>
      </c>
      <c r="C901" s="39">
        <v>5</v>
      </c>
      <c r="D901" s="39" t="s">
        <v>135</v>
      </c>
      <c r="E901" s="39" t="s">
        <v>1401</v>
      </c>
      <c r="F901" s="39" t="s">
        <v>4707</v>
      </c>
      <c r="G901" s="130" t="s">
        <v>2699</v>
      </c>
      <c r="H901" s="130" t="s">
        <v>2700</v>
      </c>
      <c r="I901" s="130" t="s">
        <v>2701</v>
      </c>
      <c r="J901" s="39" t="s">
        <v>2702</v>
      </c>
      <c r="K901" s="39" t="s">
        <v>7353</v>
      </c>
      <c r="L901" s="39" t="s">
        <v>2704</v>
      </c>
      <c r="M901" s="39" t="s">
        <v>7354</v>
      </c>
      <c r="N901" s="39" t="s">
        <v>7355</v>
      </c>
      <c r="O901" s="39" t="s">
        <v>7356</v>
      </c>
      <c r="P901" s="39"/>
      <c r="Q901" s="39">
        <v>1</v>
      </c>
      <c r="R901" s="296">
        <v>10270</v>
      </c>
      <c r="S901" s="296">
        <v>10270</v>
      </c>
      <c r="T901" s="243">
        <v>1</v>
      </c>
      <c r="U901" s="243">
        <v>1</v>
      </c>
      <c r="V901" s="244" t="s">
        <v>802</v>
      </c>
      <c r="W901" s="243">
        <v>60</v>
      </c>
      <c r="X901" s="243">
        <v>59</v>
      </c>
      <c r="Y901" s="243">
        <v>4</v>
      </c>
      <c r="Z901" s="243">
        <v>36</v>
      </c>
      <c r="AA901" s="39">
        <v>21</v>
      </c>
      <c r="AB901" s="39" t="s">
        <v>7356</v>
      </c>
      <c r="AC901" s="39"/>
      <c r="AD901" s="39">
        <v>0</v>
      </c>
      <c r="AE901" s="39">
        <v>0</v>
      </c>
      <c r="AF901" s="246">
        <v>0</v>
      </c>
      <c r="AG901" s="246"/>
    </row>
    <row r="902" spans="1:33" ht="38.25" x14ac:dyDescent="0.2">
      <c r="A902" s="149">
        <v>899</v>
      </c>
      <c r="B902" s="241" t="s">
        <v>1065</v>
      </c>
      <c r="C902" s="39">
        <v>5</v>
      </c>
      <c r="D902" s="39" t="s">
        <v>135</v>
      </c>
      <c r="E902" s="39" t="s">
        <v>1401</v>
      </c>
      <c r="F902" s="39" t="s">
        <v>6866</v>
      </c>
      <c r="G902" s="130" t="s">
        <v>6867</v>
      </c>
      <c r="H902" s="130" t="s">
        <v>6868</v>
      </c>
      <c r="I902" s="130" t="s">
        <v>6869</v>
      </c>
      <c r="J902" s="39" t="s">
        <v>6870</v>
      </c>
      <c r="K902" s="39" t="s">
        <v>7357</v>
      </c>
      <c r="L902" s="39" t="s">
        <v>6872</v>
      </c>
      <c r="M902" s="39" t="s">
        <v>6873</v>
      </c>
      <c r="N902" s="39" t="s">
        <v>6874</v>
      </c>
      <c r="O902" s="39" t="s">
        <v>7358</v>
      </c>
      <c r="P902" s="39" t="s">
        <v>6874</v>
      </c>
      <c r="Q902" s="39">
        <v>1</v>
      </c>
      <c r="R902" s="296">
        <v>20000</v>
      </c>
      <c r="S902" s="296">
        <v>20000</v>
      </c>
      <c r="T902" s="243">
        <v>1</v>
      </c>
      <c r="U902" s="243">
        <v>1</v>
      </c>
      <c r="V902" s="244" t="s">
        <v>825</v>
      </c>
      <c r="W902" s="243">
        <v>33</v>
      </c>
      <c r="X902" s="243">
        <v>83</v>
      </c>
      <c r="Y902" s="243">
        <v>9</v>
      </c>
      <c r="Z902" s="243">
        <v>9</v>
      </c>
      <c r="AA902" s="39">
        <v>21</v>
      </c>
      <c r="AB902" s="39" t="s">
        <v>7358</v>
      </c>
      <c r="AC902" s="39"/>
      <c r="AD902" s="39">
        <v>0</v>
      </c>
      <c r="AE902" s="39">
        <v>0</v>
      </c>
      <c r="AF902" s="246">
        <v>0</v>
      </c>
      <c r="AG902" s="246"/>
    </row>
    <row r="903" spans="1:33" ht="38.25" x14ac:dyDescent="0.2">
      <c r="A903" s="149">
        <v>900</v>
      </c>
      <c r="B903" s="241" t="s">
        <v>1065</v>
      </c>
      <c r="C903" s="39">
        <v>5</v>
      </c>
      <c r="D903" s="39" t="s">
        <v>135</v>
      </c>
      <c r="E903" s="39" t="s">
        <v>1401</v>
      </c>
      <c r="F903" s="39" t="s">
        <v>7359</v>
      </c>
      <c r="G903" s="130" t="s">
        <v>6907</v>
      </c>
      <c r="H903" s="130" t="s">
        <v>6908</v>
      </c>
      <c r="I903" s="130" t="s">
        <v>6909</v>
      </c>
      <c r="J903" s="39" t="s">
        <v>6910</v>
      </c>
      <c r="K903" s="39" t="s">
        <v>7360</v>
      </c>
      <c r="L903" s="39" t="s">
        <v>7361</v>
      </c>
      <c r="M903" s="39" t="s">
        <v>6913</v>
      </c>
      <c r="N903" s="39" t="s">
        <v>6914</v>
      </c>
      <c r="O903" s="39" t="s">
        <v>7362</v>
      </c>
      <c r="P903" s="39" t="s">
        <v>7363</v>
      </c>
      <c r="Q903" s="39">
        <v>1</v>
      </c>
      <c r="R903" s="296">
        <v>50000</v>
      </c>
      <c r="S903" s="296">
        <v>50000</v>
      </c>
      <c r="T903" s="243">
        <v>1</v>
      </c>
      <c r="U903" s="243">
        <v>1</v>
      </c>
      <c r="V903" s="244" t="s">
        <v>802</v>
      </c>
      <c r="W903" s="243">
        <v>117</v>
      </c>
      <c r="X903" s="243">
        <v>117</v>
      </c>
      <c r="Y903" s="243">
        <v>6</v>
      </c>
      <c r="Z903" s="243">
        <v>6</v>
      </c>
      <c r="AA903" s="39">
        <v>14</v>
      </c>
      <c r="AB903" s="39" t="s">
        <v>7362</v>
      </c>
      <c r="AC903" s="39"/>
      <c r="AD903" s="39">
        <v>0</v>
      </c>
      <c r="AE903" s="39">
        <v>0</v>
      </c>
      <c r="AF903" s="246">
        <v>0</v>
      </c>
      <c r="AG903" s="246"/>
    </row>
    <row r="904" spans="1:33" ht="38.25" x14ac:dyDescent="0.2">
      <c r="A904" s="149">
        <v>901</v>
      </c>
      <c r="B904" s="241" t="s">
        <v>1065</v>
      </c>
      <c r="C904" s="39">
        <v>5</v>
      </c>
      <c r="D904" s="39" t="s">
        <v>135</v>
      </c>
      <c r="E904" s="39" t="s">
        <v>1401</v>
      </c>
      <c r="F904" s="39" t="s">
        <v>5548</v>
      </c>
      <c r="G904" s="130" t="s">
        <v>5549</v>
      </c>
      <c r="H904" s="130" t="s">
        <v>5550</v>
      </c>
      <c r="I904" s="130" t="s">
        <v>5551</v>
      </c>
      <c r="J904" s="39" t="s">
        <v>6861</v>
      </c>
      <c r="K904" s="39" t="s">
        <v>7364</v>
      </c>
      <c r="L904" s="39" t="s">
        <v>7365</v>
      </c>
      <c r="M904" s="39" t="s">
        <v>5555</v>
      </c>
      <c r="N904" s="39" t="s">
        <v>6863</v>
      </c>
      <c r="O904" s="39" t="s">
        <v>7366</v>
      </c>
      <c r="P904" s="39" t="s">
        <v>6863</v>
      </c>
      <c r="Q904" s="39">
        <v>1</v>
      </c>
      <c r="R904" s="296">
        <v>26931.55</v>
      </c>
      <c r="S904" s="296">
        <v>26931.55</v>
      </c>
      <c r="T904" s="243">
        <v>1</v>
      </c>
      <c r="U904" s="243">
        <v>1</v>
      </c>
      <c r="V904" s="244" t="s">
        <v>825</v>
      </c>
      <c r="W904" s="243">
        <v>11</v>
      </c>
      <c r="X904" s="243">
        <v>11</v>
      </c>
      <c r="Y904" s="243">
        <v>6</v>
      </c>
      <c r="Z904" s="243">
        <v>29</v>
      </c>
      <c r="AA904" s="39">
        <v>21</v>
      </c>
      <c r="AB904" s="39" t="s">
        <v>7366</v>
      </c>
      <c r="AC904" s="39"/>
      <c r="AD904" s="39">
        <v>20</v>
      </c>
      <c r="AE904" s="39">
        <v>0</v>
      </c>
      <c r="AF904" s="246">
        <v>3</v>
      </c>
      <c r="AG904" s="246"/>
    </row>
    <row r="905" spans="1:33" ht="38.25" x14ac:dyDescent="0.2">
      <c r="A905" s="149">
        <v>902</v>
      </c>
      <c r="B905" s="241" t="s">
        <v>1065</v>
      </c>
      <c r="C905" s="39">
        <v>5</v>
      </c>
      <c r="D905" s="39" t="s">
        <v>135</v>
      </c>
      <c r="E905" s="39" t="s">
        <v>1401</v>
      </c>
      <c r="F905" s="39" t="s">
        <v>7367</v>
      </c>
      <c r="G905" s="130" t="s">
        <v>7368</v>
      </c>
      <c r="H905" s="130" t="s">
        <v>7369</v>
      </c>
      <c r="I905" s="130" t="s">
        <v>7370</v>
      </c>
      <c r="J905" s="39" t="s">
        <v>7371</v>
      </c>
      <c r="K905" s="39" t="s">
        <v>7372</v>
      </c>
      <c r="L905" s="39" t="s">
        <v>7373</v>
      </c>
      <c r="M905" s="39" t="s">
        <v>7374</v>
      </c>
      <c r="N905" s="39" t="s">
        <v>7375</v>
      </c>
      <c r="O905" s="39" t="s">
        <v>7376</v>
      </c>
      <c r="P905" s="39" t="s">
        <v>7375</v>
      </c>
      <c r="Q905" s="39">
        <v>1</v>
      </c>
      <c r="R905" s="296">
        <v>15000</v>
      </c>
      <c r="S905" s="296">
        <v>15000</v>
      </c>
      <c r="T905" s="243">
        <v>1</v>
      </c>
      <c r="U905" s="243">
        <v>1</v>
      </c>
      <c r="V905" s="244" t="s">
        <v>802</v>
      </c>
      <c r="W905" s="243">
        <v>45</v>
      </c>
      <c r="X905" s="243">
        <v>61</v>
      </c>
      <c r="Y905" s="243">
        <v>6</v>
      </c>
      <c r="Z905" s="243">
        <v>27</v>
      </c>
      <c r="AA905" s="39">
        <v>2</v>
      </c>
      <c r="AB905" s="39" t="s">
        <v>7376</v>
      </c>
      <c r="AC905" s="39"/>
      <c r="AD905" s="39">
        <v>5</v>
      </c>
      <c r="AE905" s="39">
        <v>0</v>
      </c>
      <c r="AF905" s="246">
        <v>0</v>
      </c>
      <c r="AG905" s="246"/>
    </row>
    <row r="906" spans="1:33" ht="38.25" x14ac:dyDescent="0.2">
      <c r="A906" s="149">
        <v>903</v>
      </c>
      <c r="B906" s="241" t="s">
        <v>1065</v>
      </c>
      <c r="C906" s="39">
        <v>5</v>
      </c>
      <c r="D906" s="39" t="s">
        <v>135</v>
      </c>
      <c r="E906" s="39" t="s">
        <v>1401</v>
      </c>
      <c r="F906" s="39" t="s">
        <v>7377</v>
      </c>
      <c r="G906" s="130" t="s">
        <v>7378</v>
      </c>
      <c r="H906" s="130" t="s">
        <v>7379</v>
      </c>
      <c r="I906" s="130" t="s">
        <v>7380</v>
      </c>
      <c r="J906" s="39" t="s">
        <v>7381</v>
      </c>
      <c r="K906" s="39" t="s">
        <v>7382</v>
      </c>
      <c r="L906" s="39" t="s">
        <v>7383</v>
      </c>
      <c r="M906" s="39" t="s">
        <v>7384</v>
      </c>
      <c r="N906" s="39" t="s">
        <v>7385</v>
      </c>
      <c r="O906" s="39" t="s">
        <v>7386</v>
      </c>
      <c r="P906" s="39" t="s">
        <v>7385</v>
      </c>
      <c r="Q906" s="39">
        <v>1</v>
      </c>
      <c r="R906" s="296">
        <v>38000</v>
      </c>
      <c r="S906" s="296">
        <v>38000</v>
      </c>
      <c r="T906" s="243">
        <v>1</v>
      </c>
      <c r="U906" s="243">
        <v>1</v>
      </c>
      <c r="V906" s="244" t="s">
        <v>825</v>
      </c>
      <c r="W906" s="243">
        <v>117</v>
      </c>
      <c r="X906" s="243">
        <v>117</v>
      </c>
      <c r="Y906" s="243">
        <v>6</v>
      </c>
      <c r="Z906" s="243">
        <v>6</v>
      </c>
      <c r="AA906" s="39">
        <v>21</v>
      </c>
      <c r="AB906" s="39" t="s">
        <v>7386</v>
      </c>
      <c r="AC906" s="39"/>
      <c r="AD906" s="39">
        <v>0</v>
      </c>
      <c r="AE906" s="39">
        <v>2</v>
      </c>
      <c r="AF906" s="246">
        <v>0</v>
      </c>
      <c r="AG906" s="39"/>
    </row>
    <row r="907" spans="1:33" ht="38.25" x14ac:dyDescent="0.2">
      <c r="A907" s="149">
        <v>904</v>
      </c>
      <c r="B907" s="241" t="s">
        <v>1065</v>
      </c>
      <c r="C907" s="39">
        <v>5</v>
      </c>
      <c r="D907" s="39" t="s">
        <v>135</v>
      </c>
      <c r="E907" s="39" t="s">
        <v>1401</v>
      </c>
      <c r="F907" s="39" t="s">
        <v>7387</v>
      </c>
      <c r="G907" s="130" t="s">
        <v>7388</v>
      </c>
      <c r="H907" s="130" t="s">
        <v>7389</v>
      </c>
      <c r="I907" s="130" t="s">
        <v>7390</v>
      </c>
      <c r="J907" s="39" t="s">
        <v>6929</v>
      </c>
      <c r="K907" s="39" t="s">
        <v>6930</v>
      </c>
      <c r="L907" s="39" t="s">
        <v>7391</v>
      </c>
      <c r="M907" s="39" t="s">
        <v>5109</v>
      </c>
      <c r="N907" s="39" t="s">
        <v>5770</v>
      </c>
      <c r="O907" s="39" t="s">
        <v>7392</v>
      </c>
      <c r="P907" s="39" t="s">
        <v>5110</v>
      </c>
      <c r="Q907" s="39">
        <v>1</v>
      </c>
      <c r="R907" s="296">
        <v>20000</v>
      </c>
      <c r="S907" s="296">
        <v>20000</v>
      </c>
      <c r="T907" s="243">
        <v>1</v>
      </c>
      <c r="U907" s="243">
        <v>1</v>
      </c>
      <c r="V907" s="244" t="s">
        <v>825</v>
      </c>
      <c r="W907" s="243">
        <v>59</v>
      </c>
      <c r="X907" s="243">
        <v>76</v>
      </c>
      <c r="Y907" s="243">
        <v>9</v>
      </c>
      <c r="Z907" s="243">
        <v>9</v>
      </c>
      <c r="AA907" s="39">
        <v>21</v>
      </c>
      <c r="AB907" s="39" t="s">
        <v>7392</v>
      </c>
      <c r="AC907" s="39"/>
      <c r="AD907" s="39">
        <v>32</v>
      </c>
      <c r="AE907" s="39">
        <v>0</v>
      </c>
      <c r="AF907" s="246">
        <v>0</v>
      </c>
      <c r="AG907" s="246"/>
    </row>
    <row r="908" spans="1:33" ht="38.25" x14ac:dyDescent="0.2">
      <c r="A908" s="149">
        <v>905</v>
      </c>
      <c r="B908" s="241" t="s">
        <v>1065</v>
      </c>
      <c r="C908" s="39">
        <v>5</v>
      </c>
      <c r="D908" s="39" t="s">
        <v>135</v>
      </c>
      <c r="E908" s="39" t="s">
        <v>1401</v>
      </c>
      <c r="F908" s="39" t="s">
        <v>6918</v>
      </c>
      <c r="G908" s="130" t="s">
        <v>6919</v>
      </c>
      <c r="H908" s="130" t="s">
        <v>4568</v>
      </c>
      <c r="I908" s="130" t="s">
        <v>6920</v>
      </c>
      <c r="J908" s="39" t="s">
        <v>6921</v>
      </c>
      <c r="K908" s="39" t="s">
        <v>6922</v>
      </c>
      <c r="L908" s="148" t="s">
        <v>7393</v>
      </c>
      <c r="M908" s="148" t="s">
        <v>4572</v>
      </c>
      <c r="N908" s="39" t="s">
        <v>4573</v>
      </c>
      <c r="O908" s="39" t="s">
        <v>7394</v>
      </c>
      <c r="P908" s="39" t="s">
        <v>2875</v>
      </c>
      <c r="Q908" s="39">
        <v>1</v>
      </c>
      <c r="R908" s="296">
        <v>15000</v>
      </c>
      <c r="S908" s="296">
        <v>15000</v>
      </c>
      <c r="T908" s="243">
        <v>1</v>
      </c>
      <c r="U908" s="243">
        <v>1</v>
      </c>
      <c r="V908" s="244" t="s">
        <v>825</v>
      </c>
      <c r="W908" s="243">
        <v>61</v>
      </c>
      <c r="X908" s="243">
        <v>61</v>
      </c>
      <c r="Y908" s="243">
        <v>6</v>
      </c>
      <c r="Z908" s="243">
        <v>27</v>
      </c>
      <c r="AA908" s="39">
        <v>21</v>
      </c>
      <c r="AB908" s="39" t="s">
        <v>7394</v>
      </c>
      <c r="AC908" s="39"/>
      <c r="AD908" s="39">
        <v>1</v>
      </c>
      <c r="AE908" s="39">
        <v>1</v>
      </c>
      <c r="AF908" s="246">
        <v>0</v>
      </c>
      <c r="AG908" s="246"/>
    </row>
    <row r="909" spans="1:33" ht="38.25" x14ac:dyDescent="0.2">
      <c r="A909" s="149">
        <v>906</v>
      </c>
      <c r="B909" s="241" t="s">
        <v>1065</v>
      </c>
      <c r="C909" s="39">
        <v>5</v>
      </c>
      <c r="D909" s="39" t="s">
        <v>135</v>
      </c>
      <c r="E909" s="39" t="s">
        <v>1401</v>
      </c>
      <c r="F909" s="39" t="s">
        <v>7395</v>
      </c>
      <c r="G909" s="130" t="s">
        <v>6593</v>
      </c>
      <c r="H909" s="130" t="s">
        <v>6594</v>
      </c>
      <c r="I909" s="130" t="s">
        <v>6595</v>
      </c>
      <c r="J909" s="39" t="s">
        <v>6596</v>
      </c>
      <c r="K909" s="39" t="s">
        <v>7396</v>
      </c>
      <c r="L909" s="148" t="s">
        <v>6597</v>
      </c>
      <c r="M909" s="148" t="s">
        <v>7397</v>
      </c>
      <c r="N909" s="39" t="s">
        <v>6598</v>
      </c>
      <c r="O909" s="39" t="s">
        <v>7398</v>
      </c>
      <c r="P909" s="39" t="s">
        <v>6598</v>
      </c>
      <c r="Q909" s="39">
        <v>1</v>
      </c>
      <c r="R909" s="296">
        <v>22000</v>
      </c>
      <c r="S909" s="296">
        <v>22000</v>
      </c>
      <c r="T909" s="243">
        <v>1</v>
      </c>
      <c r="U909" s="243">
        <v>1</v>
      </c>
      <c r="V909" s="244" t="s">
        <v>817</v>
      </c>
      <c r="W909" s="243">
        <v>8</v>
      </c>
      <c r="X909" s="243">
        <v>8</v>
      </c>
      <c r="Y909" s="243">
        <v>17</v>
      </c>
      <c r="Z909" s="243">
        <v>28</v>
      </c>
      <c r="AA909" s="39">
        <v>21</v>
      </c>
      <c r="AB909" s="39" t="s">
        <v>7398</v>
      </c>
      <c r="AC909" s="39"/>
      <c r="AD909" s="39">
        <v>4</v>
      </c>
      <c r="AE909" s="39">
        <v>2</v>
      </c>
      <c r="AF909" s="246">
        <v>0</v>
      </c>
      <c r="AG909" s="246"/>
    </row>
    <row r="910" spans="1:33" ht="38.25" x14ac:dyDescent="0.2">
      <c r="A910" s="149">
        <v>907</v>
      </c>
      <c r="B910" s="241" t="s">
        <v>1065</v>
      </c>
      <c r="C910" s="39">
        <v>5</v>
      </c>
      <c r="D910" s="39" t="s">
        <v>135</v>
      </c>
      <c r="E910" s="39" t="s">
        <v>1401</v>
      </c>
      <c r="F910" s="39" t="s">
        <v>6895</v>
      </c>
      <c r="G910" s="130" t="s">
        <v>6896</v>
      </c>
      <c r="H910" s="130" t="s">
        <v>6897</v>
      </c>
      <c r="I910" s="130" t="s">
        <v>6898</v>
      </c>
      <c r="J910" s="39" t="s">
        <v>6899</v>
      </c>
      <c r="K910" s="39" t="s">
        <v>7399</v>
      </c>
      <c r="L910" s="148" t="s">
        <v>6901</v>
      </c>
      <c r="M910" s="148" t="s">
        <v>6902</v>
      </c>
      <c r="N910" s="39" t="s">
        <v>6903</v>
      </c>
      <c r="O910" s="39" t="s">
        <v>7400</v>
      </c>
      <c r="P910" s="39" t="s">
        <v>6903</v>
      </c>
      <c r="Q910" s="39">
        <v>1</v>
      </c>
      <c r="R910" s="296">
        <v>25000</v>
      </c>
      <c r="S910" s="296">
        <v>25000</v>
      </c>
      <c r="T910" s="243">
        <v>1</v>
      </c>
      <c r="U910" s="243">
        <v>1</v>
      </c>
      <c r="V910" s="244" t="s">
        <v>819</v>
      </c>
      <c r="W910" s="243">
        <v>33</v>
      </c>
      <c r="X910" s="243">
        <v>119</v>
      </c>
      <c r="Y910" s="243">
        <v>6</v>
      </c>
      <c r="Z910" s="243">
        <v>6</v>
      </c>
      <c r="AA910" s="39">
        <v>21</v>
      </c>
      <c r="AB910" s="39" t="s">
        <v>7400</v>
      </c>
      <c r="AC910" s="39"/>
      <c r="AD910" s="39">
        <v>5</v>
      </c>
      <c r="AE910" s="39">
        <v>0</v>
      </c>
      <c r="AF910" s="246">
        <v>0</v>
      </c>
      <c r="AG910" s="246"/>
    </row>
    <row r="911" spans="1:33" ht="38.25" x14ac:dyDescent="0.2">
      <c r="A911" s="149">
        <v>908</v>
      </c>
      <c r="B911" s="241" t="s">
        <v>1065</v>
      </c>
      <c r="C911" s="39">
        <v>5</v>
      </c>
      <c r="D911" s="39" t="s">
        <v>135</v>
      </c>
      <c r="E911" s="39" t="s">
        <v>1401</v>
      </c>
      <c r="F911" s="39" t="s">
        <v>6895</v>
      </c>
      <c r="G911" s="130" t="s">
        <v>6896</v>
      </c>
      <c r="H911" s="130" t="s">
        <v>6897</v>
      </c>
      <c r="I911" s="130" t="s">
        <v>6898</v>
      </c>
      <c r="J911" s="39" t="s">
        <v>6899</v>
      </c>
      <c r="K911" s="39" t="s">
        <v>7399</v>
      </c>
      <c r="L911" s="148" t="s">
        <v>6901</v>
      </c>
      <c r="M911" s="148" t="s">
        <v>6902</v>
      </c>
      <c r="N911" s="39" t="s">
        <v>6903</v>
      </c>
      <c r="O911" s="39" t="s">
        <v>7401</v>
      </c>
      <c r="P911" s="39" t="s">
        <v>6903</v>
      </c>
      <c r="Q911" s="39">
        <v>1</v>
      </c>
      <c r="R911" s="296">
        <v>18814.09</v>
      </c>
      <c r="S911" s="296">
        <v>18814.09</v>
      </c>
      <c r="T911" s="243">
        <v>1</v>
      </c>
      <c r="U911" s="243">
        <v>1</v>
      </c>
      <c r="V911" s="244" t="s">
        <v>825</v>
      </c>
      <c r="W911" s="243">
        <v>119</v>
      </c>
      <c r="X911" s="243">
        <v>119</v>
      </c>
      <c r="Y911" s="243">
        <v>10</v>
      </c>
      <c r="Z911" s="243">
        <v>10</v>
      </c>
      <c r="AA911" s="39">
        <v>21</v>
      </c>
      <c r="AB911" s="39" t="s">
        <v>7401</v>
      </c>
      <c r="AC911" s="39"/>
      <c r="AD911" s="39">
        <v>5</v>
      </c>
      <c r="AE911" s="39">
        <v>0</v>
      </c>
      <c r="AF911" s="246">
        <v>0</v>
      </c>
      <c r="AG911" s="246"/>
    </row>
    <row r="912" spans="1:33" ht="38.25" x14ac:dyDescent="0.2">
      <c r="A912" s="149">
        <v>909</v>
      </c>
      <c r="B912" s="241" t="s">
        <v>1065</v>
      </c>
      <c r="C912" s="39">
        <v>5</v>
      </c>
      <c r="D912" s="39" t="s">
        <v>135</v>
      </c>
      <c r="E912" s="39" t="s">
        <v>1401</v>
      </c>
      <c r="F912" s="39" t="s">
        <v>6895</v>
      </c>
      <c r="G912" s="130" t="s">
        <v>6896</v>
      </c>
      <c r="H912" s="130" t="s">
        <v>6897</v>
      </c>
      <c r="I912" s="130" t="s">
        <v>6898</v>
      </c>
      <c r="J912" s="39" t="s">
        <v>6899</v>
      </c>
      <c r="K912" s="39" t="s">
        <v>7399</v>
      </c>
      <c r="L912" s="148" t="s">
        <v>6901</v>
      </c>
      <c r="M912" s="148" t="s">
        <v>6902</v>
      </c>
      <c r="N912" s="39" t="s">
        <v>6903</v>
      </c>
      <c r="O912" s="39" t="s">
        <v>7402</v>
      </c>
      <c r="P912" s="39" t="s">
        <v>6903</v>
      </c>
      <c r="Q912" s="39">
        <v>1</v>
      </c>
      <c r="R912" s="296">
        <v>25000</v>
      </c>
      <c r="S912" s="296">
        <v>25000</v>
      </c>
      <c r="T912" s="243">
        <v>1</v>
      </c>
      <c r="U912" s="243">
        <v>1</v>
      </c>
      <c r="V912" s="244" t="s">
        <v>825</v>
      </c>
      <c r="W912" s="243">
        <v>19</v>
      </c>
      <c r="X912" s="243">
        <v>119</v>
      </c>
      <c r="Y912" s="243">
        <v>6</v>
      </c>
      <c r="Z912" s="243">
        <v>6</v>
      </c>
      <c r="AA912" s="39">
        <v>21</v>
      </c>
      <c r="AB912" s="39" t="s">
        <v>7402</v>
      </c>
      <c r="AC912" s="39"/>
      <c r="AD912" s="39">
        <v>5</v>
      </c>
      <c r="AE912" s="39">
        <v>0</v>
      </c>
      <c r="AF912" s="246">
        <v>0</v>
      </c>
      <c r="AG912" s="246"/>
    </row>
    <row r="913" spans="1:33" ht="38.25" x14ac:dyDescent="0.2">
      <c r="A913" s="149">
        <v>910</v>
      </c>
      <c r="B913" s="241" t="s">
        <v>1065</v>
      </c>
      <c r="C913" s="39">
        <v>5</v>
      </c>
      <c r="D913" s="39" t="s">
        <v>135</v>
      </c>
      <c r="E913" s="39" t="s">
        <v>1401</v>
      </c>
      <c r="F913" s="39" t="s">
        <v>7198</v>
      </c>
      <c r="G913" s="130" t="s">
        <v>7199</v>
      </c>
      <c r="H913" s="130" t="s">
        <v>7200</v>
      </c>
      <c r="I913" s="130" t="s">
        <v>7201</v>
      </c>
      <c r="J913" s="39" t="s">
        <v>7403</v>
      </c>
      <c r="K913" s="39" t="s">
        <v>7404</v>
      </c>
      <c r="L913" s="148" t="s">
        <v>7405</v>
      </c>
      <c r="M913" s="148" t="s">
        <v>7406</v>
      </c>
      <c r="N913" s="39" t="s">
        <v>7203</v>
      </c>
      <c r="O913" s="39" t="s">
        <v>7407</v>
      </c>
      <c r="P913" s="39" t="s">
        <v>7205</v>
      </c>
      <c r="Q913" s="39">
        <v>1</v>
      </c>
      <c r="R913" s="296">
        <v>26000</v>
      </c>
      <c r="S913" s="296">
        <v>26000</v>
      </c>
      <c r="T913" s="243">
        <v>1</v>
      </c>
      <c r="U913" s="243">
        <v>1</v>
      </c>
      <c r="V913" s="244" t="s">
        <v>802</v>
      </c>
      <c r="W913" s="243">
        <v>119</v>
      </c>
      <c r="X913" s="243">
        <v>119</v>
      </c>
      <c r="Y913" s="243">
        <v>6</v>
      </c>
      <c r="Z913" s="243">
        <v>27</v>
      </c>
      <c r="AA913" s="39">
        <v>21</v>
      </c>
      <c r="AB913" s="39" t="s">
        <v>7407</v>
      </c>
      <c r="AC913" s="39"/>
      <c r="AD913" s="39">
        <v>0</v>
      </c>
      <c r="AE913" s="39">
        <v>1</v>
      </c>
      <c r="AF913" s="246">
        <v>0</v>
      </c>
      <c r="AG913" s="246"/>
    </row>
    <row r="914" spans="1:33" ht="51" x14ac:dyDescent="0.2">
      <c r="A914" s="149">
        <v>911</v>
      </c>
      <c r="B914" s="241" t="s">
        <v>1065</v>
      </c>
      <c r="C914" s="39">
        <v>5</v>
      </c>
      <c r="D914" s="39" t="s">
        <v>135</v>
      </c>
      <c r="E914" s="39" t="s">
        <v>1401</v>
      </c>
      <c r="F914" s="39" t="s">
        <v>7408</v>
      </c>
      <c r="G914" s="130" t="s">
        <v>7409</v>
      </c>
      <c r="H914" s="130" t="s">
        <v>7410</v>
      </c>
      <c r="I914" s="130" t="s">
        <v>7411</v>
      </c>
      <c r="J914" s="39" t="s">
        <v>7412</v>
      </c>
      <c r="K914" s="39" t="s">
        <v>7413</v>
      </c>
      <c r="L914" s="148" t="s">
        <v>7414</v>
      </c>
      <c r="M914" s="39" t="s">
        <v>7415</v>
      </c>
      <c r="N914" s="39" t="s">
        <v>7416</v>
      </c>
      <c r="O914" s="39" t="s">
        <v>7417</v>
      </c>
      <c r="P914" s="39" t="s">
        <v>7416</v>
      </c>
      <c r="Q914" s="39">
        <v>1</v>
      </c>
      <c r="R914" s="296">
        <v>12000</v>
      </c>
      <c r="S914" s="296">
        <v>12000</v>
      </c>
      <c r="T914" s="243">
        <v>1</v>
      </c>
      <c r="U914" s="243">
        <v>1</v>
      </c>
      <c r="V914" s="244" t="s">
        <v>802</v>
      </c>
      <c r="W914" s="243">
        <v>19</v>
      </c>
      <c r="X914" s="243">
        <v>60</v>
      </c>
      <c r="Y914" s="243">
        <v>6</v>
      </c>
      <c r="Z914" s="243">
        <v>27</v>
      </c>
      <c r="AA914" s="39">
        <v>21</v>
      </c>
      <c r="AB914" s="39" t="s">
        <v>7417</v>
      </c>
      <c r="AC914" s="39"/>
      <c r="AD914" s="39">
        <v>8</v>
      </c>
      <c r="AE914" s="39">
        <v>0</v>
      </c>
      <c r="AF914" s="246">
        <v>0</v>
      </c>
      <c r="AG914" s="246"/>
    </row>
    <row r="915" spans="1:33" ht="38.25" x14ac:dyDescent="0.2">
      <c r="A915" s="149">
        <v>912</v>
      </c>
      <c r="B915" s="241" t="s">
        <v>1065</v>
      </c>
      <c r="C915" s="39">
        <v>5</v>
      </c>
      <c r="D915" s="39" t="s">
        <v>135</v>
      </c>
      <c r="E915" s="39" t="s">
        <v>1401</v>
      </c>
      <c r="F915" s="39" t="s">
        <v>6885</v>
      </c>
      <c r="G915" s="130" t="s">
        <v>6886</v>
      </c>
      <c r="H915" s="130" t="s">
        <v>6887</v>
      </c>
      <c r="I915" s="130" t="s">
        <v>6888</v>
      </c>
      <c r="J915" s="39" t="s">
        <v>6889</v>
      </c>
      <c r="K915" s="39" t="s">
        <v>7418</v>
      </c>
      <c r="L915" s="148" t="s">
        <v>7419</v>
      </c>
      <c r="M915" s="39" t="s">
        <v>7420</v>
      </c>
      <c r="N915" s="39" t="s">
        <v>7421</v>
      </c>
      <c r="O915" s="39" t="s">
        <v>7422</v>
      </c>
      <c r="P915" s="39" t="s">
        <v>6892</v>
      </c>
      <c r="Q915" s="39">
        <v>1</v>
      </c>
      <c r="R915" s="296">
        <v>8510</v>
      </c>
      <c r="S915" s="296">
        <v>8510</v>
      </c>
      <c r="T915" s="243">
        <v>1</v>
      </c>
      <c r="U915" s="243">
        <v>1</v>
      </c>
      <c r="V915" s="244" t="s">
        <v>806</v>
      </c>
      <c r="W915" s="243">
        <v>8</v>
      </c>
      <c r="X915" s="243">
        <v>11</v>
      </c>
      <c r="Y915" s="243">
        <v>6</v>
      </c>
      <c r="Z915" s="243">
        <v>29</v>
      </c>
      <c r="AA915" s="39">
        <v>21</v>
      </c>
      <c r="AB915" s="39" t="s">
        <v>7422</v>
      </c>
      <c r="AC915" s="39"/>
      <c r="AD915" s="39">
        <v>2</v>
      </c>
      <c r="AE915" s="39">
        <v>0</v>
      </c>
      <c r="AF915" s="246">
        <v>4</v>
      </c>
      <c r="AG915" s="246"/>
    </row>
    <row r="916" spans="1:33" ht="38.25" x14ac:dyDescent="0.2">
      <c r="A916" s="149">
        <v>913</v>
      </c>
      <c r="B916" s="241" t="s">
        <v>1065</v>
      </c>
      <c r="C916" s="39">
        <v>5</v>
      </c>
      <c r="D916" s="39" t="s">
        <v>135</v>
      </c>
      <c r="E916" s="39" t="s">
        <v>1401</v>
      </c>
      <c r="F916" s="39" t="s">
        <v>6274</v>
      </c>
      <c r="G916" s="130" t="s">
        <v>5103</v>
      </c>
      <c r="H916" s="130" t="s">
        <v>5104</v>
      </c>
      <c r="I916" s="130" t="s">
        <v>5105</v>
      </c>
      <c r="J916" s="39" t="s">
        <v>6929</v>
      </c>
      <c r="K916" s="39" t="s">
        <v>6275</v>
      </c>
      <c r="L916" s="148" t="s">
        <v>5108</v>
      </c>
      <c r="M916" s="39"/>
      <c r="N916" s="39" t="s">
        <v>5110</v>
      </c>
      <c r="O916" s="39" t="s">
        <v>7392</v>
      </c>
      <c r="P916" s="39"/>
      <c r="Q916" s="39">
        <v>1</v>
      </c>
      <c r="R916" s="296">
        <v>150000</v>
      </c>
      <c r="S916" s="296">
        <v>150000</v>
      </c>
      <c r="T916" s="243">
        <v>1</v>
      </c>
      <c r="U916" s="243">
        <v>1</v>
      </c>
      <c r="V916" s="244" t="s">
        <v>825</v>
      </c>
      <c r="W916" s="243">
        <v>59</v>
      </c>
      <c r="X916" s="243">
        <v>76</v>
      </c>
      <c r="Y916" s="243">
        <v>9</v>
      </c>
      <c r="Z916" s="243">
        <v>9</v>
      </c>
      <c r="AA916" s="39">
        <v>21</v>
      </c>
      <c r="AB916" s="39" t="s">
        <v>7392</v>
      </c>
      <c r="AC916" s="39"/>
      <c r="AD916" s="39">
        <v>0</v>
      </c>
      <c r="AE916" s="39">
        <v>0</v>
      </c>
      <c r="AF916" s="246">
        <v>0</v>
      </c>
      <c r="AG916" s="246"/>
    </row>
    <row r="917" spans="1:33" ht="38.25" x14ac:dyDescent="0.2">
      <c r="A917" s="149">
        <v>914</v>
      </c>
      <c r="B917" s="241" t="s">
        <v>1065</v>
      </c>
      <c r="C917" s="39">
        <v>5</v>
      </c>
      <c r="D917" s="39" t="s">
        <v>135</v>
      </c>
      <c r="E917" s="39" t="s">
        <v>1401</v>
      </c>
      <c r="F917" s="39" t="s">
        <v>7137</v>
      </c>
      <c r="G917" s="130" t="s">
        <v>7423</v>
      </c>
      <c r="H917" s="130" t="s">
        <v>7139</v>
      </c>
      <c r="I917" s="130" t="s">
        <v>7140</v>
      </c>
      <c r="J917" s="39" t="s">
        <v>6732</v>
      </c>
      <c r="K917" s="39" t="s">
        <v>7424</v>
      </c>
      <c r="L917" s="148" t="s">
        <v>7425</v>
      </c>
      <c r="M917" s="148" t="s">
        <v>7426</v>
      </c>
      <c r="N917" s="39" t="s">
        <v>7141</v>
      </c>
      <c r="O917" s="39" t="s">
        <v>7427</v>
      </c>
      <c r="P917" s="39" t="s">
        <v>7428</v>
      </c>
      <c r="Q917" s="39">
        <v>1</v>
      </c>
      <c r="R917" s="296">
        <v>12000</v>
      </c>
      <c r="S917" s="296">
        <v>12000</v>
      </c>
      <c r="T917" s="243">
        <v>1</v>
      </c>
      <c r="U917" s="243">
        <v>1</v>
      </c>
      <c r="V917" s="244" t="s">
        <v>810</v>
      </c>
      <c r="W917" s="243">
        <v>61</v>
      </c>
      <c r="X917" s="243">
        <v>61</v>
      </c>
      <c r="Y917" s="243">
        <v>6</v>
      </c>
      <c r="Z917" s="243">
        <v>6</v>
      </c>
      <c r="AA917" s="39">
        <v>21</v>
      </c>
      <c r="AB917" s="39" t="s">
        <v>7427</v>
      </c>
      <c r="AC917" s="39"/>
      <c r="AD917" s="39">
        <v>6</v>
      </c>
      <c r="AE917" s="39">
        <v>2</v>
      </c>
      <c r="AF917" s="246">
        <v>1</v>
      </c>
      <c r="AG917" s="246"/>
    </row>
    <row r="918" spans="1:33" ht="38.25" x14ac:dyDescent="0.2">
      <c r="A918" s="149">
        <v>915</v>
      </c>
      <c r="B918" s="241" t="s">
        <v>1065</v>
      </c>
      <c r="C918" s="39">
        <v>5</v>
      </c>
      <c r="D918" s="39" t="s">
        <v>135</v>
      </c>
      <c r="E918" s="39" t="s">
        <v>1401</v>
      </c>
      <c r="F918" s="39" t="s">
        <v>7429</v>
      </c>
      <c r="G918" s="130" t="s">
        <v>6907</v>
      </c>
      <c r="H918" s="130" t="s">
        <v>6908</v>
      </c>
      <c r="I918" s="130" t="s">
        <v>6909</v>
      </c>
      <c r="J918" s="39" t="s">
        <v>6910</v>
      </c>
      <c r="K918" s="39" t="s">
        <v>7430</v>
      </c>
      <c r="L918" s="148" t="s">
        <v>7431</v>
      </c>
      <c r="M918" s="148" t="s">
        <v>6913</v>
      </c>
      <c r="N918" s="39" t="s">
        <v>6914</v>
      </c>
      <c r="O918" s="39" t="s">
        <v>7432</v>
      </c>
      <c r="P918" s="39" t="s">
        <v>7433</v>
      </c>
      <c r="Q918" s="39">
        <v>1</v>
      </c>
      <c r="R918" s="296">
        <v>12000</v>
      </c>
      <c r="S918" s="296">
        <v>12000</v>
      </c>
      <c r="T918" s="243">
        <v>1</v>
      </c>
      <c r="U918" s="243">
        <v>1</v>
      </c>
      <c r="V918" s="244" t="s">
        <v>802</v>
      </c>
      <c r="W918" s="243">
        <v>117</v>
      </c>
      <c r="X918" s="243">
        <v>117</v>
      </c>
      <c r="Y918" s="243">
        <v>6</v>
      </c>
      <c r="Z918" s="243">
        <v>6</v>
      </c>
      <c r="AA918" s="39">
        <v>21</v>
      </c>
      <c r="AB918" s="39" t="s">
        <v>7432</v>
      </c>
      <c r="AC918" s="39"/>
      <c r="AD918" s="39">
        <v>0</v>
      </c>
      <c r="AE918" s="39">
        <v>0</v>
      </c>
      <c r="AF918" s="246">
        <v>0</v>
      </c>
      <c r="AG918" s="246"/>
    </row>
    <row r="919" spans="1:33" ht="76.5" x14ac:dyDescent="0.2">
      <c r="A919" s="149">
        <v>916</v>
      </c>
      <c r="B919" s="241" t="s">
        <v>1065</v>
      </c>
      <c r="C919" s="39">
        <v>5</v>
      </c>
      <c r="D919" s="39" t="s">
        <v>135</v>
      </c>
      <c r="E919" s="39" t="s">
        <v>1401</v>
      </c>
      <c r="F919" s="39" t="s">
        <v>7434</v>
      </c>
      <c r="G919" s="130" t="s">
        <v>7435</v>
      </c>
      <c r="H919" s="130" t="s">
        <v>6816</v>
      </c>
      <c r="I919" s="130" t="s">
        <v>6817</v>
      </c>
      <c r="J919" s="39" t="s">
        <v>7436</v>
      </c>
      <c r="K919" s="39" t="s">
        <v>7437</v>
      </c>
      <c r="L919" s="148" t="s">
        <v>7438</v>
      </c>
      <c r="M919" s="148" t="s">
        <v>7439</v>
      </c>
      <c r="N919" s="39" t="s">
        <v>6819</v>
      </c>
      <c r="O919" s="39" t="s">
        <v>7440</v>
      </c>
      <c r="P919" s="39" t="s">
        <v>6819</v>
      </c>
      <c r="Q919" s="39">
        <v>1</v>
      </c>
      <c r="R919" s="296">
        <v>40000</v>
      </c>
      <c r="S919" s="296">
        <v>40000</v>
      </c>
      <c r="T919" s="243">
        <v>1</v>
      </c>
      <c r="U919" s="243">
        <v>1</v>
      </c>
      <c r="V919" s="244" t="s">
        <v>825</v>
      </c>
      <c r="W919" s="243">
        <v>1</v>
      </c>
      <c r="X919" s="243">
        <v>117</v>
      </c>
      <c r="Y919" s="243">
        <v>6</v>
      </c>
      <c r="Z919" s="243">
        <v>12</v>
      </c>
      <c r="AA919" s="39">
        <v>12</v>
      </c>
      <c r="AB919" s="39" t="s">
        <v>7440</v>
      </c>
      <c r="AC919" s="39"/>
      <c r="AD919" s="39">
        <v>10</v>
      </c>
      <c r="AE919" s="39">
        <v>0</v>
      </c>
      <c r="AF919" s="246">
        <v>0</v>
      </c>
      <c r="AG919" s="246"/>
    </row>
    <row r="920" spans="1:33" ht="38.25" x14ac:dyDescent="0.2">
      <c r="A920" s="149">
        <v>917</v>
      </c>
      <c r="B920" s="241" t="s">
        <v>1065</v>
      </c>
      <c r="C920" s="39">
        <v>5</v>
      </c>
      <c r="D920" s="39" t="s">
        <v>135</v>
      </c>
      <c r="E920" s="39" t="s">
        <v>1401</v>
      </c>
      <c r="F920" s="39" t="s">
        <v>7441</v>
      </c>
      <c r="G920" s="130" t="s">
        <v>7435</v>
      </c>
      <c r="H920" s="130" t="s">
        <v>6816</v>
      </c>
      <c r="I920" s="130" t="s">
        <v>6817</v>
      </c>
      <c r="J920" s="39" t="s">
        <v>7436</v>
      </c>
      <c r="K920" s="39" t="s">
        <v>7437</v>
      </c>
      <c r="L920" s="148" t="s">
        <v>7438</v>
      </c>
      <c r="M920" s="148" t="s">
        <v>7439</v>
      </c>
      <c r="N920" s="39" t="s">
        <v>6819</v>
      </c>
      <c r="O920" s="39" t="s">
        <v>7442</v>
      </c>
      <c r="P920" s="39" t="s">
        <v>6819</v>
      </c>
      <c r="Q920" s="39">
        <v>2</v>
      </c>
      <c r="R920" s="296">
        <v>10000</v>
      </c>
      <c r="S920" s="296">
        <v>10000</v>
      </c>
      <c r="T920" s="243">
        <v>1</v>
      </c>
      <c r="U920" s="243">
        <v>1</v>
      </c>
      <c r="V920" s="244" t="s">
        <v>825</v>
      </c>
      <c r="W920" s="243">
        <v>1</v>
      </c>
      <c r="X920" s="243">
        <v>56</v>
      </c>
      <c r="Y920" s="243">
        <v>6</v>
      </c>
      <c r="Z920" s="243">
        <v>12</v>
      </c>
      <c r="AA920" s="39">
        <v>21</v>
      </c>
      <c r="AB920" s="39" t="s">
        <v>7442</v>
      </c>
      <c r="AC920" s="39"/>
      <c r="AD920" s="39">
        <v>8</v>
      </c>
      <c r="AE920" s="39">
        <v>0</v>
      </c>
      <c r="AF920" s="246">
        <v>0</v>
      </c>
      <c r="AG920" s="246"/>
    </row>
    <row r="921" spans="1:33" ht="38.25" x14ac:dyDescent="0.2">
      <c r="A921" s="149">
        <v>918</v>
      </c>
      <c r="B921" s="241" t="s">
        <v>1065</v>
      </c>
      <c r="C921" s="39">
        <v>5</v>
      </c>
      <c r="D921" s="39" t="s">
        <v>135</v>
      </c>
      <c r="E921" s="39" t="s">
        <v>1401</v>
      </c>
      <c r="F921" s="39" t="s">
        <v>7443</v>
      </c>
      <c r="G921" s="130" t="s">
        <v>7444</v>
      </c>
      <c r="H921" s="130" t="s">
        <v>7445</v>
      </c>
      <c r="I921" s="130" t="s">
        <v>7446</v>
      </c>
      <c r="J921" s="39" t="s">
        <v>7447</v>
      </c>
      <c r="K921" s="39" t="s">
        <v>7448</v>
      </c>
      <c r="L921" s="148" t="s">
        <v>7449</v>
      </c>
      <c r="M921" s="148" t="s">
        <v>7450</v>
      </c>
      <c r="N921" s="39" t="s">
        <v>7451</v>
      </c>
      <c r="O921" s="39" t="s">
        <v>7452</v>
      </c>
      <c r="P921" s="39" t="s">
        <v>7451</v>
      </c>
      <c r="Q921" s="39">
        <v>1</v>
      </c>
      <c r="R921" s="296">
        <v>20000</v>
      </c>
      <c r="S921" s="296">
        <v>20000</v>
      </c>
      <c r="T921" s="243">
        <v>1</v>
      </c>
      <c r="U921" s="243">
        <v>1</v>
      </c>
      <c r="V921" s="244" t="s">
        <v>823</v>
      </c>
      <c r="W921" s="243">
        <v>117</v>
      </c>
      <c r="X921" s="243">
        <v>101</v>
      </c>
      <c r="Y921" s="243">
        <v>34</v>
      </c>
      <c r="Z921" s="243">
        <v>12</v>
      </c>
      <c r="AA921" s="39">
        <v>21</v>
      </c>
      <c r="AB921" s="39" t="s">
        <v>7452</v>
      </c>
      <c r="AC921" s="39"/>
      <c r="AD921" s="39">
        <v>0</v>
      </c>
      <c r="AE921" s="39">
        <v>0</v>
      </c>
      <c r="AF921" s="246">
        <v>0</v>
      </c>
      <c r="AG921" s="246"/>
    </row>
    <row r="922" spans="1:33" ht="51" x14ac:dyDescent="0.2">
      <c r="A922" s="149">
        <v>919</v>
      </c>
      <c r="B922" s="241" t="s">
        <v>1065</v>
      </c>
      <c r="C922" s="39">
        <v>5</v>
      </c>
      <c r="D922" s="39" t="s">
        <v>135</v>
      </c>
      <c r="E922" s="39" t="s">
        <v>1401</v>
      </c>
      <c r="F922" s="39" t="s">
        <v>6906</v>
      </c>
      <c r="G922" s="130" t="s">
        <v>14485</v>
      </c>
      <c r="H922" s="130" t="s">
        <v>7445</v>
      </c>
      <c r="I922" s="130" t="s">
        <v>6909</v>
      </c>
      <c r="J922" s="39" t="s">
        <v>7453</v>
      </c>
      <c r="K922" s="39" t="s">
        <v>7454</v>
      </c>
      <c r="L922" s="148" t="s">
        <v>7431</v>
      </c>
      <c r="M922" s="148" t="s">
        <v>6913</v>
      </c>
      <c r="N922" s="39" t="s">
        <v>6914</v>
      </c>
      <c r="O922" s="39" t="s">
        <v>7455</v>
      </c>
      <c r="P922" s="39" t="s">
        <v>7456</v>
      </c>
      <c r="Q922" s="39">
        <v>1</v>
      </c>
      <c r="R922" s="296">
        <v>30000</v>
      </c>
      <c r="S922" s="296">
        <v>30000</v>
      </c>
      <c r="T922" s="243">
        <v>1</v>
      </c>
      <c r="U922" s="243">
        <v>1</v>
      </c>
      <c r="V922" s="244" t="s">
        <v>825</v>
      </c>
      <c r="W922" s="243">
        <v>1</v>
      </c>
      <c r="X922" s="243">
        <v>117</v>
      </c>
      <c r="Y922" s="243">
        <v>16</v>
      </c>
      <c r="Z922" s="243">
        <v>16</v>
      </c>
      <c r="AA922" s="39">
        <v>21</v>
      </c>
      <c r="AB922" s="39" t="s">
        <v>7455</v>
      </c>
      <c r="AC922" s="39"/>
      <c r="AD922" s="39">
        <v>0</v>
      </c>
      <c r="AE922" s="39">
        <v>0</v>
      </c>
      <c r="AF922" s="246">
        <v>0</v>
      </c>
      <c r="AG922" s="246"/>
    </row>
    <row r="923" spans="1:33" ht="76.5" x14ac:dyDescent="0.2">
      <c r="A923" s="149">
        <v>920</v>
      </c>
      <c r="B923" s="241" t="s">
        <v>1065</v>
      </c>
      <c r="C923" s="39">
        <v>5</v>
      </c>
      <c r="D923" s="39" t="s">
        <v>135</v>
      </c>
      <c r="E923" s="39" t="s">
        <v>1401</v>
      </c>
      <c r="F923" s="39" t="s">
        <v>7457</v>
      </c>
      <c r="G923" s="130" t="s">
        <v>7458</v>
      </c>
      <c r="H923" s="130" t="s">
        <v>7459</v>
      </c>
      <c r="I923" s="130" t="s">
        <v>7460</v>
      </c>
      <c r="J923" s="39" t="s">
        <v>7461</v>
      </c>
      <c r="K923" s="39" t="s">
        <v>7462</v>
      </c>
      <c r="L923" s="148" t="s">
        <v>7463</v>
      </c>
      <c r="M923" s="148" t="s">
        <v>7464</v>
      </c>
      <c r="N923" s="39" t="s">
        <v>7465</v>
      </c>
      <c r="O923" s="39" t="s">
        <v>7466</v>
      </c>
      <c r="P923" s="39" t="s">
        <v>7465</v>
      </c>
      <c r="Q923" s="39">
        <v>1</v>
      </c>
      <c r="R923" s="296">
        <v>100000</v>
      </c>
      <c r="S923" s="296">
        <v>100000</v>
      </c>
      <c r="T923" s="243">
        <v>1</v>
      </c>
      <c r="U923" s="243">
        <v>1</v>
      </c>
      <c r="V923" s="244" t="s">
        <v>748</v>
      </c>
      <c r="W923" s="243">
        <v>117</v>
      </c>
      <c r="X923" s="243">
        <v>19</v>
      </c>
      <c r="Y923" s="243">
        <v>10</v>
      </c>
      <c r="Z923" s="243">
        <v>10</v>
      </c>
      <c r="AA923" s="39">
        <v>22</v>
      </c>
      <c r="AB923" s="39" t="s">
        <v>7466</v>
      </c>
      <c r="AC923" s="39"/>
      <c r="AD923" s="39">
        <v>0</v>
      </c>
      <c r="AE923" s="39">
        <v>0</v>
      </c>
      <c r="AF923" s="246">
        <v>0</v>
      </c>
      <c r="AG923" s="246"/>
    </row>
    <row r="924" spans="1:33" ht="38.25" x14ac:dyDescent="0.2">
      <c r="A924" s="149">
        <v>921</v>
      </c>
      <c r="B924" s="241" t="s">
        <v>1065</v>
      </c>
      <c r="C924" s="39">
        <v>5</v>
      </c>
      <c r="D924" s="39" t="s">
        <v>135</v>
      </c>
      <c r="E924" s="39" t="s">
        <v>1401</v>
      </c>
      <c r="F924" s="39" t="s">
        <v>7467</v>
      </c>
      <c r="G924" s="130" t="s">
        <v>7468</v>
      </c>
      <c r="H924" s="130" t="s">
        <v>7469</v>
      </c>
      <c r="I924" s="130" t="s">
        <v>7470</v>
      </c>
      <c r="J924" s="39" t="s">
        <v>7471</v>
      </c>
      <c r="K924" s="39" t="s">
        <v>7472</v>
      </c>
      <c r="L924" s="148" t="s">
        <v>7473</v>
      </c>
      <c r="M924" s="39"/>
      <c r="N924" s="39" t="s">
        <v>7474</v>
      </c>
      <c r="O924" s="39" t="s">
        <v>7475</v>
      </c>
      <c r="P924" s="39" t="s">
        <v>7476</v>
      </c>
      <c r="Q924" s="39">
        <v>2</v>
      </c>
      <c r="R924" s="296">
        <v>15000</v>
      </c>
      <c r="S924" s="296">
        <v>15000</v>
      </c>
      <c r="T924" s="243">
        <v>1</v>
      </c>
      <c r="U924" s="243">
        <v>1</v>
      </c>
      <c r="V924" s="244" t="s">
        <v>434</v>
      </c>
      <c r="W924" s="243">
        <v>19</v>
      </c>
      <c r="X924" s="243">
        <v>75</v>
      </c>
      <c r="Y924" s="243">
        <v>6</v>
      </c>
      <c r="Z924" s="243">
        <v>6</v>
      </c>
      <c r="AA924" s="39">
        <v>21</v>
      </c>
      <c r="AB924" s="39" t="s">
        <v>7475</v>
      </c>
      <c r="AC924" s="39"/>
      <c r="AD924" s="39">
        <v>5</v>
      </c>
      <c r="AE924" s="39">
        <v>0</v>
      </c>
      <c r="AF924" s="246">
        <v>0</v>
      </c>
      <c r="AG924" s="246"/>
    </row>
    <row r="925" spans="1:33" ht="38.25" x14ac:dyDescent="0.2">
      <c r="A925" s="149">
        <v>922</v>
      </c>
      <c r="B925" s="241" t="s">
        <v>1065</v>
      </c>
      <c r="C925" s="39">
        <v>5</v>
      </c>
      <c r="D925" s="39" t="s">
        <v>135</v>
      </c>
      <c r="E925" s="39" t="s">
        <v>1401</v>
      </c>
      <c r="F925" s="39" t="s">
        <v>7477</v>
      </c>
      <c r="G925" s="130" t="s">
        <v>7478</v>
      </c>
      <c r="H925" s="522">
        <v>88758372760</v>
      </c>
      <c r="I925" s="130" t="s">
        <v>7479</v>
      </c>
      <c r="J925" s="39" t="s">
        <v>7480</v>
      </c>
      <c r="K925" s="39" t="s">
        <v>7481</v>
      </c>
      <c r="L925" s="148" t="s">
        <v>7482</v>
      </c>
      <c r="M925" s="148" t="s">
        <v>7483</v>
      </c>
      <c r="N925" s="39" t="s">
        <v>7484</v>
      </c>
      <c r="O925" s="39" t="s">
        <v>7485</v>
      </c>
      <c r="P925" s="39" t="s">
        <v>7486</v>
      </c>
      <c r="Q925" s="39">
        <v>2</v>
      </c>
      <c r="R925" s="296">
        <v>14850</v>
      </c>
      <c r="S925" s="296">
        <v>14850</v>
      </c>
      <c r="T925" s="243">
        <v>1</v>
      </c>
      <c r="U925" s="243">
        <v>1</v>
      </c>
      <c r="V925" s="244" t="s">
        <v>825</v>
      </c>
      <c r="W925" s="243">
        <v>19</v>
      </c>
      <c r="X925" s="243">
        <v>117</v>
      </c>
      <c r="Y925" s="243">
        <v>23</v>
      </c>
      <c r="Z925" s="243">
        <v>6</v>
      </c>
      <c r="AA925" s="39">
        <v>21</v>
      </c>
      <c r="AB925" s="39" t="s">
        <v>7485</v>
      </c>
      <c r="AC925" s="39"/>
      <c r="AD925" s="39">
        <v>7</v>
      </c>
      <c r="AE925" s="39">
        <v>0</v>
      </c>
      <c r="AF925" s="246">
        <v>0</v>
      </c>
      <c r="AG925" s="246"/>
    </row>
    <row r="926" spans="1:33" ht="38.25" x14ac:dyDescent="0.2">
      <c r="A926" s="149">
        <v>923</v>
      </c>
      <c r="B926" s="241" t="s">
        <v>1065</v>
      </c>
      <c r="C926" s="39">
        <v>5</v>
      </c>
      <c r="D926" s="39" t="s">
        <v>135</v>
      </c>
      <c r="E926" s="39" t="s">
        <v>1401</v>
      </c>
      <c r="F926" s="39" t="s">
        <v>7487</v>
      </c>
      <c r="G926" s="130" t="s">
        <v>7488</v>
      </c>
      <c r="H926" s="130" t="s">
        <v>7489</v>
      </c>
      <c r="I926" s="130" t="s">
        <v>7490</v>
      </c>
      <c r="J926" s="39" t="s">
        <v>7491</v>
      </c>
      <c r="K926" s="39">
        <v>915646377</v>
      </c>
      <c r="L926" s="148" t="s">
        <v>7492</v>
      </c>
      <c r="M926" s="148" t="s">
        <v>7493</v>
      </c>
      <c r="N926" s="39" t="s">
        <v>7494</v>
      </c>
      <c r="O926" s="39" t="s">
        <v>7495</v>
      </c>
      <c r="P926" s="39" t="s">
        <v>7494</v>
      </c>
      <c r="Q926" s="39">
        <v>2</v>
      </c>
      <c r="R926" s="296">
        <v>5000</v>
      </c>
      <c r="S926" s="296">
        <v>5000</v>
      </c>
      <c r="T926" s="243">
        <v>1</v>
      </c>
      <c r="U926" s="243">
        <v>1</v>
      </c>
      <c r="V926" s="244" t="s">
        <v>553</v>
      </c>
      <c r="W926" s="243">
        <v>1</v>
      </c>
      <c r="X926" s="243">
        <v>117</v>
      </c>
      <c r="Y926" s="243">
        <v>11</v>
      </c>
      <c r="Z926" s="243">
        <v>11</v>
      </c>
      <c r="AA926" s="39">
        <v>21</v>
      </c>
      <c r="AB926" s="39" t="s">
        <v>7495</v>
      </c>
      <c r="AC926" s="39"/>
      <c r="AD926" s="39">
        <v>2</v>
      </c>
      <c r="AE926" s="39">
        <v>0</v>
      </c>
      <c r="AF926" s="246">
        <v>0</v>
      </c>
      <c r="AG926" s="246"/>
    </row>
    <row r="927" spans="1:33" ht="38.25" x14ac:dyDescent="0.2">
      <c r="A927" s="149">
        <v>924</v>
      </c>
      <c r="B927" s="241" t="s">
        <v>1065</v>
      </c>
      <c r="C927" s="39">
        <v>5</v>
      </c>
      <c r="D927" s="39" t="s">
        <v>135</v>
      </c>
      <c r="E927" s="39" t="s">
        <v>1401</v>
      </c>
      <c r="F927" s="39" t="s">
        <v>7496</v>
      </c>
      <c r="G927" s="130" t="s">
        <v>7497</v>
      </c>
      <c r="H927" s="130" t="s">
        <v>7498</v>
      </c>
      <c r="I927" s="130" t="s">
        <v>7499</v>
      </c>
      <c r="J927" s="39" t="s">
        <v>7500</v>
      </c>
      <c r="K927" s="39">
        <v>913712313</v>
      </c>
      <c r="L927" s="148" t="s">
        <v>7501</v>
      </c>
      <c r="M927" s="148" t="s">
        <v>7502</v>
      </c>
      <c r="N927" s="39" t="s">
        <v>7503</v>
      </c>
      <c r="O927" s="39" t="s">
        <v>7504</v>
      </c>
      <c r="P927" s="39" t="s">
        <v>7505</v>
      </c>
      <c r="Q927" s="39">
        <v>2</v>
      </c>
      <c r="R927" s="296">
        <v>30000</v>
      </c>
      <c r="S927" s="296">
        <v>30000</v>
      </c>
      <c r="T927" s="243">
        <v>1</v>
      </c>
      <c r="U927" s="243">
        <v>1</v>
      </c>
      <c r="V927" s="244" t="s">
        <v>817</v>
      </c>
      <c r="W927" s="243">
        <v>10</v>
      </c>
      <c r="X927" s="243">
        <v>10</v>
      </c>
      <c r="Y927" s="243">
        <v>19</v>
      </c>
      <c r="Z927" s="243">
        <v>29</v>
      </c>
      <c r="AA927" s="39">
        <v>21</v>
      </c>
      <c r="AB927" s="39" t="s">
        <v>7504</v>
      </c>
      <c r="AC927" s="39"/>
      <c r="AD927" s="39">
        <v>5</v>
      </c>
      <c r="AE927" s="39">
        <v>0</v>
      </c>
      <c r="AF927" s="246">
        <v>0</v>
      </c>
      <c r="AG927" s="246"/>
    </row>
    <row r="928" spans="1:33" ht="38.25" x14ac:dyDescent="0.2">
      <c r="A928" s="149">
        <v>925</v>
      </c>
      <c r="B928" s="241" t="s">
        <v>1065</v>
      </c>
      <c r="C928" s="39">
        <v>5</v>
      </c>
      <c r="D928" s="39" t="s">
        <v>135</v>
      </c>
      <c r="E928" s="39" t="s">
        <v>1401</v>
      </c>
      <c r="F928" s="39" t="s">
        <v>6906</v>
      </c>
      <c r="G928" s="130" t="s">
        <v>6907</v>
      </c>
      <c r="H928" s="130" t="s">
        <v>6908</v>
      </c>
      <c r="I928" s="130" t="s">
        <v>6909</v>
      </c>
      <c r="J928" s="39" t="s">
        <v>7453</v>
      </c>
      <c r="K928" s="39" t="s">
        <v>7454</v>
      </c>
      <c r="L928" s="148" t="s">
        <v>7431</v>
      </c>
      <c r="M928" s="148" t="s">
        <v>6913</v>
      </c>
      <c r="N928" s="39" t="s">
        <v>6914</v>
      </c>
      <c r="O928" s="39" t="s">
        <v>7506</v>
      </c>
      <c r="P928" s="39" t="s">
        <v>7507</v>
      </c>
      <c r="Q928" s="39">
        <v>1</v>
      </c>
      <c r="R928" s="296">
        <v>10400</v>
      </c>
      <c r="S928" s="296">
        <v>10400</v>
      </c>
      <c r="T928" s="243">
        <v>1</v>
      </c>
      <c r="U928" s="243">
        <v>1</v>
      </c>
      <c r="V928" s="244" t="s">
        <v>489</v>
      </c>
      <c r="W928" s="243">
        <v>1</v>
      </c>
      <c r="X928" s="243">
        <v>19</v>
      </c>
      <c r="Y928" s="243">
        <v>11</v>
      </c>
      <c r="Z928" s="243">
        <v>11</v>
      </c>
      <c r="AA928" s="39">
        <v>24</v>
      </c>
      <c r="AB928" s="39" t="s">
        <v>7506</v>
      </c>
      <c r="AC928" s="39"/>
      <c r="AD928" s="39">
        <v>0</v>
      </c>
      <c r="AE928" s="39">
        <v>0</v>
      </c>
      <c r="AF928" s="246">
        <v>0</v>
      </c>
      <c r="AG928" s="246"/>
    </row>
    <row r="929" spans="1:33" ht="63.75" x14ac:dyDescent="0.2">
      <c r="A929" s="149">
        <v>926</v>
      </c>
      <c r="B929" s="241" t="s">
        <v>1065</v>
      </c>
      <c r="C929" s="39">
        <v>5</v>
      </c>
      <c r="D929" s="39" t="s">
        <v>135</v>
      </c>
      <c r="E929" s="39" t="s">
        <v>1401</v>
      </c>
      <c r="F929" s="39" t="s">
        <v>7508</v>
      </c>
      <c r="G929" s="130" t="s">
        <v>7509</v>
      </c>
      <c r="H929" s="130" t="s">
        <v>7510</v>
      </c>
      <c r="I929" s="130" t="s">
        <v>7511</v>
      </c>
      <c r="J929" s="39" t="s">
        <v>7512</v>
      </c>
      <c r="K929" s="39" t="s">
        <v>7513</v>
      </c>
      <c r="L929" s="148" t="s">
        <v>7514</v>
      </c>
      <c r="M929" s="39"/>
      <c r="N929" s="39" t="s">
        <v>7515</v>
      </c>
      <c r="O929" s="39" t="s">
        <v>7516</v>
      </c>
      <c r="P929" s="39" t="s">
        <v>7515</v>
      </c>
      <c r="Q929" s="39">
        <v>1</v>
      </c>
      <c r="R929" s="296">
        <v>30000</v>
      </c>
      <c r="S929" s="296">
        <v>30000</v>
      </c>
      <c r="T929" s="243">
        <v>1</v>
      </c>
      <c r="U929" s="243">
        <v>1</v>
      </c>
      <c r="V929" s="244" t="s">
        <v>489</v>
      </c>
      <c r="W929" s="243">
        <v>117</v>
      </c>
      <c r="X929" s="243">
        <v>117</v>
      </c>
      <c r="Y929" s="243">
        <v>11</v>
      </c>
      <c r="Z929" s="243">
        <v>11</v>
      </c>
      <c r="AA929" s="39">
        <v>12</v>
      </c>
      <c r="AB929" s="39" t="s">
        <v>7516</v>
      </c>
      <c r="AC929" s="39"/>
      <c r="AD929" s="39">
        <v>0</v>
      </c>
      <c r="AE929" s="39">
        <v>0</v>
      </c>
      <c r="AF929" s="246">
        <v>0</v>
      </c>
      <c r="AG929" s="246"/>
    </row>
    <row r="930" spans="1:33" ht="38.25" x14ac:dyDescent="0.2">
      <c r="A930" s="149">
        <v>927</v>
      </c>
      <c r="B930" s="241" t="s">
        <v>1065</v>
      </c>
      <c r="C930" s="39">
        <v>5</v>
      </c>
      <c r="D930" s="39" t="s">
        <v>135</v>
      </c>
      <c r="E930" s="39" t="s">
        <v>1401</v>
      </c>
      <c r="F930" s="39" t="s">
        <v>7517</v>
      </c>
      <c r="G930" s="130" t="s">
        <v>7518</v>
      </c>
      <c r="H930" s="130" t="s">
        <v>7519</v>
      </c>
      <c r="I930" s="130" t="s">
        <v>7520</v>
      </c>
      <c r="J930" s="39" t="s">
        <v>7521</v>
      </c>
      <c r="K930" s="39" t="s">
        <v>7522</v>
      </c>
      <c r="L930" s="148" t="s">
        <v>7523</v>
      </c>
      <c r="M930" s="148" t="s">
        <v>7524</v>
      </c>
      <c r="N930" s="39" t="s">
        <v>7525</v>
      </c>
      <c r="O930" s="39" t="s">
        <v>7526</v>
      </c>
      <c r="P930" s="39" t="s">
        <v>7525</v>
      </c>
      <c r="Q930" s="39">
        <v>2</v>
      </c>
      <c r="R930" s="296">
        <v>7500</v>
      </c>
      <c r="S930" s="296">
        <v>7500</v>
      </c>
      <c r="T930" s="243">
        <v>1</v>
      </c>
      <c r="U930" s="243">
        <v>1</v>
      </c>
      <c r="V930" s="244" t="s">
        <v>802</v>
      </c>
      <c r="W930" s="243">
        <v>83</v>
      </c>
      <c r="X930" s="243">
        <v>83</v>
      </c>
      <c r="Y930" s="243">
        <v>32</v>
      </c>
      <c r="Z930" s="243">
        <v>41</v>
      </c>
      <c r="AA930" s="39">
        <v>21</v>
      </c>
      <c r="AB930" s="39" t="s">
        <v>7526</v>
      </c>
      <c r="AC930" s="39"/>
      <c r="AD930" s="39">
        <v>1</v>
      </c>
      <c r="AE930" s="39">
        <v>0</v>
      </c>
      <c r="AF930" s="246">
        <v>0</v>
      </c>
      <c r="AG930" s="246"/>
    </row>
    <row r="931" spans="1:33" ht="38.25" x14ac:dyDescent="0.2">
      <c r="A931" s="149">
        <v>928</v>
      </c>
      <c r="B931" s="241" t="s">
        <v>1065</v>
      </c>
      <c r="C931" s="39">
        <v>5</v>
      </c>
      <c r="D931" s="39" t="s">
        <v>135</v>
      </c>
      <c r="E931" s="39" t="s">
        <v>1401</v>
      </c>
      <c r="F931" s="39" t="s">
        <v>7527</v>
      </c>
      <c r="G931" s="130" t="s">
        <v>7528</v>
      </c>
      <c r="H931" s="130" t="s">
        <v>7529</v>
      </c>
      <c r="I931" s="130" t="s">
        <v>7530</v>
      </c>
      <c r="J931" s="310" t="s">
        <v>7531</v>
      </c>
      <c r="K931" s="39"/>
      <c r="L931" s="148"/>
      <c r="M931" s="39"/>
      <c r="N931" s="310" t="s">
        <v>7532</v>
      </c>
      <c r="O931" s="39" t="s">
        <v>7533</v>
      </c>
      <c r="P931" s="39"/>
      <c r="Q931" s="39">
        <v>1</v>
      </c>
      <c r="R931" s="311">
        <v>12286.37</v>
      </c>
      <c r="S931" s="311">
        <v>12286.37</v>
      </c>
      <c r="T931" s="243">
        <v>1</v>
      </c>
      <c r="U931" s="243">
        <v>1</v>
      </c>
      <c r="V931" s="244" t="s">
        <v>817</v>
      </c>
      <c r="W931" s="243">
        <v>19</v>
      </c>
      <c r="X931" s="243">
        <v>19</v>
      </c>
      <c r="Y931" s="243">
        <v>32</v>
      </c>
      <c r="Z931" s="243">
        <v>41</v>
      </c>
      <c r="AA931" s="39">
        <v>21</v>
      </c>
      <c r="AB931" s="39" t="s">
        <v>7533</v>
      </c>
      <c r="AC931" s="39"/>
      <c r="AD931" s="39">
        <v>0</v>
      </c>
      <c r="AE931" s="39">
        <v>0</v>
      </c>
      <c r="AF931" s="246">
        <v>0</v>
      </c>
      <c r="AG931" s="246"/>
    </row>
    <row r="932" spans="1:33" ht="38.25" x14ac:dyDescent="0.2">
      <c r="A932" s="149">
        <v>929</v>
      </c>
      <c r="B932" s="241" t="s">
        <v>1065</v>
      </c>
      <c r="C932" s="39">
        <v>5</v>
      </c>
      <c r="D932" s="39" t="s">
        <v>135</v>
      </c>
      <c r="E932" s="39" t="s">
        <v>1401</v>
      </c>
      <c r="F932" s="39" t="s">
        <v>7534</v>
      </c>
      <c r="G932" s="130" t="s">
        <v>7535</v>
      </c>
      <c r="H932" s="130">
        <v>26996428546</v>
      </c>
      <c r="I932" s="130" t="s">
        <v>4557</v>
      </c>
      <c r="J932" s="310" t="s">
        <v>7536</v>
      </c>
      <c r="K932" s="39"/>
      <c r="L932" s="39"/>
      <c r="M932" s="39"/>
      <c r="N932" s="310" t="s">
        <v>4562</v>
      </c>
      <c r="O932" s="39" t="s">
        <v>7537</v>
      </c>
      <c r="P932" s="39"/>
      <c r="Q932" s="39">
        <v>1</v>
      </c>
      <c r="R932" s="311">
        <v>10240</v>
      </c>
      <c r="S932" s="311">
        <v>10240</v>
      </c>
      <c r="T932" s="243">
        <v>1</v>
      </c>
      <c r="U932" s="243">
        <v>1</v>
      </c>
      <c r="V932" s="244" t="s">
        <v>817</v>
      </c>
      <c r="W932" s="243">
        <v>45</v>
      </c>
      <c r="X932" s="243">
        <v>10</v>
      </c>
      <c r="Y932" s="243">
        <v>19</v>
      </c>
      <c r="Z932" s="243">
        <v>20</v>
      </c>
      <c r="AA932" s="39">
        <v>21</v>
      </c>
      <c r="AB932" s="39" t="s">
        <v>7537</v>
      </c>
      <c r="AC932" s="39"/>
      <c r="AD932" s="39">
        <v>0</v>
      </c>
      <c r="AE932" s="39">
        <v>0</v>
      </c>
      <c r="AF932" s="246">
        <v>0</v>
      </c>
      <c r="AG932" s="246"/>
    </row>
    <row r="933" spans="1:33" ht="38.25" x14ac:dyDescent="0.2">
      <c r="A933" s="149">
        <v>930</v>
      </c>
      <c r="B933" s="241" t="s">
        <v>1065</v>
      </c>
      <c r="C933" s="39">
        <v>5</v>
      </c>
      <c r="D933" s="39" t="s">
        <v>135</v>
      </c>
      <c r="E933" s="39" t="s">
        <v>1401</v>
      </c>
      <c r="F933" s="39" t="s">
        <v>7281</v>
      </c>
      <c r="G933" s="130" t="s">
        <v>7282</v>
      </c>
      <c r="H933" s="130">
        <v>24934076574</v>
      </c>
      <c r="I933" s="130" t="s">
        <v>7283</v>
      </c>
      <c r="J933" s="310" t="s">
        <v>7538</v>
      </c>
      <c r="K933" s="39"/>
      <c r="L933" s="39"/>
      <c r="M933" s="39"/>
      <c r="N933" s="310" t="s">
        <v>7539</v>
      </c>
      <c r="O933" s="39" t="s">
        <v>7540</v>
      </c>
      <c r="P933" s="39"/>
      <c r="Q933" s="39">
        <v>1</v>
      </c>
      <c r="R933" s="311">
        <v>45880</v>
      </c>
      <c r="S933" s="311">
        <v>45880</v>
      </c>
      <c r="T933" s="243">
        <v>1</v>
      </c>
      <c r="U933" s="243">
        <v>1</v>
      </c>
      <c r="V933" s="244" t="s">
        <v>817</v>
      </c>
      <c r="W933" s="243">
        <v>64</v>
      </c>
      <c r="X933" s="243">
        <v>64</v>
      </c>
      <c r="Y933" s="243">
        <v>29</v>
      </c>
      <c r="Z933" s="243">
        <v>29</v>
      </c>
      <c r="AA933" s="39">
        <v>21</v>
      </c>
      <c r="AB933" s="39" t="s">
        <v>7540</v>
      </c>
      <c r="AC933" s="39"/>
      <c r="AD933" s="39">
        <v>0</v>
      </c>
      <c r="AE933" s="39">
        <v>0</v>
      </c>
      <c r="AF933" s="246">
        <v>0</v>
      </c>
      <c r="AG933" s="246"/>
    </row>
    <row r="934" spans="1:33" ht="38.25" x14ac:dyDescent="0.2">
      <c r="A934" s="149">
        <v>931</v>
      </c>
      <c r="B934" s="241" t="s">
        <v>1065</v>
      </c>
      <c r="C934" s="39">
        <v>5</v>
      </c>
      <c r="D934" s="39" t="s">
        <v>135</v>
      </c>
      <c r="E934" s="39" t="s">
        <v>1401</v>
      </c>
      <c r="F934" s="39" t="s">
        <v>7541</v>
      </c>
      <c r="G934" s="130" t="s">
        <v>7060</v>
      </c>
      <c r="H934" s="130" t="s">
        <v>4087</v>
      </c>
      <c r="I934" s="130" t="s">
        <v>4088</v>
      </c>
      <c r="J934" s="310" t="s">
        <v>7542</v>
      </c>
      <c r="K934" s="39"/>
      <c r="L934" s="39"/>
      <c r="M934" s="39"/>
      <c r="N934" s="310" t="s">
        <v>7543</v>
      </c>
      <c r="O934" s="39" t="s">
        <v>7544</v>
      </c>
      <c r="P934" s="39"/>
      <c r="Q934" s="39">
        <v>1</v>
      </c>
      <c r="R934" s="311">
        <v>20000</v>
      </c>
      <c r="S934" s="311">
        <v>20000</v>
      </c>
      <c r="T934" s="243">
        <v>1</v>
      </c>
      <c r="U934" s="243">
        <v>1</v>
      </c>
      <c r="V934" s="244" t="s">
        <v>817</v>
      </c>
      <c r="W934" s="243">
        <v>55</v>
      </c>
      <c r="X934" s="243">
        <v>55</v>
      </c>
      <c r="Y934" s="243">
        <v>19</v>
      </c>
      <c r="Z934" s="243">
        <v>19</v>
      </c>
      <c r="AA934" s="39">
        <v>21</v>
      </c>
      <c r="AB934" s="39" t="s">
        <v>7544</v>
      </c>
      <c r="AC934" s="39"/>
      <c r="AD934" s="39">
        <v>0</v>
      </c>
      <c r="AE934" s="39">
        <v>0</v>
      </c>
      <c r="AF934" s="246">
        <v>0</v>
      </c>
      <c r="AG934" s="246"/>
    </row>
    <row r="935" spans="1:33" ht="38.25" x14ac:dyDescent="0.2">
      <c r="A935" s="149">
        <v>932</v>
      </c>
      <c r="B935" s="241" t="s">
        <v>1065</v>
      </c>
      <c r="C935" s="39">
        <v>5</v>
      </c>
      <c r="D935" s="39" t="s">
        <v>135</v>
      </c>
      <c r="E935" s="39" t="s">
        <v>1401</v>
      </c>
      <c r="F935" s="39" t="s">
        <v>7545</v>
      </c>
      <c r="G935" s="130" t="s">
        <v>7546</v>
      </c>
      <c r="H935" s="130" t="s">
        <v>7547</v>
      </c>
      <c r="I935" s="130" t="s">
        <v>7548</v>
      </c>
      <c r="J935" s="310" t="s">
        <v>7549</v>
      </c>
      <c r="K935" s="39"/>
      <c r="L935" s="39"/>
      <c r="M935" s="39"/>
      <c r="N935" s="310" t="s">
        <v>7550</v>
      </c>
      <c r="O935" s="39" t="s">
        <v>7551</v>
      </c>
      <c r="P935" s="39"/>
      <c r="Q935" s="39">
        <v>1</v>
      </c>
      <c r="R935" s="311">
        <v>10000</v>
      </c>
      <c r="S935" s="311">
        <v>10000</v>
      </c>
      <c r="T935" s="243">
        <v>1</v>
      </c>
      <c r="U935" s="243">
        <v>1</v>
      </c>
      <c r="V935" s="244" t="s">
        <v>817</v>
      </c>
      <c r="W935" s="243">
        <v>8</v>
      </c>
      <c r="X935" s="243">
        <v>8</v>
      </c>
      <c r="Y935" s="243">
        <v>10</v>
      </c>
      <c r="Z935" s="243">
        <v>10</v>
      </c>
      <c r="AA935" s="39">
        <v>21</v>
      </c>
      <c r="AB935" s="39" t="s">
        <v>7551</v>
      </c>
      <c r="AC935" s="39"/>
      <c r="AD935" s="39">
        <v>0</v>
      </c>
      <c r="AE935" s="39">
        <v>0</v>
      </c>
      <c r="AF935" s="246">
        <v>0</v>
      </c>
      <c r="AG935" s="246"/>
    </row>
    <row r="936" spans="1:33" ht="63.75" x14ac:dyDescent="0.2">
      <c r="A936" s="149">
        <v>933</v>
      </c>
      <c r="B936" s="241" t="s">
        <v>1065</v>
      </c>
      <c r="C936" s="39">
        <v>5</v>
      </c>
      <c r="D936" s="39" t="s">
        <v>135</v>
      </c>
      <c r="E936" s="39" t="s">
        <v>1401</v>
      </c>
      <c r="F936" s="39" t="s">
        <v>7552</v>
      </c>
      <c r="G936" s="130" t="s">
        <v>7553</v>
      </c>
      <c r="H936" s="130" t="s">
        <v>7554</v>
      </c>
      <c r="I936" s="130" t="s">
        <v>7555</v>
      </c>
      <c r="J936" s="310" t="s">
        <v>6501</v>
      </c>
      <c r="K936" s="39"/>
      <c r="L936" s="39"/>
      <c r="M936" s="39"/>
      <c r="N936" s="310" t="s">
        <v>7556</v>
      </c>
      <c r="O936" s="39" t="s">
        <v>7557</v>
      </c>
      <c r="P936" s="39"/>
      <c r="Q936" s="39">
        <v>1</v>
      </c>
      <c r="R936" s="311">
        <v>25000</v>
      </c>
      <c r="S936" s="311">
        <v>25000</v>
      </c>
      <c r="T936" s="243">
        <v>1</v>
      </c>
      <c r="U936" s="243">
        <v>1</v>
      </c>
      <c r="V936" s="244" t="s">
        <v>817</v>
      </c>
      <c r="W936" s="243">
        <v>55</v>
      </c>
      <c r="X936" s="243">
        <v>55</v>
      </c>
      <c r="Y936" s="243">
        <v>20</v>
      </c>
      <c r="Z936" s="243">
        <v>20</v>
      </c>
      <c r="AA936" s="39">
        <v>21</v>
      </c>
      <c r="AB936" s="39" t="s">
        <v>7557</v>
      </c>
      <c r="AC936" s="39"/>
      <c r="AD936" s="39">
        <v>0</v>
      </c>
      <c r="AE936" s="39">
        <v>0</v>
      </c>
      <c r="AF936" s="246">
        <v>0</v>
      </c>
      <c r="AG936" s="246"/>
    </row>
    <row r="937" spans="1:33" ht="51" x14ac:dyDescent="0.2">
      <c r="A937" s="149">
        <v>934</v>
      </c>
      <c r="B937" s="241" t="s">
        <v>1065</v>
      </c>
      <c r="C937" s="39">
        <v>5</v>
      </c>
      <c r="D937" s="39" t="s">
        <v>135</v>
      </c>
      <c r="E937" s="39" t="s">
        <v>1401</v>
      </c>
      <c r="F937" s="39" t="s">
        <v>7558</v>
      </c>
      <c r="G937" s="130" t="s">
        <v>7222</v>
      </c>
      <c r="H937" s="522">
        <v>52267534865</v>
      </c>
      <c r="I937" s="130" t="s">
        <v>7223</v>
      </c>
      <c r="J937" s="310" t="s">
        <v>7224</v>
      </c>
      <c r="K937" s="39"/>
      <c r="L937" s="39"/>
      <c r="M937" s="39"/>
      <c r="N937" s="310" t="s">
        <v>7225</v>
      </c>
      <c r="O937" s="39" t="s">
        <v>7559</v>
      </c>
      <c r="P937" s="39"/>
      <c r="Q937" s="39">
        <v>1</v>
      </c>
      <c r="R937" s="311">
        <v>8000</v>
      </c>
      <c r="S937" s="311">
        <v>8000</v>
      </c>
      <c r="T937" s="243">
        <v>1</v>
      </c>
      <c r="U937" s="243">
        <v>1</v>
      </c>
      <c r="V937" s="244" t="s">
        <v>817</v>
      </c>
      <c r="W937" s="243">
        <v>33</v>
      </c>
      <c r="X937" s="243">
        <v>19</v>
      </c>
      <c r="Y937" s="243">
        <v>6</v>
      </c>
      <c r="Z937" s="243">
        <v>41</v>
      </c>
      <c r="AA937" s="39">
        <v>21</v>
      </c>
      <c r="AB937" s="39" t="s">
        <v>7559</v>
      </c>
      <c r="AC937" s="39"/>
      <c r="AD937" s="39">
        <v>0</v>
      </c>
      <c r="AE937" s="39">
        <v>0</v>
      </c>
      <c r="AF937" s="246">
        <v>0</v>
      </c>
      <c r="AG937" s="246"/>
    </row>
    <row r="938" spans="1:33" ht="38.25" x14ac:dyDescent="0.2">
      <c r="A938" s="149">
        <v>935</v>
      </c>
      <c r="B938" s="241" t="s">
        <v>1065</v>
      </c>
      <c r="C938" s="39">
        <v>5</v>
      </c>
      <c r="D938" s="39" t="s">
        <v>135</v>
      </c>
      <c r="E938" s="39" t="s">
        <v>1401</v>
      </c>
      <c r="F938" s="39" t="s">
        <v>7560</v>
      </c>
      <c r="G938" s="130" t="s">
        <v>7561</v>
      </c>
      <c r="H938" s="130">
        <v>54211479480</v>
      </c>
      <c r="I938" s="130" t="s">
        <v>6991</v>
      </c>
      <c r="J938" s="310" t="s">
        <v>7562</v>
      </c>
      <c r="K938" s="39"/>
      <c r="L938" s="39"/>
      <c r="M938" s="39"/>
      <c r="N938" s="310" t="s">
        <v>7563</v>
      </c>
      <c r="O938" s="39" t="s">
        <v>7564</v>
      </c>
      <c r="P938" s="39"/>
      <c r="Q938" s="39">
        <v>1</v>
      </c>
      <c r="R938" s="311">
        <v>7000</v>
      </c>
      <c r="S938" s="311">
        <v>7000</v>
      </c>
      <c r="T938" s="243">
        <v>1</v>
      </c>
      <c r="U938" s="243">
        <v>1</v>
      </c>
      <c r="V938" s="244" t="s">
        <v>817</v>
      </c>
      <c r="W938" s="243">
        <v>55</v>
      </c>
      <c r="X938" s="243">
        <v>55</v>
      </c>
      <c r="Y938" s="243">
        <v>29</v>
      </c>
      <c r="Z938" s="243">
        <v>29</v>
      </c>
      <c r="AA938" s="39">
        <v>21</v>
      </c>
      <c r="AB938" s="39" t="s">
        <v>7564</v>
      </c>
      <c r="AC938" s="39"/>
      <c r="AD938" s="39">
        <v>0</v>
      </c>
      <c r="AE938" s="39">
        <v>0</v>
      </c>
      <c r="AF938" s="246">
        <v>0</v>
      </c>
      <c r="AG938" s="246"/>
    </row>
    <row r="939" spans="1:33" ht="51" x14ac:dyDescent="0.2">
      <c r="A939" s="149">
        <v>936</v>
      </c>
      <c r="B939" s="241" t="s">
        <v>1065</v>
      </c>
      <c r="C939" s="39">
        <v>5</v>
      </c>
      <c r="D939" s="39" t="s">
        <v>135</v>
      </c>
      <c r="E939" s="39" t="s">
        <v>1401</v>
      </c>
      <c r="F939" s="39" t="s">
        <v>7565</v>
      </c>
      <c r="G939" s="130" t="s">
        <v>7566</v>
      </c>
      <c r="H939" s="312">
        <v>91071732711</v>
      </c>
      <c r="I939" s="272" t="s">
        <v>4898</v>
      </c>
      <c r="J939" s="310" t="s">
        <v>7567</v>
      </c>
      <c r="K939" s="39"/>
      <c r="L939" s="39"/>
      <c r="M939" s="39"/>
      <c r="N939" s="310" t="s">
        <v>4903</v>
      </c>
      <c r="O939" s="39" t="s">
        <v>7568</v>
      </c>
      <c r="P939" s="39"/>
      <c r="Q939" s="39">
        <v>1</v>
      </c>
      <c r="R939" s="311">
        <v>24400</v>
      </c>
      <c r="S939" s="311">
        <v>24400</v>
      </c>
      <c r="T939" s="243">
        <v>1</v>
      </c>
      <c r="U939" s="243">
        <v>1</v>
      </c>
      <c r="V939" s="244" t="s">
        <v>817</v>
      </c>
      <c r="W939" s="243">
        <v>55</v>
      </c>
      <c r="X939" s="243">
        <v>45</v>
      </c>
      <c r="Y939" s="243">
        <v>6</v>
      </c>
      <c r="Z939" s="243">
        <v>6</v>
      </c>
      <c r="AA939" s="39">
        <v>21</v>
      </c>
      <c r="AB939" s="39" t="s">
        <v>7568</v>
      </c>
      <c r="AC939" s="39"/>
      <c r="AD939" s="39">
        <v>0</v>
      </c>
      <c r="AE939" s="39">
        <v>0</v>
      </c>
      <c r="AF939" s="246">
        <v>0</v>
      </c>
      <c r="AG939" s="246"/>
    </row>
    <row r="940" spans="1:33" ht="38.25" x14ac:dyDescent="0.2">
      <c r="A940" s="149">
        <v>937</v>
      </c>
      <c r="B940" s="241" t="s">
        <v>1065</v>
      </c>
      <c r="C940" s="39">
        <v>5</v>
      </c>
      <c r="D940" s="39" t="s">
        <v>135</v>
      </c>
      <c r="E940" s="39" t="s">
        <v>1401</v>
      </c>
      <c r="F940" s="39" t="s">
        <v>7033</v>
      </c>
      <c r="G940" s="130" t="s">
        <v>7569</v>
      </c>
      <c r="H940" s="130" t="s">
        <v>7034</v>
      </c>
      <c r="I940" s="130" t="s">
        <v>7035</v>
      </c>
      <c r="J940" s="313" t="s">
        <v>7570</v>
      </c>
      <c r="K940" s="39"/>
      <c r="L940" s="39"/>
      <c r="M940" s="39"/>
      <c r="N940" s="314" t="s">
        <v>7036</v>
      </c>
      <c r="O940" s="39" t="s">
        <v>7571</v>
      </c>
      <c r="P940" s="39"/>
      <c r="Q940" s="39">
        <v>1</v>
      </c>
      <c r="R940" s="311">
        <v>10000</v>
      </c>
      <c r="S940" s="311">
        <v>10000</v>
      </c>
      <c r="T940" s="243">
        <v>1</v>
      </c>
      <c r="U940" s="243">
        <v>1</v>
      </c>
      <c r="V940" s="244" t="s">
        <v>817</v>
      </c>
      <c r="W940" s="243">
        <v>45</v>
      </c>
      <c r="X940" s="243">
        <v>45</v>
      </c>
      <c r="Y940" s="243">
        <v>6</v>
      </c>
      <c r="Z940" s="243">
        <v>6</v>
      </c>
      <c r="AA940" s="39">
        <v>21</v>
      </c>
      <c r="AB940" s="39" t="s">
        <v>7571</v>
      </c>
      <c r="AC940" s="39"/>
      <c r="AD940" s="39">
        <v>0</v>
      </c>
      <c r="AE940" s="39">
        <v>0</v>
      </c>
      <c r="AF940" s="246">
        <v>0</v>
      </c>
      <c r="AG940" s="246"/>
    </row>
    <row r="941" spans="1:33" ht="51" x14ac:dyDescent="0.2">
      <c r="A941" s="149">
        <v>938</v>
      </c>
      <c r="B941" s="241" t="s">
        <v>1065</v>
      </c>
      <c r="C941" s="39">
        <v>5</v>
      </c>
      <c r="D941" s="39" t="s">
        <v>135</v>
      </c>
      <c r="E941" s="39" t="s">
        <v>1401</v>
      </c>
      <c r="F941" s="39" t="s">
        <v>7558</v>
      </c>
      <c r="G941" s="130" t="s">
        <v>7222</v>
      </c>
      <c r="H941" s="130" t="s">
        <v>7572</v>
      </c>
      <c r="I941" s="130" t="s">
        <v>7223</v>
      </c>
      <c r="J941" s="310" t="s">
        <v>7224</v>
      </c>
      <c r="K941" s="39"/>
      <c r="L941" s="39"/>
      <c r="M941" s="39"/>
      <c r="N941" s="310" t="s">
        <v>7225</v>
      </c>
      <c r="O941" s="39" t="s">
        <v>7573</v>
      </c>
      <c r="P941" s="39"/>
      <c r="Q941" s="39">
        <v>1</v>
      </c>
      <c r="R941" s="311">
        <v>13325.5</v>
      </c>
      <c r="S941" s="311">
        <v>13325.5</v>
      </c>
      <c r="T941" s="243">
        <v>1</v>
      </c>
      <c r="U941" s="243">
        <v>1</v>
      </c>
      <c r="V941" s="244" t="s">
        <v>817</v>
      </c>
      <c r="W941" s="243">
        <v>33</v>
      </c>
      <c r="X941" s="243">
        <v>19</v>
      </c>
      <c r="Y941" s="243">
        <v>6</v>
      </c>
      <c r="Z941" s="243">
        <v>6</v>
      </c>
      <c r="AA941" s="39">
        <v>21</v>
      </c>
      <c r="AB941" s="39" t="s">
        <v>7573</v>
      </c>
      <c r="AC941" s="39"/>
      <c r="AD941" s="39">
        <v>0</v>
      </c>
      <c r="AE941" s="39">
        <v>0</v>
      </c>
      <c r="AF941" s="246">
        <v>0</v>
      </c>
      <c r="AG941" s="246"/>
    </row>
    <row r="942" spans="1:33" ht="38.25" x14ac:dyDescent="0.2">
      <c r="A942" s="149">
        <v>939</v>
      </c>
      <c r="B942" s="241" t="s">
        <v>1065</v>
      </c>
      <c r="C942" s="39">
        <v>5</v>
      </c>
      <c r="D942" s="39" t="s">
        <v>135</v>
      </c>
      <c r="E942" s="39" t="s">
        <v>1401</v>
      </c>
      <c r="F942" s="39" t="s">
        <v>6995</v>
      </c>
      <c r="G942" s="130">
        <v>21009450</v>
      </c>
      <c r="H942" s="130" t="s">
        <v>3234</v>
      </c>
      <c r="I942" s="130" t="s">
        <v>3235</v>
      </c>
      <c r="J942" s="310" t="s">
        <v>3236</v>
      </c>
      <c r="K942" s="39"/>
      <c r="L942" s="39"/>
      <c r="M942" s="39"/>
      <c r="N942" s="310" t="s">
        <v>3240</v>
      </c>
      <c r="O942" s="39" t="s">
        <v>7574</v>
      </c>
      <c r="P942" s="39"/>
      <c r="Q942" s="39">
        <v>1</v>
      </c>
      <c r="R942" s="315">
        <v>12500</v>
      </c>
      <c r="S942" s="315">
        <v>12500</v>
      </c>
      <c r="T942" s="243">
        <v>1</v>
      </c>
      <c r="U942" s="243">
        <v>1</v>
      </c>
      <c r="V942" s="244" t="s">
        <v>817</v>
      </c>
      <c r="W942" s="243">
        <v>55</v>
      </c>
      <c r="X942" s="243">
        <v>55</v>
      </c>
      <c r="Y942" s="243">
        <v>3</v>
      </c>
      <c r="Z942" s="243">
        <v>3</v>
      </c>
      <c r="AA942" s="39">
        <v>21</v>
      </c>
      <c r="AB942" s="39" t="s">
        <v>7574</v>
      </c>
      <c r="AC942" s="39"/>
      <c r="AD942" s="39">
        <v>0</v>
      </c>
      <c r="AE942" s="39">
        <v>0</v>
      </c>
      <c r="AF942" s="246">
        <v>0</v>
      </c>
      <c r="AG942" s="246"/>
    </row>
    <row r="943" spans="1:33" ht="38.25" x14ac:dyDescent="0.2">
      <c r="A943" s="149">
        <v>940</v>
      </c>
      <c r="B943" s="241" t="s">
        <v>1065</v>
      </c>
      <c r="C943" s="39">
        <v>5</v>
      </c>
      <c r="D943" s="39" t="s">
        <v>135</v>
      </c>
      <c r="E943" s="39" t="s">
        <v>1401</v>
      </c>
      <c r="F943" s="39" t="s">
        <v>7575</v>
      </c>
      <c r="G943" s="130">
        <v>21008201</v>
      </c>
      <c r="H943" s="130" t="s">
        <v>3289</v>
      </c>
      <c r="I943" s="130" t="s">
        <v>5278</v>
      </c>
      <c r="J943" s="310" t="s">
        <v>7576</v>
      </c>
      <c r="K943" s="39"/>
      <c r="L943" s="39"/>
      <c r="M943" s="39"/>
      <c r="N943" s="310" t="s">
        <v>5283</v>
      </c>
      <c r="O943" s="39" t="s">
        <v>7577</v>
      </c>
      <c r="P943" s="39"/>
      <c r="Q943" s="39">
        <v>1</v>
      </c>
      <c r="R943" s="311">
        <v>20000</v>
      </c>
      <c r="S943" s="311">
        <v>20000</v>
      </c>
      <c r="T943" s="243">
        <v>1</v>
      </c>
      <c r="U943" s="243">
        <v>1</v>
      </c>
      <c r="V943" s="244" t="s">
        <v>817</v>
      </c>
      <c r="W943" s="243">
        <v>56</v>
      </c>
      <c r="X943" s="243">
        <v>56</v>
      </c>
      <c r="Y943" s="243">
        <v>10</v>
      </c>
      <c r="Z943" s="243">
        <v>10</v>
      </c>
      <c r="AA943" s="39">
        <v>21</v>
      </c>
      <c r="AB943" s="39" t="s">
        <v>7577</v>
      </c>
      <c r="AC943" s="39"/>
      <c r="AD943" s="39">
        <v>0</v>
      </c>
      <c r="AE943" s="39">
        <v>0</v>
      </c>
      <c r="AF943" s="246">
        <v>0</v>
      </c>
      <c r="AG943" s="246"/>
    </row>
    <row r="944" spans="1:33" ht="38.25" x14ac:dyDescent="0.2">
      <c r="A944" s="149">
        <v>941</v>
      </c>
      <c r="B944" s="241" t="s">
        <v>1065</v>
      </c>
      <c r="C944" s="39">
        <v>5</v>
      </c>
      <c r="D944" s="39" t="s">
        <v>135</v>
      </c>
      <c r="E944" s="39" t="s">
        <v>1401</v>
      </c>
      <c r="F944" s="39" t="s">
        <v>7137</v>
      </c>
      <c r="G944" s="130" t="s">
        <v>7423</v>
      </c>
      <c r="H944" s="130" t="s">
        <v>7139</v>
      </c>
      <c r="I944" s="130" t="s">
        <v>7140</v>
      </c>
      <c r="J944" s="39" t="s">
        <v>6732</v>
      </c>
      <c r="K944" s="39" t="s">
        <v>7424</v>
      </c>
      <c r="L944" s="148" t="s">
        <v>7425</v>
      </c>
      <c r="M944" s="148" t="s">
        <v>7426</v>
      </c>
      <c r="N944" s="39" t="s">
        <v>7141</v>
      </c>
      <c r="O944" s="39" t="s">
        <v>7578</v>
      </c>
      <c r="P944" s="39" t="s">
        <v>7428</v>
      </c>
      <c r="Q944" s="39">
        <v>1</v>
      </c>
      <c r="R944" s="296">
        <v>12000</v>
      </c>
      <c r="S944" s="296">
        <v>12000</v>
      </c>
      <c r="T944" s="243">
        <v>1</v>
      </c>
      <c r="U944" s="243">
        <v>1</v>
      </c>
      <c r="V944" s="244" t="s">
        <v>810</v>
      </c>
      <c r="W944" s="243">
        <v>61</v>
      </c>
      <c r="X944" s="243">
        <v>61</v>
      </c>
      <c r="Y944" s="243">
        <v>6</v>
      </c>
      <c r="Z944" s="243">
        <v>6</v>
      </c>
      <c r="AA944" s="39">
        <v>21</v>
      </c>
      <c r="AB944" s="39" t="s">
        <v>7578</v>
      </c>
      <c r="AC944" s="39"/>
      <c r="AD944" s="39">
        <v>6</v>
      </c>
      <c r="AE944" s="39">
        <v>2</v>
      </c>
      <c r="AF944" s="246">
        <v>1</v>
      </c>
      <c r="AG944" s="246"/>
    </row>
    <row r="945" spans="1:33" ht="51" x14ac:dyDescent="0.2">
      <c r="A945" s="149">
        <v>942</v>
      </c>
      <c r="B945" s="241" t="s">
        <v>1065</v>
      </c>
      <c r="C945" s="39">
        <v>5</v>
      </c>
      <c r="D945" s="39" t="s">
        <v>135</v>
      </c>
      <c r="E945" s="39" t="s">
        <v>1401</v>
      </c>
      <c r="F945" s="39" t="s">
        <v>4581</v>
      </c>
      <c r="G945" s="130">
        <v>21009503</v>
      </c>
      <c r="H945" s="130" t="s">
        <v>4583</v>
      </c>
      <c r="I945" s="130" t="s">
        <v>5468</v>
      </c>
      <c r="J945" s="39" t="s">
        <v>4584</v>
      </c>
      <c r="K945" s="39"/>
      <c r="L945" s="39"/>
      <c r="M945" s="39"/>
      <c r="N945" s="39" t="s">
        <v>5473</v>
      </c>
      <c r="O945" s="39" t="s">
        <v>7579</v>
      </c>
      <c r="P945" s="39" t="s">
        <v>5473</v>
      </c>
      <c r="Q945" s="39">
        <v>1</v>
      </c>
      <c r="R945" s="296">
        <v>18000</v>
      </c>
      <c r="S945" s="296">
        <v>18000</v>
      </c>
      <c r="T945" s="243">
        <v>1</v>
      </c>
      <c r="U945" s="243">
        <v>1</v>
      </c>
      <c r="V945" s="244" t="s">
        <v>808</v>
      </c>
      <c r="W945" s="243">
        <v>60</v>
      </c>
      <c r="X945" s="243">
        <v>60</v>
      </c>
      <c r="Y945" s="243">
        <v>29</v>
      </c>
      <c r="Z945" s="243">
        <v>29</v>
      </c>
      <c r="AA945" s="39">
        <v>21</v>
      </c>
      <c r="AB945" s="39" t="s">
        <v>7579</v>
      </c>
      <c r="AC945" s="39"/>
      <c r="AD945" s="39">
        <v>0</v>
      </c>
      <c r="AE945" s="39">
        <v>0</v>
      </c>
      <c r="AF945" s="246">
        <v>0</v>
      </c>
      <c r="AG945" s="246"/>
    </row>
    <row r="946" spans="1:33" ht="38.25" x14ac:dyDescent="0.2">
      <c r="A946" s="149">
        <v>943</v>
      </c>
      <c r="B946" s="241" t="s">
        <v>1065</v>
      </c>
      <c r="C946" s="39">
        <v>5</v>
      </c>
      <c r="D946" s="39" t="s">
        <v>135</v>
      </c>
      <c r="E946" s="39" t="s">
        <v>1401</v>
      </c>
      <c r="F946" s="39" t="s">
        <v>4581</v>
      </c>
      <c r="G946" s="130">
        <v>21009503</v>
      </c>
      <c r="H946" s="130" t="s">
        <v>4583</v>
      </c>
      <c r="I946" s="130" t="s">
        <v>5468</v>
      </c>
      <c r="J946" s="39" t="s">
        <v>4584</v>
      </c>
      <c r="K946" s="39"/>
      <c r="L946" s="39"/>
      <c r="M946" s="39"/>
      <c r="N946" s="39" t="s">
        <v>5473</v>
      </c>
      <c r="O946" s="316" t="s">
        <v>7580</v>
      </c>
      <c r="P946" s="39" t="s">
        <v>5473</v>
      </c>
      <c r="Q946" s="39">
        <v>1</v>
      </c>
      <c r="R946" s="296">
        <v>5000</v>
      </c>
      <c r="S946" s="296">
        <v>5000</v>
      </c>
      <c r="T946" s="243">
        <v>1</v>
      </c>
      <c r="U946" s="243">
        <v>1</v>
      </c>
      <c r="V946" s="244" t="s">
        <v>808</v>
      </c>
      <c r="W946" s="243">
        <v>60</v>
      </c>
      <c r="X946" s="243">
        <v>60</v>
      </c>
      <c r="Y946" s="243">
        <v>29</v>
      </c>
      <c r="Z946" s="243">
        <v>29</v>
      </c>
      <c r="AA946" s="39">
        <v>21</v>
      </c>
      <c r="AB946" s="39" t="s">
        <v>7580</v>
      </c>
      <c r="AC946" s="39"/>
      <c r="AD946" s="39">
        <v>0</v>
      </c>
      <c r="AE946" s="39">
        <v>0</v>
      </c>
      <c r="AF946" s="246">
        <v>0</v>
      </c>
      <c r="AG946" s="246"/>
    </row>
    <row r="947" spans="1:33" ht="51" x14ac:dyDescent="0.2">
      <c r="A947" s="149">
        <v>944</v>
      </c>
      <c r="B947" s="241" t="s">
        <v>1065</v>
      </c>
      <c r="C947" s="39">
        <v>5</v>
      </c>
      <c r="D947" s="39" t="s">
        <v>135</v>
      </c>
      <c r="E947" s="39" t="s">
        <v>1401</v>
      </c>
      <c r="F947" s="39" t="s">
        <v>7581</v>
      </c>
      <c r="G947" s="523">
        <v>856</v>
      </c>
      <c r="H947" s="130" t="s">
        <v>7582</v>
      </c>
      <c r="I947" s="130" t="s">
        <v>7583</v>
      </c>
      <c r="J947" s="39" t="s">
        <v>7584</v>
      </c>
      <c r="K947" s="39"/>
      <c r="L947" s="39"/>
      <c r="M947" s="39"/>
      <c r="N947" s="39" t="s">
        <v>7585</v>
      </c>
      <c r="O947" s="39" t="s">
        <v>7586</v>
      </c>
      <c r="P947" s="39"/>
      <c r="Q947" s="39">
        <v>1</v>
      </c>
      <c r="R947" s="296">
        <v>15000</v>
      </c>
      <c r="S947" s="296">
        <v>15000</v>
      </c>
      <c r="T947" s="243">
        <v>1</v>
      </c>
      <c r="U947" s="243">
        <v>1</v>
      </c>
      <c r="V947" s="244" t="s">
        <v>810</v>
      </c>
      <c r="W947" s="243">
        <v>60</v>
      </c>
      <c r="X947" s="243">
        <v>60</v>
      </c>
      <c r="Y947" s="243">
        <v>29</v>
      </c>
      <c r="Z947" s="243">
        <v>29</v>
      </c>
      <c r="AA947" s="39">
        <v>21</v>
      </c>
      <c r="AB947" s="39" t="s">
        <v>7586</v>
      </c>
      <c r="AC947" s="39"/>
      <c r="AD947" s="39">
        <v>0</v>
      </c>
      <c r="AE947" s="39">
        <v>0</v>
      </c>
      <c r="AF947" s="246">
        <v>0</v>
      </c>
      <c r="AG947" s="246"/>
    </row>
    <row r="948" spans="1:33" ht="38.25" x14ac:dyDescent="0.2">
      <c r="A948" s="149">
        <v>945</v>
      </c>
      <c r="B948" s="241" t="s">
        <v>1065</v>
      </c>
      <c r="C948" s="39">
        <v>5</v>
      </c>
      <c r="D948" s="39" t="s">
        <v>135</v>
      </c>
      <c r="E948" s="39" t="s">
        <v>1401</v>
      </c>
      <c r="F948" s="39" t="s">
        <v>7587</v>
      </c>
      <c r="G948" s="130" t="s">
        <v>7588</v>
      </c>
      <c r="H948" s="130" t="s">
        <v>7589</v>
      </c>
      <c r="I948" s="130" t="s">
        <v>7590</v>
      </c>
      <c r="J948" s="39" t="s">
        <v>7591</v>
      </c>
      <c r="K948" s="39"/>
      <c r="L948" s="39"/>
      <c r="M948" s="39"/>
      <c r="N948" s="39" t="s">
        <v>7592</v>
      </c>
      <c r="O948" s="39" t="s">
        <v>7593</v>
      </c>
      <c r="P948" s="39"/>
      <c r="Q948" s="39">
        <v>1</v>
      </c>
      <c r="R948" s="296">
        <v>5000</v>
      </c>
      <c r="S948" s="296">
        <v>5000</v>
      </c>
      <c r="T948" s="243">
        <v>1</v>
      </c>
      <c r="U948" s="243">
        <v>1</v>
      </c>
      <c r="V948" s="244" t="s">
        <v>802</v>
      </c>
      <c r="W948" s="243">
        <v>19</v>
      </c>
      <c r="X948" s="243">
        <v>19</v>
      </c>
      <c r="Y948" s="243">
        <v>29</v>
      </c>
      <c r="Z948" s="243">
        <v>29</v>
      </c>
      <c r="AA948" s="39">
        <v>21</v>
      </c>
      <c r="AB948" s="39" t="s">
        <v>7593</v>
      </c>
      <c r="AC948" s="39"/>
      <c r="AD948" s="39">
        <v>0</v>
      </c>
      <c r="AE948" s="39">
        <v>0</v>
      </c>
      <c r="AF948" s="246">
        <v>0</v>
      </c>
      <c r="AG948" s="246"/>
    </row>
    <row r="949" spans="1:33" ht="38.25" x14ac:dyDescent="0.2">
      <c r="A949" s="149">
        <v>946</v>
      </c>
      <c r="B949" s="241" t="s">
        <v>1065</v>
      </c>
      <c r="C949" s="39">
        <v>5</v>
      </c>
      <c r="D949" s="39" t="s">
        <v>135</v>
      </c>
      <c r="E949" s="39" t="s">
        <v>1401</v>
      </c>
      <c r="F949" s="39" t="s">
        <v>7587</v>
      </c>
      <c r="G949" s="130" t="s">
        <v>7588</v>
      </c>
      <c r="H949" s="130" t="s">
        <v>7589</v>
      </c>
      <c r="I949" s="130" t="s">
        <v>7590</v>
      </c>
      <c r="J949" s="39" t="s">
        <v>7591</v>
      </c>
      <c r="K949" s="39"/>
      <c r="L949" s="39"/>
      <c r="M949" s="39"/>
      <c r="N949" s="39" t="s">
        <v>7592</v>
      </c>
      <c r="O949" s="39" t="s">
        <v>7594</v>
      </c>
      <c r="P949" s="39"/>
      <c r="Q949" s="39">
        <v>1</v>
      </c>
      <c r="R949" s="296">
        <v>9000</v>
      </c>
      <c r="S949" s="296">
        <v>9000</v>
      </c>
      <c r="T949" s="243">
        <v>1</v>
      </c>
      <c r="U949" s="243">
        <v>1</v>
      </c>
      <c r="V949" s="244" t="s">
        <v>802</v>
      </c>
      <c r="W949" s="243">
        <v>19</v>
      </c>
      <c r="X949" s="243">
        <v>19</v>
      </c>
      <c r="Y949" s="243">
        <v>29</v>
      </c>
      <c r="Z949" s="243">
        <v>29</v>
      </c>
      <c r="AA949" s="39">
        <v>21</v>
      </c>
      <c r="AB949" s="39" t="s">
        <v>7594</v>
      </c>
      <c r="AC949" s="39"/>
      <c r="AD949" s="39">
        <v>0</v>
      </c>
      <c r="AE949" s="39">
        <v>0</v>
      </c>
      <c r="AF949" s="246">
        <v>0</v>
      </c>
      <c r="AG949" s="246"/>
    </row>
    <row r="950" spans="1:33" ht="38.25" x14ac:dyDescent="0.2">
      <c r="A950" s="149">
        <v>947</v>
      </c>
      <c r="B950" s="241" t="s">
        <v>1065</v>
      </c>
      <c r="C950" s="39">
        <v>5</v>
      </c>
      <c r="D950" s="39" t="s">
        <v>135</v>
      </c>
      <c r="E950" s="39" t="s">
        <v>1401</v>
      </c>
      <c r="F950" s="39" t="s">
        <v>7595</v>
      </c>
      <c r="G950" s="130" t="s">
        <v>5783</v>
      </c>
      <c r="H950" s="130" t="s">
        <v>5784</v>
      </c>
      <c r="I950" s="130" t="s">
        <v>5785</v>
      </c>
      <c r="J950" s="39" t="s">
        <v>7536</v>
      </c>
      <c r="K950" s="39"/>
      <c r="L950" s="39"/>
      <c r="M950" s="39"/>
      <c r="N950" s="39" t="s">
        <v>5790</v>
      </c>
      <c r="O950" s="39" t="s">
        <v>7596</v>
      </c>
      <c r="P950" s="39"/>
      <c r="Q950" s="39">
        <v>1</v>
      </c>
      <c r="R950" s="296">
        <v>11142.5</v>
      </c>
      <c r="S950" s="296">
        <v>11142.5</v>
      </c>
      <c r="T950" s="243">
        <v>1</v>
      </c>
      <c r="U950" s="243">
        <v>1</v>
      </c>
      <c r="V950" s="244" t="s">
        <v>813</v>
      </c>
      <c r="W950" s="243">
        <v>19</v>
      </c>
      <c r="X950" s="243">
        <v>19</v>
      </c>
      <c r="Y950" s="243">
        <v>29</v>
      </c>
      <c r="Z950" s="243">
        <v>29</v>
      </c>
      <c r="AA950" s="39">
        <v>21</v>
      </c>
      <c r="AB950" s="39" t="s">
        <v>7596</v>
      </c>
      <c r="AC950" s="39"/>
      <c r="AD950" s="39">
        <v>0</v>
      </c>
      <c r="AE950" s="39">
        <v>0</v>
      </c>
      <c r="AF950" s="246">
        <v>0</v>
      </c>
      <c r="AG950" s="246"/>
    </row>
    <row r="951" spans="1:33" ht="38.25" x14ac:dyDescent="0.2">
      <c r="A951" s="149">
        <v>948</v>
      </c>
      <c r="B951" s="241" t="s">
        <v>1065</v>
      </c>
      <c r="C951" s="39">
        <v>5</v>
      </c>
      <c r="D951" s="39" t="s">
        <v>135</v>
      </c>
      <c r="E951" s="39" t="s">
        <v>1401</v>
      </c>
      <c r="F951" s="39" t="s">
        <v>7597</v>
      </c>
      <c r="G951" s="130" t="s">
        <v>7598</v>
      </c>
      <c r="H951" s="130" t="s">
        <v>7599</v>
      </c>
      <c r="I951" s="130" t="s">
        <v>7600</v>
      </c>
      <c r="J951" s="39"/>
      <c r="K951" s="39"/>
      <c r="L951" s="39"/>
      <c r="M951" s="39"/>
      <c r="N951" s="39" t="s">
        <v>7601</v>
      </c>
      <c r="O951" s="39" t="s">
        <v>7275</v>
      </c>
      <c r="P951" s="39"/>
      <c r="Q951" s="39"/>
      <c r="R951" s="296">
        <v>20000</v>
      </c>
      <c r="S951" s="296">
        <v>20000</v>
      </c>
      <c r="T951" s="243">
        <v>1</v>
      </c>
      <c r="U951" s="243">
        <v>1</v>
      </c>
      <c r="V951" s="244" t="s">
        <v>810</v>
      </c>
      <c r="W951" s="243">
        <v>55</v>
      </c>
      <c r="X951" s="243">
        <v>55</v>
      </c>
      <c r="Y951" s="243">
        <v>10</v>
      </c>
      <c r="Z951" s="243">
        <v>10</v>
      </c>
      <c r="AA951" s="39">
        <v>21</v>
      </c>
      <c r="AB951" s="39" t="s">
        <v>7275</v>
      </c>
      <c r="AC951" s="39"/>
      <c r="AD951" s="39">
        <v>0</v>
      </c>
      <c r="AE951" s="39">
        <v>0</v>
      </c>
      <c r="AF951" s="246">
        <v>0</v>
      </c>
      <c r="AG951" s="246"/>
    </row>
    <row r="952" spans="1:33" ht="38.25" x14ac:dyDescent="0.2">
      <c r="A952" s="149">
        <v>949</v>
      </c>
      <c r="B952" s="241" t="s">
        <v>1065</v>
      </c>
      <c r="C952" s="39">
        <v>5</v>
      </c>
      <c r="D952" s="39" t="s">
        <v>135</v>
      </c>
      <c r="E952" s="39" t="s">
        <v>1401</v>
      </c>
      <c r="F952" s="39" t="s">
        <v>7602</v>
      </c>
      <c r="G952" s="130">
        <v>663</v>
      </c>
      <c r="H952" s="130" t="s">
        <v>7603</v>
      </c>
      <c r="I952" s="130" t="s">
        <v>7604</v>
      </c>
      <c r="J952" s="39" t="s">
        <v>7605</v>
      </c>
      <c r="K952" s="39"/>
      <c r="L952" s="39"/>
      <c r="M952" s="39"/>
      <c r="N952" s="39" t="s">
        <v>7606</v>
      </c>
      <c r="O952" s="39" t="s">
        <v>7607</v>
      </c>
      <c r="P952" s="39"/>
      <c r="Q952" s="39"/>
      <c r="R952" s="296">
        <v>10000</v>
      </c>
      <c r="S952" s="296">
        <v>10000</v>
      </c>
      <c r="T952" s="243">
        <v>1</v>
      </c>
      <c r="U952" s="243">
        <v>1</v>
      </c>
      <c r="V952" s="244" t="s">
        <v>810</v>
      </c>
      <c r="W952" s="243">
        <v>55</v>
      </c>
      <c r="X952" s="243">
        <v>55</v>
      </c>
      <c r="Y952" s="243">
        <v>6</v>
      </c>
      <c r="Z952" s="243">
        <v>6</v>
      </c>
      <c r="AA952" s="39">
        <v>21</v>
      </c>
      <c r="AB952" s="39" t="s">
        <v>7607</v>
      </c>
      <c r="AC952" s="39"/>
      <c r="AD952" s="39">
        <v>0</v>
      </c>
      <c r="AE952" s="39">
        <v>0</v>
      </c>
      <c r="AF952" s="246">
        <v>0</v>
      </c>
      <c r="AG952" s="246"/>
    </row>
    <row r="953" spans="1:33" ht="25.5" x14ac:dyDescent="0.2">
      <c r="A953" s="149">
        <v>950</v>
      </c>
      <c r="B953" s="241" t="s">
        <v>1065</v>
      </c>
      <c r="C953" s="39">
        <v>5</v>
      </c>
      <c r="D953" s="328" t="s">
        <v>133</v>
      </c>
      <c r="E953" s="39" t="s">
        <v>1522</v>
      </c>
      <c r="F953" s="39" t="s">
        <v>6949</v>
      </c>
      <c r="G953" s="130" t="s">
        <v>6950</v>
      </c>
      <c r="H953" s="130" t="s">
        <v>6951</v>
      </c>
      <c r="I953" s="130" t="s">
        <v>6952</v>
      </c>
      <c r="J953" s="39" t="s">
        <v>3725</v>
      </c>
      <c r="K953" s="39">
        <v>913694561</v>
      </c>
      <c r="L953" s="148" t="s">
        <v>6955</v>
      </c>
      <c r="M953" s="148" t="s">
        <v>7608</v>
      </c>
      <c r="N953" s="39" t="s">
        <v>6956</v>
      </c>
      <c r="O953" s="39" t="s">
        <v>7609</v>
      </c>
      <c r="P953" s="39" t="s">
        <v>6956</v>
      </c>
      <c r="Q953" s="39">
        <v>1</v>
      </c>
      <c r="R953" s="296">
        <v>111810</v>
      </c>
      <c r="S953" s="296">
        <v>111810</v>
      </c>
      <c r="T953" s="243">
        <v>1</v>
      </c>
      <c r="U953" s="243">
        <v>1</v>
      </c>
      <c r="V953" s="244" t="s">
        <v>802</v>
      </c>
      <c r="W953" s="243">
        <v>19</v>
      </c>
      <c r="X953" s="243">
        <v>33</v>
      </c>
      <c r="Y953" s="243">
        <v>6</v>
      </c>
      <c r="Z953" s="243">
        <v>6</v>
      </c>
      <c r="AA953" s="39">
        <v>21</v>
      </c>
      <c r="AB953" s="39" t="s">
        <v>7609</v>
      </c>
      <c r="AC953" s="39"/>
      <c r="AD953" s="39">
        <v>2</v>
      </c>
      <c r="AE953" s="39">
        <v>0</v>
      </c>
      <c r="AF953" s="246">
        <v>20</v>
      </c>
      <c r="AG953" s="246"/>
    </row>
    <row r="954" spans="1:33" ht="13.5" thickBot="1" x14ac:dyDescent="0.25">
      <c r="A954" s="149">
        <v>951</v>
      </c>
      <c r="B954" s="241" t="s">
        <v>1065</v>
      </c>
      <c r="C954" s="39">
        <v>5</v>
      </c>
      <c r="D954" s="328" t="s">
        <v>133</v>
      </c>
      <c r="E954" s="39" t="s">
        <v>1522</v>
      </c>
      <c r="F954" s="39" t="s">
        <v>7610</v>
      </c>
      <c r="G954" s="130" t="s">
        <v>7611</v>
      </c>
      <c r="H954" s="130" t="s">
        <v>7612</v>
      </c>
      <c r="I954" s="130" t="s">
        <v>7613</v>
      </c>
      <c r="J954" s="39" t="s">
        <v>7614</v>
      </c>
      <c r="K954" s="39"/>
      <c r="L954" s="39"/>
      <c r="M954" s="39"/>
      <c r="N954" s="39" t="s">
        <v>7615</v>
      </c>
      <c r="O954" s="39" t="s">
        <v>7616</v>
      </c>
      <c r="P954" s="39" t="s">
        <v>7615</v>
      </c>
      <c r="Q954" s="39">
        <v>1</v>
      </c>
      <c r="R954" s="296">
        <v>85000</v>
      </c>
      <c r="S954" s="296">
        <v>85000</v>
      </c>
      <c r="T954" s="243">
        <v>1</v>
      </c>
      <c r="U954" s="243">
        <v>1</v>
      </c>
      <c r="V954" s="244" t="s">
        <v>802</v>
      </c>
      <c r="W954" s="243">
        <v>19</v>
      </c>
      <c r="X954" s="243">
        <v>19</v>
      </c>
      <c r="Y954" s="243">
        <v>22</v>
      </c>
      <c r="Z954" s="243">
        <v>9</v>
      </c>
      <c r="AA954" s="39">
        <v>21</v>
      </c>
      <c r="AB954" s="39" t="s">
        <v>7616</v>
      </c>
      <c r="AC954" s="39"/>
      <c r="AD954" s="39">
        <v>0</v>
      </c>
      <c r="AE954" s="39">
        <v>0</v>
      </c>
      <c r="AF954" s="246">
        <v>0</v>
      </c>
      <c r="AG954" s="246"/>
    </row>
    <row r="955" spans="1:33" ht="63.75" x14ac:dyDescent="0.2">
      <c r="A955" s="149">
        <v>952</v>
      </c>
      <c r="B955" s="241" t="s">
        <v>1065</v>
      </c>
      <c r="C955" s="39">
        <v>5</v>
      </c>
      <c r="D955" s="250" t="s">
        <v>135</v>
      </c>
      <c r="E955" s="250" t="s">
        <v>7617</v>
      </c>
      <c r="F955" s="250" t="s">
        <v>7618</v>
      </c>
      <c r="G955" s="252" t="s">
        <v>7619</v>
      </c>
      <c r="H955" s="252" t="s">
        <v>7620</v>
      </c>
      <c r="I955" s="252" t="s">
        <v>7621</v>
      </c>
      <c r="J955" s="250" t="s">
        <v>7622</v>
      </c>
      <c r="K955" s="250"/>
      <c r="L955" s="250"/>
      <c r="M955" s="250"/>
      <c r="N955" s="250" t="s">
        <v>7623</v>
      </c>
      <c r="O955" s="317" t="s">
        <v>7624</v>
      </c>
      <c r="P955" s="250" t="s">
        <v>7625</v>
      </c>
      <c r="Q955" s="250">
        <v>1</v>
      </c>
      <c r="R955" s="318">
        <v>30000</v>
      </c>
      <c r="S955" s="318">
        <v>30000</v>
      </c>
      <c r="T955" s="254">
        <v>1</v>
      </c>
      <c r="U955" s="254">
        <v>1</v>
      </c>
      <c r="V955" s="255" t="s">
        <v>139</v>
      </c>
      <c r="W955" s="254">
        <v>4</v>
      </c>
      <c r="X955" s="254">
        <v>19</v>
      </c>
      <c r="Y955" s="254">
        <v>6</v>
      </c>
      <c r="Z955" s="254">
        <v>7</v>
      </c>
      <c r="AA955" s="250">
        <v>21</v>
      </c>
      <c r="AB955" s="256"/>
      <c r="AC955" s="250"/>
      <c r="AD955" s="250">
        <v>0</v>
      </c>
      <c r="AE955" s="250">
        <v>0</v>
      </c>
      <c r="AF955" s="257">
        <v>0</v>
      </c>
      <c r="AG955" s="257"/>
    </row>
    <row r="956" spans="1:33" ht="64.5" x14ac:dyDescent="0.25">
      <c r="A956" s="149">
        <v>953</v>
      </c>
      <c r="B956" s="241" t="s">
        <v>1065</v>
      </c>
      <c r="C956" s="39">
        <v>5</v>
      </c>
      <c r="D956" s="250" t="s">
        <v>135</v>
      </c>
      <c r="E956" s="250" t="s">
        <v>7617</v>
      </c>
      <c r="F956" s="250" t="s">
        <v>7626</v>
      </c>
      <c r="G956" s="252" t="s">
        <v>7627</v>
      </c>
      <c r="H956" s="252" t="s">
        <v>7628</v>
      </c>
      <c r="I956" s="252" t="s">
        <v>7629</v>
      </c>
      <c r="J956" s="250" t="s">
        <v>7630</v>
      </c>
      <c r="K956" s="250"/>
      <c r="L956" s="250"/>
      <c r="M956" s="250"/>
      <c r="N956" s="250" t="s">
        <v>7631</v>
      </c>
      <c r="O956" s="250" t="s">
        <v>7632</v>
      </c>
      <c r="P956" s="250" t="s">
        <v>7633</v>
      </c>
      <c r="Q956" s="319">
        <v>1</v>
      </c>
      <c r="R956" s="320">
        <v>20000</v>
      </c>
      <c r="S956" s="320">
        <v>20000</v>
      </c>
      <c r="T956" s="255">
        <v>1</v>
      </c>
      <c r="U956" s="254">
        <v>1</v>
      </c>
      <c r="V956" s="255" t="s">
        <v>139</v>
      </c>
      <c r="W956" s="254">
        <v>4</v>
      </c>
      <c r="X956" s="254">
        <v>19</v>
      </c>
      <c r="Y956" s="254">
        <v>6</v>
      </c>
      <c r="Z956" s="254">
        <v>19</v>
      </c>
      <c r="AA956" s="250">
        <v>21</v>
      </c>
      <c r="AB956" s="256"/>
      <c r="AC956" s="250"/>
      <c r="AD956" s="250">
        <v>0</v>
      </c>
      <c r="AE956" s="250">
        <v>0</v>
      </c>
      <c r="AF956" s="257">
        <v>0</v>
      </c>
      <c r="AG956" s="257"/>
    </row>
    <row r="957" spans="1:33" ht="64.5" x14ac:dyDescent="0.25">
      <c r="A957" s="149">
        <v>954</v>
      </c>
      <c r="B957" s="241" t="s">
        <v>1065</v>
      </c>
      <c r="C957" s="39">
        <v>5</v>
      </c>
      <c r="D957" s="39" t="s">
        <v>135</v>
      </c>
      <c r="E957" s="39" t="s">
        <v>7617</v>
      </c>
      <c r="F957" s="39" t="s">
        <v>7634</v>
      </c>
      <c r="G957" s="130" t="s">
        <v>7635</v>
      </c>
      <c r="H957" s="130" t="s">
        <v>7636</v>
      </c>
      <c r="I957" s="130" t="s">
        <v>7637</v>
      </c>
      <c r="J957" s="39" t="s">
        <v>7638</v>
      </c>
      <c r="K957" s="39"/>
      <c r="L957" s="39"/>
      <c r="M957" s="39"/>
      <c r="N957" s="39" t="s">
        <v>7639</v>
      </c>
      <c r="O957" s="39" t="s">
        <v>7640</v>
      </c>
      <c r="P957" s="39" t="s">
        <v>7641</v>
      </c>
      <c r="Q957" s="321">
        <v>1</v>
      </c>
      <c r="R957" s="320">
        <v>20000</v>
      </c>
      <c r="S957" s="320">
        <v>20000</v>
      </c>
      <c r="T957" s="244">
        <v>1</v>
      </c>
      <c r="U957" s="243">
        <v>1</v>
      </c>
      <c r="V957" s="244" t="s">
        <v>139</v>
      </c>
      <c r="W957" s="243">
        <v>4</v>
      </c>
      <c r="X957" s="243">
        <v>42</v>
      </c>
      <c r="Y957" s="243">
        <v>19</v>
      </c>
      <c r="Z957" s="243">
        <v>19</v>
      </c>
      <c r="AA957" s="39">
        <v>21</v>
      </c>
      <c r="AB957" s="245"/>
      <c r="AC957" s="39"/>
      <c r="AD957" s="39">
        <v>0</v>
      </c>
      <c r="AE957" s="39">
        <v>0</v>
      </c>
      <c r="AF957" s="246">
        <v>0</v>
      </c>
      <c r="AG957" s="246"/>
    </row>
    <row r="958" spans="1:33" ht="63.75" x14ac:dyDescent="0.2">
      <c r="A958" s="149">
        <v>955</v>
      </c>
      <c r="B958" s="241" t="s">
        <v>1065</v>
      </c>
      <c r="C958" s="39">
        <v>5</v>
      </c>
      <c r="D958" s="39" t="s">
        <v>135</v>
      </c>
      <c r="E958" s="39" t="s">
        <v>7617</v>
      </c>
      <c r="F958" s="39" t="s">
        <v>7634</v>
      </c>
      <c r="G958" s="130" t="s">
        <v>7635</v>
      </c>
      <c r="H958" s="130" t="s">
        <v>7636</v>
      </c>
      <c r="I958" s="130" t="s">
        <v>7637</v>
      </c>
      <c r="J958" s="39" t="s">
        <v>7638</v>
      </c>
      <c r="K958" s="39"/>
      <c r="L958" s="39"/>
      <c r="M958" s="39"/>
      <c r="N958" s="39" t="s">
        <v>7639</v>
      </c>
      <c r="O958" s="39" t="s">
        <v>7642</v>
      </c>
      <c r="P958" s="39" t="s">
        <v>7643</v>
      </c>
      <c r="Q958" s="39">
        <v>1</v>
      </c>
      <c r="R958" s="242">
        <v>10000</v>
      </c>
      <c r="S958" s="242">
        <v>10000</v>
      </c>
      <c r="T958" s="243">
        <v>1</v>
      </c>
      <c r="U958" s="243">
        <v>1</v>
      </c>
      <c r="V958" s="244" t="s">
        <v>139</v>
      </c>
      <c r="W958" s="243">
        <v>4</v>
      </c>
      <c r="X958" s="243">
        <v>42</v>
      </c>
      <c r="Y958" s="243">
        <v>11</v>
      </c>
      <c r="Z958" s="243">
        <v>11</v>
      </c>
      <c r="AA958" s="39">
        <v>21</v>
      </c>
      <c r="AB958" s="245"/>
      <c r="AC958" s="39"/>
      <c r="AD958" s="39">
        <v>0</v>
      </c>
      <c r="AE958" s="39">
        <v>0</v>
      </c>
      <c r="AF958" s="246">
        <v>0</v>
      </c>
      <c r="AG958" s="246"/>
    </row>
    <row r="959" spans="1:33" ht="63.75" x14ac:dyDescent="0.2">
      <c r="A959" s="149">
        <v>956</v>
      </c>
      <c r="B959" s="241" t="s">
        <v>1065</v>
      </c>
      <c r="C959" s="39">
        <v>5</v>
      </c>
      <c r="D959" s="39" t="s">
        <v>135</v>
      </c>
      <c r="E959" s="39" t="s">
        <v>7617</v>
      </c>
      <c r="F959" s="39" t="s">
        <v>7644</v>
      </c>
      <c r="G959" s="130" t="s">
        <v>7645</v>
      </c>
      <c r="H959" s="130" t="s">
        <v>7646</v>
      </c>
      <c r="I959" s="130" t="s">
        <v>7647</v>
      </c>
      <c r="J959" s="39" t="s">
        <v>7638</v>
      </c>
      <c r="K959" s="39"/>
      <c r="L959" s="39"/>
      <c r="M959" s="39"/>
      <c r="N959" s="39" t="s">
        <v>7648</v>
      </c>
      <c r="O959" s="39" t="s">
        <v>7649</v>
      </c>
      <c r="P959" s="39" t="s">
        <v>7648</v>
      </c>
      <c r="Q959" s="39">
        <v>1</v>
      </c>
      <c r="R959" s="242">
        <v>10000</v>
      </c>
      <c r="S959" s="242">
        <v>10000</v>
      </c>
      <c r="T959" s="243">
        <v>1</v>
      </c>
      <c r="U959" s="243">
        <v>1</v>
      </c>
      <c r="V959" s="244" t="s">
        <v>139</v>
      </c>
      <c r="W959" s="243">
        <v>13</v>
      </c>
      <c r="X959" s="243">
        <v>8</v>
      </c>
      <c r="Y959" s="243">
        <v>6</v>
      </c>
      <c r="Z959" s="243">
        <v>19</v>
      </c>
      <c r="AA959" s="39">
        <v>21</v>
      </c>
      <c r="AB959" s="245"/>
      <c r="AC959" s="39"/>
      <c r="AD959" s="39">
        <v>0</v>
      </c>
      <c r="AE959" s="39">
        <v>0</v>
      </c>
      <c r="AF959" s="246">
        <v>0</v>
      </c>
      <c r="AG959" s="246"/>
    </row>
    <row r="960" spans="1:33" ht="63.75" x14ac:dyDescent="0.2">
      <c r="A960" s="149">
        <v>957</v>
      </c>
      <c r="B960" s="241" t="s">
        <v>1065</v>
      </c>
      <c r="C960" s="39">
        <v>5</v>
      </c>
      <c r="D960" s="39" t="s">
        <v>135</v>
      </c>
      <c r="E960" s="39" t="s">
        <v>7617</v>
      </c>
      <c r="F960" s="39" t="s">
        <v>7650</v>
      </c>
      <c r="G960" s="130" t="s">
        <v>1883</v>
      </c>
      <c r="H960" s="524">
        <v>18193003372</v>
      </c>
      <c r="I960" s="130" t="s">
        <v>1885</v>
      </c>
      <c r="J960" s="39" t="s">
        <v>7651</v>
      </c>
      <c r="K960" s="39"/>
      <c r="L960" s="39"/>
      <c r="M960" s="39"/>
      <c r="N960" s="39" t="s">
        <v>7639</v>
      </c>
      <c r="O960" s="39" t="s">
        <v>7652</v>
      </c>
      <c r="P960" s="39" t="s">
        <v>7653</v>
      </c>
      <c r="Q960" s="39">
        <v>1</v>
      </c>
      <c r="R960" s="242">
        <v>10000</v>
      </c>
      <c r="S960" s="242">
        <v>10000</v>
      </c>
      <c r="T960" s="243">
        <v>1</v>
      </c>
      <c r="U960" s="243">
        <v>1</v>
      </c>
      <c r="V960" s="244" t="s">
        <v>139</v>
      </c>
      <c r="W960" s="243">
        <v>4</v>
      </c>
      <c r="X960" s="243">
        <v>42</v>
      </c>
      <c r="Y960" s="243">
        <v>11</v>
      </c>
      <c r="Z960" s="243">
        <v>19</v>
      </c>
      <c r="AA960" s="39">
        <v>21</v>
      </c>
      <c r="AB960" s="245"/>
      <c r="AC960" s="39"/>
      <c r="AD960" s="39">
        <v>0</v>
      </c>
      <c r="AE960" s="39">
        <v>0</v>
      </c>
      <c r="AF960" s="246">
        <v>0</v>
      </c>
      <c r="AG960" s="246"/>
    </row>
    <row r="961" spans="1:33" ht="63.75" x14ac:dyDescent="0.2">
      <c r="A961" s="149">
        <v>958</v>
      </c>
      <c r="B961" s="241" t="s">
        <v>1065</v>
      </c>
      <c r="C961" s="39">
        <v>5</v>
      </c>
      <c r="D961" s="250" t="s">
        <v>135</v>
      </c>
      <c r="E961" s="250" t="s">
        <v>7617</v>
      </c>
      <c r="F961" s="250" t="s">
        <v>7654</v>
      </c>
      <c r="G961" s="252" t="s">
        <v>7655</v>
      </c>
      <c r="H961" s="252" t="s">
        <v>7656</v>
      </c>
      <c r="I961" s="252" t="s">
        <v>7657</v>
      </c>
      <c r="J961" s="250" t="s">
        <v>7658</v>
      </c>
      <c r="K961" s="250"/>
      <c r="L961" s="250"/>
      <c r="M961" s="250"/>
      <c r="N961" s="250" t="s">
        <v>7659</v>
      </c>
      <c r="O961" s="250" t="s">
        <v>7660</v>
      </c>
      <c r="P961" s="250" t="s">
        <v>7661</v>
      </c>
      <c r="Q961" s="250">
        <v>1</v>
      </c>
      <c r="R961" s="242">
        <v>20000</v>
      </c>
      <c r="S961" s="242">
        <v>20000</v>
      </c>
      <c r="T961" s="254">
        <v>1</v>
      </c>
      <c r="U961" s="254">
        <v>1</v>
      </c>
      <c r="V961" s="255" t="s">
        <v>139</v>
      </c>
      <c r="W961" s="254">
        <v>4</v>
      </c>
      <c r="X961" s="254">
        <v>42</v>
      </c>
      <c r="Y961" s="254">
        <v>27</v>
      </c>
      <c r="Z961" s="254">
        <v>19</v>
      </c>
      <c r="AA961" s="250">
        <v>21</v>
      </c>
      <c r="AB961" s="256"/>
      <c r="AC961" s="250"/>
      <c r="AD961" s="250">
        <v>0</v>
      </c>
      <c r="AE961" s="250">
        <v>0</v>
      </c>
      <c r="AF961" s="257">
        <v>0</v>
      </c>
      <c r="AG961" s="257"/>
    </row>
    <row r="962" spans="1:33" ht="63.75" x14ac:dyDescent="0.2">
      <c r="A962" s="149">
        <v>959</v>
      </c>
      <c r="B962" s="241" t="s">
        <v>1065</v>
      </c>
      <c r="C962" s="39">
        <v>5</v>
      </c>
      <c r="D962" s="250" t="s">
        <v>135</v>
      </c>
      <c r="E962" s="250" t="s">
        <v>7617</v>
      </c>
      <c r="F962" s="250" t="s">
        <v>7654</v>
      </c>
      <c r="G962" s="252" t="s">
        <v>7655</v>
      </c>
      <c r="H962" s="252" t="s">
        <v>7656</v>
      </c>
      <c r="I962" s="252" t="s">
        <v>7657</v>
      </c>
      <c r="J962" s="250" t="s">
        <v>7658</v>
      </c>
      <c r="K962" s="250"/>
      <c r="L962" s="250"/>
      <c r="M962" s="250"/>
      <c r="N962" s="250" t="s">
        <v>7659</v>
      </c>
      <c r="O962" s="250" t="s">
        <v>7662</v>
      </c>
      <c r="P962" s="250" t="s">
        <v>7661</v>
      </c>
      <c r="Q962" s="250">
        <v>1</v>
      </c>
      <c r="R962" s="242">
        <v>15000</v>
      </c>
      <c r="S962" s="242">
        <v>15000</v>
      </c>
      <c r="T962" s="254">
        <v>1</v>
      </c>
      <c r="U962" s="254">
        <v>1</v>
      </c>
      <c r="V962" s="255" t="s">
        <v>139</v>
      </c>
      <c r="W962" s="254">
        <v>4</v>
      </c>
      <c r="X962" s="254">
        <v>19</v>
      </c>
      <c r="Y962" s="254">
        <v>6</v>
      </c>
      <c r="Z962" s="254">
        <v>19</v>
      </c>
      <c r="AA962" s="250">
        <v>21</v>
      </c>
      <c r="AB962" s="256"/>
      <c r="AC962" s="250"/>
      <c r="AD962" s="250">
        <v>0</v>
      </c>
      <c r="AE962" s="250">
        <v>0</v>
      </c>
      <c r="AF962" s="257">
        <v>0</v>
      </c>
      <c r="AG962" s="257"/>
    </row>
    <row r="963" spans="1:33" ht="63.75" x14ac:dyDescent="0.2">
      <c r="A963" s="149">
        <v>960</v>
      </c>
      <c r="B963" s="241" t="s">
        <v>1065</v>
      </c>
      <c r="C963" s="39">
        <v>5</v>
      </c>
      <c r="D963" s="39" t="s">
        <v>135</v>
      </c>
      <c r="E963" s="39" t="s">
        <v>7617</v>
      </c>
      <c r="F963" s="39" t="s">
        <v>7663</v>
      </c>
      <c r="G963" s="130" t="s">
        <v>7664</v>
      </c>
      <c r="H963" s="130" t="s">
        <v>7665</v>
      </c>
      <c r="I963" s="130" t="s">
        <v>7666</v>
      </c>
      <c r="J963" s="39" t="s">
        <v>7667</v>
      </c>
      <c r="K963" s="39"/>
      <c r="L963" s="39"/>
      <c r="M963" s="39"/>
      <c r="N963" s="39" t="s">
        <v>7668</v>
      </c>
      <c r="O963" s="39" t="s">
        <v>7669</v>
      </c>
      <c r="P963" s="39" t="s">
        <v>7670</v>
      </c>
      <c r="Q963" s="39">
        <v>1</v>
      </c>
      <c r="R963" s="242">
        <v>20000</v>
      </c>
      <c r="S963" s="242">
        <v>20000</v>
      </c>
      <c r="T963" s="243">
        <v>1</v>
      </c>
      <c r="U963" s="243">
        <v>1</v>
      </c>
      <c r="V963" s="244" t="s">
        <v>139</v>
      </c>
      <c r="W963" s="243">
        <v>4</v>
      </c>
      <c r="X963" s="243">
        <v>42</v>
      </c>
      <c r="Y963" s="243">
        <v>6</v>
      </c>
      <c r="Z963" s="243">
        <v>19</v>
      </c>
      <c r="AA963" s="39">
        <v>21</v>
      </c>
      <c r="AB963" s="245"/>
      <c r="AC963" s="39"/>
      <c r="AD963" s="39">
        <v>0</v>
      </c>
      <c r="AE963" s="39">
        <v>0</v>
      </c>
      <c r="AF963" s="246">
        <v>0</v>
      </c>
      <c r="AG963" s="246"/>
    </row>
    <row r="964" spans="1:33" ht="63.75" x14ac:dyDescent="0.2">
      <c r="A964" s="149">
        <v>961</v>
      </c>
      <c r="B964" s="241" t="s">
        <v>1065</v>
      </c>
      <c r="C964" s="39">
        <v>5</v>
      </c>
      <c r="D964" s="39" t="s">
        <v>135</v>
      </c>
      <c r="E964" s="39" t="s">
        <v>7617</v>
      </c>
      <c r="F964" s="39" t="s">
        <v>7671</v>
      </c>
      <c r="G964" s="130" t="s">
        <v>7672</v>
      </c>
      <c r="H964" s="130" t="s">
        <v>7673</v>
      </c>
      <c r="I964" s="130" t="s">
        <v>7674</v>
      </c>
      <c r="J964" s="39" t="s">
        <v>7675</v>
      </c>
      <c r="K964" s="39"/>
      <c r="L964" s="39"/>
      <c r="M964" s="39"/>
      <c r="N964" s="39" t="s">
        <v>7676</v>
      </c>
      <c r="O964" s="39" t="s">
        <v>7677</v>
      </c>
      <c r="P964" s="39" t="s">
        <v>7678</v>
      </c>
      <c r="Q964" s="39">
        <v>1</v>
      </c>
      <c r="R964" s="242">
        <v>20000</v>
      </c>
      <c r="S964" s="242">
        <v>20000</v>
      </c>
      <c r="T964" s="243">
        <v>1</v>
      </c>
      <c r="U964" s="243">
        <v>1</v>
      </c>
      <c r="V964" s="244" t="s">
        <v>139</v>
      </c>
      <c r="W964" s="243">
        <v>4</v>
      </c>
      <c r="X964" s="243">
        <v>19</v>
      </c>
      <c r="Y964" s="243">
        <v>6</v>
      </c>
      <c r="Z964" s="243">
        <v>14</v>
      </c>
      <c r="AA964" s="39">
        <v>21</v>
      </c>
      <c r="AB964" s="245"/>
      <c r="AC964" s="39"/>
      <c r="AD964" s="39">
        <v>0</v>
      </c>
      <c r="AE964" s="39">
        <v>0</v>
      </c>
      <c r="AF964" s="246">
        <v>0</v>
      </c>
      <c r="AG964" s="246"/>
    </row>
    <row r="965" spans="1:33" ht="63.75" x14ac:dyDescent="0.2">
      <c r="A965" s="149">
        <v>962</v>
      </c>
      <c r="B965" s="241" t="s">
        <v>1065</v>
      </c>
      <c r="C965" s="39">
        <v>5</v>
      </c>
      <c r="D965" s="39" t="s">
        <v>135</v>
      </c>
      <c r="E965" s="39" t="s">
        <v>7617</v>
      </c>
      <c r="F965" s="39" t="s">
        <v>7671</v>
      </c>
      <c r="G965" s="130" t="s">
        <v>7672</v>
      </c>
      <c r="H965" s="130" t="s">
        <v>7673</v>
      </c>
      <c r="I965" s="130" t="s">
        <v>7674</v>
      </c>
      <c r="J965" s="39" t="s">
        <v>7675</v>
      </c>
      <c r="K965" s="39"/>
      <c r="L965" s="39"/>
      <c r="M965" s="39"/>
      <c r="N965" s="39" t="s">
        <v>7676</v>
      </c>
      <c r="O965" s="39" t="s">
        <v>7679</v>
      </c>
      <c r="P965" s="39" t="s">
        <v>7680</v>
      </c>
      <c r="Q965" s="39">
        <v>1</v>
      </c>
      <c r="R965" s="242">
        <v>5000</v>
      </c>
      <c r="S965" s="242">
        <v>5000</v>
      </c>
      <c r="T965" s="243">
        <v>1</v>
      </c>
      <c r="U965" s="243">
        <v>1</v>
      </c>
      <c r="V965" s="244" t="s">
        <v>139</v>
      </c>
      <c r="W965" s="243">
        <v>4</v>
      </c>
      <c r="X965" s="243">
        <v>19</v>
      </c>
      <c r="Y965" s="243">
        <v>6</v>
      </c>
      <c r="Z965" s="243">
        <v>19</v>
      </c>
      <c r="AA965" s="39">
        <v>21</v>
      </c>
      <c r="AB965" s="245"/>
      <c r="AC965" s="39"/>
      <c r="AD965" s="39">
        <v>0</v>
      </c>
      <c r="AE965" s="39">
        <v>0</v>
      </c>
      <c r="AF965" s="246">
        <v>0</v>
      </c>
      <c r="AG965" s="246"/>
    </row>
    <row r="966" spans="1:33" ht="63.75" x14ac:dyDescent="0.2">
      <c r="A966" s="149">
        <v>963</v>
      </c>
      <c r="B966" s="241" t="s">
        <v>1065</v>
      </c>
      <c r="C966" s="39">
        <v>5</v>
      </c>
      <c r="D966" s="39" t="s">
        <v>135</v>
      </c>
      <c r="E966" s="39" t="s">
        <v>7617</v>
      </c>
      <c r="F966" s="39" t="s">
        <v>7681</v>
      </c>
      <c r="G966" s="130" t="s">
        <v>5946</v>
      </c>
      <c r="H966" s="130" t="s">
        <v>5947</v>
      </c>
      <c r="I966" s="130" t="s">
        <v>5948</v>
      </c>
      <c r="J966" s="39" t="s">
        <v>5949</v>
      </c>
      <c r="K966" s="39"/>
      <c r="L966" s="39"/>
      <c r="M966" s="39"/>
      <c r="N966" s="39" t="s">
        <v>5952</v>
      </c>
      <c r="O966" s="39" t="s">
        <v>7682</v>
      </c>
      <c r="P966" s="39" t="s">
        <v>5952</v>
      </c>
      <c r="Q966" s="39">
        <v>1</v>
      </c>
      <c r="R966" s="242">
        <v>15000</v>
      </c>
      <c r="S966" s="242">
        <v>15000</v>
      </c>
      <c r="T966" s="243">
        <v>1</v>
      </c>
      <c r="U966" s="243">
        <v>1</v>
      </c>
      <c r="V966" s="244" t="s">
        <v>139</v>
      </c>
      <c r="W966" s="243">
        <v>22</v>
      </c>
      <c r="X966" s="243">
        <v>19</v>
      </c>
      <c r="Y966" s="243">
        <v>31</v>
      </c>
      <c r="Z966" s="243">
        <v>19</v>
      </c>
      <c r="AA966" s="39">
        <v>21</v>
      </c>
      <c r="AB966" s="245"/>
      <c r="AC966" s="39"/>
      <c r="AD966" s="39">
        <v>0</v>
      </c>
      <c r="AE966" s="39">
        <v>0</v>
      </c>
      <c r="AF966" s="246">
        <v>0</v>
      </c>
      <c r="AG966" s="246"/>
    </row>
    <row r="967" spans="1:33" ht="63.75" x14ac:dyDescent="0.2">
      <c r="A967" s="149">
        <v>964</v>
      </c>
      <c r="B967" s="241" t="s">
        <v>1065</v>
      </c>
      <c r="C967" s="39">
        <v>5</v>
      </c>
      <c r="D967" s="39" t="s">
        <v>135</v>
      </c>
      <c r="E967" s="39" t="s">
        <v>7617</v>
      </c>
      <c r="F967" s="39" t="s">
        <v>7683</v>
      </c>
      <c r="G967" s="130" t="s">
        <v>7684</v>
      </c>
      <c r="H967" s="130" t="s">
        <v>7685</v>
      </c>
      <c r="I967" s="130" t="s">
        <v>7686</v>
      </c>
      <c r="J967" s="39" t="s">
        <v>7687</v>
      </c>
      <c r="K967" s="39"/>
      <c r="L967" s="39"/>
      <c r="M967" s="39"/>
      <c r="N967" s="39" t="s">
        <v>7688</v>
      </c>
      <c r="O967" s="39" t="s">
        <v>7689</v>
      </c>
      <c r="P967" s="39" t="s">
        <v>7690</v>
      </c>
      <c r="Q967" s="39">
        <v>1</v>
      </c>
      <c r="R967" s="242">
        <v>10000</v>
      </c>
      <c r="S967" s="242">
        <v>10000</v>
      </c>
      <c r="T967" s="243">
        <v>1</v>
      </c>
      <c r="U967" s="243">
        <v>1</v>
      </c>
      <c r="V967" s="244" t="s">
        <v>139</v>
      </c>
      <c r="W967" s="243">
        <v>4</v>
      </c>
      <c r="X967" s="243">
        <v>42</v>
      </c>
      <c r="Y967" s="243">
        <v>31</v>
      </c>
      <c r="Z967" s="243">
        <v>19</v>
      </c>
      <c r="AA967" s="39">
        <v>21</v>
      </c>
      <c r="AB967" s="245"/>
      <c r="AC967" s="39"/>
      <c r="AD967" s="250">
        <v>0</v>
      </c>
      <c r="AE967" s="39">
        <v>0</v>
      </c>
      <c r="AF967" s="246">
        <v>0</v>
      </c>
      <c r="AG967" s="246"/>
    </row>
    <row r="968" spans="1:33" ht="63.75" x14ac:dyDescent="0.2">
      <c r="A968" s="149">
        <v>965</v>
      </c>
      <c r="B968" s="241" t="s">
        <v>1065</v>
      </c>
      <c r="C968" s="39">
        <v>5</v>
      </c>
      <c r="D968" s="39" t="s">
        <v>135</v>
      </c>
      <c r="E968" s="39" t="s">
        <v>7617</v>
      </c>
      <c r="F968" s="39" t="s">
        <v>7683</v>
      </c>
      <c r="G968" s="130" t="s">
        <v>7684</v>
      </c>
      <c r="H968" s="130" t="s">
        <v>7685</v>
      </c>
      <c r="I968" s="130" t="s">
        <v>7686</v>
      </c>
      <c r="J968" s="39" t="s">
        <v>7687</v>
      </c>
      <c r="K968" s="39"/>
      <c r="L968" s="39"/>
      <c r="M968" s="39"/>
      <c r="N968" s="39" t="s">
        <v>7688</v>
      </c>
      <c r="O968" s="39" t="s">
        <v>7691</v>
      </c>
      <c r="P968" s="39" t="s">
        <v>7692</v>
      </c>
      <c r="Q968" s="39">
        <v>1</v>
      </c>
      <c r="R968" s="242">
        <v>10000</v>
      </c>
      <c r="S968" s="242">
        <v>10000</v>
      </c>
      <c r="T968" s="243">
        <v>1</v>
      </c>
      <c r="U968" s="243">
        <v>1</v>
      </c>
      <c r="V968" s="244" t="s">
        <v>139</v>
      </c>
      <c r="W968" s="243">
        <v>4</v>
      </c>
      <c r="X968" s="243">
        <v>42</v>
      </c>
      <c r="Y968" s="243">
        <v>31</v>
      </c>
      <c r="Z968" s="243">
        <v>19</v>
      </c>
      <c r="AA968" s="39">
        <v>21</v>
      </c>
      <c r="AB968" s="245"/>
      <c r="AC968" s="39"/>
      <c r="AD968" s="250">
        <v>0</v>
      </c>
      <c r="AE968" s="39">
        <v>0</v>
      </c>
      <c r="AF968" s="246">
        <v>0</v>
      </c>
      <c r="AG968" s="246"/>
    </row>
    <row r="969" spans="1:33" ht="63.75" x14ac:dyDescent="0.2">
      <c r="A969" s="149">
        <v>966</v>
      </c>
      <c r="B969" s="241" t="s">
        <v>1065</v>
      </c>
      <c r="C969" s="39">
        <v>5</v>
      </c>
      <c r="D969" s="39" t="s">
        <v>135</v>
      </c>
      <c r="E969" s="39" t="s">
        <v>7617</v>
      </c>
      <c r="F969" s="39" t="s">
        <v>7693</v>
      </c>
      <c r="G969" s="130" t="s">
        <v>7694</v>
      </c>
      <c r="H969" s="130" t="s">
        <v>7695</v>
      </c>
      <c r="I969" s="130" t="s">
        <v>7696</v>
      </c>
      <c r="J969" s="39" t="s">
        <v>7697</v>
      </c>
      <c r="K969" s="39"/>
      <c r="L969" s="39"/>
      <c r="M969" s="39"/>
      <c r="N969" s="39" t="s">
        <v>7698</v>
      </c>
      <c r="O969" s="39" t="s">
        <v>7699</v>
      </c>
      <c r="P969" s="39" t="s">
        <v>7700</v>
      </c>
      <c r="Q969" s="39">
        <v>1</v>
      </c>
      <c r="R969" s="242">
        <v>10000</v>
      </c>
      <c r="S969" s="242">
        <v>10000</v>
      </c>
      <c r="T969" s="243">
        <v>1</v>
      </c>
      <c r="U969" s="243">
        <v>1</v>
      </c>
      <c r="V969" s="244" t="s">
        <v>139</v>
      </c>
      <c r="W969" s="243">
        <v>4</v>
      </c>
      <c r="X969" s="243">
        <v>42</v>
      </c>
      <c r="Y969" s="243">
        <v>26</v>
      </c>
      <c r="Z969" s="243">
        <v>19</v>
      </c>
      <c r="AA969" s="39">
        <v>21</v>
      </c>
      <c r="AB969" s="245"/>
      <c r="AC969" s="39"/>
      <c r="AD969" s="39">
        <v>0</v>
      </c>
      <c r="AE969" s="39">
        <v>0</v>
      </c>
      <c r="AF969" s="246">
        <v>0</v>
      </c>
      <c r="AG969" s="246"/>
    </row>
    <row r="970" spans="1:33" ht="63.75" x14ac:dyDescent="0.2">
      <c r="A970" s="149">
        <v>967</v>
      </c>
      <c r="B970" s="241" t="s">
        <v>1065</v>
      </c>
      <c r="C970" s="39">
        <v>5</v>
      </c>
      <c r="D970" s="39" t="s">
        <v>135</v>
      </c>
      <c r="E970" s="39" t="s">
        <v>7617</v>
      </c>
      <c r="F970" s="39" t="s">
        <v>7693</v>
      </c>
      <c r="G970" s="130" t="s">
        <v>7694</v>
      </c>
      <c r="H970" s="130" t="s">
        <v>7695</v>
      </c>
      <c r="I970" s="130" t="s">
        <v>7696</v>
      </c>
      <c r="J970" s="39" t="s">
        <v>7697</v>
      </c>
      <c r="K970" s="39"/>
      <c r="L970" s="39"/>
      <c r="M970" s="39"/>
      <c r="N970" s="39" t="s">
        <v>7698</v>
      </c>
      <c r="O970" s="39" t="s">
        <v>7701</v>
      </c>
      <c r="P970" s="39" t="s">
        <v>7700</v>
      </c>
      <c r="Q970" s="39">
        <v>1</v>
      </c>
      <c r="R970" s="242">
        <v>10000</v>
      </c>
      <c r="S970" s="242">
        <v>10000</v>
      </c>
      <c r="T970" s="243">
        <v>1</v>
      </c>
      <c r="U970" s="243">
        <v>1</v>
      </c>
      <c r="V970" s="244" t="s">
        <v>139</v>
      </c>
      <c r="W970" s="243">
        <v>4</v>
      </c>
      <c r="X970" s="243">
        <v>42</v>
      </c>
      <c r="Y970" s="243">
        <v>19</v>
      </c>
      <c r="Z970" s="243">
        <v>31</v>
      </c>
      <c r="AA970" s="39">
        <v>21</v>
      </c>
      <c r="AB970" s="245"/>
      <c r="AC970" s="39"/>
      <c r="AD970" s="39">
        <v>0</v>
      </c>
      <c r="AE970" s="39">
        <v>0</v>
      </c>
      <c r="AF970" s="246">
        <v>0</v>
      </c>
      <c r="AG970" s="246"/>
    </row>
    <row r="971" spans="1:33" ht="63.75" x14ac:dyDescent="0.2">
      <c r="A971" s="149">
        <v>968</v>
      </c>
      <c r="B971" s="241" t="s">
        <v>1065</v>
      </c>
      <c r="C971" s="39">
        <v>5</v>
      </c>
      <c r="D971" s="39" t="s">
        <v>135</v>
      </c>
      <c r="E971" s="39" t="s">
        <v>7617</v>
      </c>
      <c r="F971" s="39" t="s">
        <v>7702</v>
      </c>
      <c r="G971" s="130" t="s">
        <v>7703</v>
      </c>
      <c r="H971" s="130" t="s">
        <v>7704</v>
      </c>
      <c r="I971" s="130" t="s">
        <v>7705</v>
      </c>
      <c r="J971" s="39" t="s">
        <v>7706</v>
      </c>
      <c r="K971" s="39"/>
      <c r="L971" s="39"/>
      <c r="M971" s="39"/>
      <c r="N971" s="39" t="s">
        <v>7707</v>
      </c>
      <c r="O971" s="39" t="s">
        <v>7708</v>
      </c>
      <c r="P971" s="39" t="s">
        <v>7707</v>
      </c>
      <c r="Q971" s="39">
        <v>1</v>
      </c>
      <c r="R971" s="242">
        <v>10000</v>
      </c>
      <c r="S971" s="242">
        <v>10000</v>
      </c>
      <c r="T971" s="243">
        <v>1</v>
      </c>
      <c r="U971" s="243">
        <v>1</v>
      </c>
      <c r="V971" s="244" t="s">
        <v>139</v>
      </c>
      <c r="W971" s="243">
        <v>4</v>
      </c>
      <c r="X971" s="243">
        <v>42</v>
      </c>
      <c r="Y971" s="243">
        <v>44</v>
      </c>
      <c r="Z971" s="243">
        <v>19</v>
      </c>
      <c r="AA971" s="39">
        <v>21</v>
      </c>
      <c r="AB971" s="245"/>
      <c r="AC971" s="39"/>
      <c r="AD971" s="39">
        <v>0</v>
      </c>
      <c r="AE971" s="39">
        <v>0</v>
      </c>
      <c r="AF971" s="246">
        <v>0</v>
      </c>
      <c r="AG971" s="246"/>
    </row>
    <row r="972" spans="1:33" ht="63.75" x14ac:dyDescent="0.2">
      <c r="A972" s="149">
        <v>969</v>
      </c>
      <c r="B972" s="241" t="s">
        <v>1065</v>
      </c>
      <c r="C972" s="39">
        <v>5</v>
      </c>
      <c r="D972" s="39" t="s">
        <v>135</v>
      </c>
      <c r="E972" s="39" t="s">
        <v>7617</v>
      </c>
      <c r="F972" s="39" t="s">
        <v>7702</v>
      </c>
      <c r="G972" s="130" t="s">
        <v>7703</v>
      </c>
      <c r="H972" s="130" t="s">
        <v>7704</v>
      </c>
      <c r="I972" s="130" t="s">
        <v>7705</v>
      </c>
      <c r="J972" s="39" t="s">
        <v>7706</v>
      </c>
      <c r="K972" s="39"/>
      <c r="L972" s="39"/>
      <c r="M972" s="39"/>
      <c r="N972" s="39" t="s">
        <v>7707</v>
      </c>
      <c r="O972" s="39" t="s">
        <v>7709</v>
      </c>
      <c r="P972" s="39" t="s">
        <v>7707</v>
      </c>
      <c r="Q972" s="39">
        <v>1</v>
      </c>
      <c r="R972" s="242">
        <v>10000</v>
      </c>
      <c r="S972" s="242">
        <v>10000</v>
      </c>
      <c r="T972" s="243">
        <v>1</v>
      </c>
      <c r="U972" s="243">
        <v>1</v>
      </c>
      <c r="V972" s="244" t="s">
        <v>139</v>
      </c>
      <c r="W972" s="243">
        <v>4</v>
      </c>
      <c r="X972" s="243">
        <v>42</v>
      </c>
      <c r="Y972" s="243">
        <v>6</v>
      </c>
      <c r="Z972" s="243">
        <v>19</v>
      </c>
      <c r="AA972" s="39">
        <v>21</v>
      </c>
      <c r="AB972" s="245"/>
      <c r="AC972" s="39"/>
      <c r="AD972" s="250">
        <v>0</v>
      </c>
      <c r="AE972" s="39">
        <v>0</v>
      </c>
      <c r="AF972" s="246">
        <v>0</v>
      </c>
      <c r="AG972" s="246"/>
    </row>
    <row r="973" spans="1:33" ht="63.75" x14ac:dyDescent="0.2">
      <c r="A973" s="149">
        <v>970</v>
      </c>
      <c r="B973" s="241" t="s">
        <v>1065</v>
      </c>
      <c r="C973" s="39">
        <v>5</v>
      </c>
      <c r="D973" s="39" t="s">
        <v>135</v>
      </c>
      <c r="E973" s="39" t="s">
        <v>7617</v>
      </c>
      <c r="F973" s="39" t="s">
        <v>7710</v>
      </c>
      <c r="G973" s="130" t="s">
        <v>3973</v>
      </c>
      <c r="H973" s="130" t="s">
        <v>3974</v>
      </c>
      <c r="I973" s="130" t="s">
        <v>3975</v>
      </c>
      <c r="J973" s="39" t="s">
        <v>7711</v>
      </c>
      <c r="K973" s="39"/>
      <c r="L973" s="39"/>
      <c r="M973" s="39"/>
      <c r="N973" s="39" t="s">
        <v>3982</v>
      </c>
      <c r="O973" s="39" t="s">
        <v>7712</v>
      </c>
      <c r="P973" s="39" t="s">
        <v>3982</v>
      </c>
      <c r="Q973" s="39">
        <v>1</v>
      </c>
      <c r="R973" s="242">
        <v>20000</v>
      </c>
      <c r="S973" s="242">
        <v>20000</v>
      </c>
      <c r="T973" s="243">
        <v>1</v>
      </c>
      <c r="U973" s="243">
        <v>1</v>
      </c>
      <c r="V973" s="244" t="s">
        <v>139</v>
      </c>
      <c r="W973" s="243">
        <v>13</v>
      </c>
      <c r="X973" s="243">
        <v>42</v>
      </c>
      <c r="Y973" s="243">
        <v>14</v>
      </c>
      <c r="Z973" s="243">
        <v>11</v>
      </c>
      <c r="AA973" s="39">
        <v>21</v>
      </c>
      <c r="AB973" s="245"/>
      <c r="AC973" s="39"/>
      <c r="AD973" s="250">
        <v>0</v>
      </c>
      <c r="AE973" s="39">
        <v>0</v>
      </c>
      <c r="AF973" s="246">
        <v>0</v>
      </c>
      <c r="AG973" s="246"/>
    </row>
    <row r="974" spans="1:33" ht="63.75" x14ac:dyDescent="0.2">
      <c r="A974" s="149">
        <v>971</v>
      </c>
      <c r="B974" s="241" t="s">
        <v>1065</v>
      </c>
      <c r="C974" s="39">
        <v>5</v>
      </c>
      <c r="D974" s="250" t="s">
        <v>135</v>
      </c>
      <c r="E974" s="250" t="s">
        <v>7617</v>
      </c>
      <c r="F974" s="250" t="s">
        <v>7713</v>
      </c>
      <c r="G974" s="252" t="s">
        <v>7714</v>
      </c>
      <c r="H974" s="252" t="s">
        <v>7715</v>
      </c>
      <c r="I974" s="252" t="s">
        <v>7716</v>
      </c>
      <c r="J974" s="250" t="s">
        <v>7717</v>
      </c>
      <c r="K974" s="250"/>
      <c r="L974" s="250"/>
      <c r="M974" s="250"/>
      <c r="N974" s="250" t="s">
        <v>7718</v>
      </c>
      <c r="O974" s="250" t="s">
        <v>7719</v>
      </c>
      <c r="P974" s="250" t="s">
        <v>7718</v>
      </c>
      <c r="Q974" s="250">
        <v>1</v>
      </c>
      <c r="R974" s="242">
        <v>20000</v>
      </c>
      <c r="S974" s="242">
        <v>20000</v>
      </c>
      <c r="T974" s="254">
        <v>1</v>
      </c>
      <c r="U974" s="254">
        <v>1</v>
      </c>
      <c r="V974" s="255" t="s">
        <v>149</v>
      </c>
      <c r="W974" s="254">
        <v>42</v>
      </c>
      <c r="X974" s="254">
        <v>13</v>
      </c>
      <c r="Y974" s="254">
        <v>23</v>
      </c>
      <c r="Z974" s="254">
        <v>19</v>
      </c>
      <c r="AA974" s="250">
        <v>21</v>
      </c>
      <c r="AB974" s="256"/>
      <c r="AC974" s="250"/>
      <c r="AD974" s="250">
        <v>0</v>
      </c>
      <c r="AE974" s="250">
        <v>1</v>
      </c>
      <c r="AF974" s="257">
        <v>0</v>
      </c>
      <c r="AG974" s="257"/>
    </row>
    <row r="975" spans="1:33" ht="63.75" x14ac:dyDescent="0.2">
      <c r="A975" s="149">
        <v>972</v>
      </c>
      <c r="B975" s="241" t="s">
        <v>1065</v>
      </c>
      <c r="C975" s="39">
        <v>5</v>
      </c>
      <c r="D975" s="250" t="s">
        <v>135</v>
      </c>
      <c r="E975" s="250" t="s">
        <v>7617</v>
      </c>
      <c r="F975" s="250" t="s">
        <v>7713</v>
      </c>
      <c r="G975" s="252" t="s">
        <v>7714</v>
      </c>
      <c r="H975" s="252" t="s">
        <v>7715</v>
      </c>
      <c r="I975" s="252" t="s">
        <v>7716</v>
      </c>
      <c r="J975" s="250" t="s">
        <v>7717</v>
      </c>
      <c r="K975" s="250"/>
      <c r="L975" s="250"/>
      <c r="M975" s="250"/>
      <c r="N975" s="250" t="s">
        <v>7718</v>
      </c>
      <c r="O975" s="250" t="s">
        <v>7720</v>
      </c>
      <c r="P975" s="250" t="s">
        <v>7718</v>
      </c>
      <c r="Q975" s="250">
        <v>1</v>
      </c>
      <c r="R975" s="242">
        <v>10000</v>
      </c>
      <c r="S975" s="242">
        <v>10000</v>
      </c>
      <c r="T975" s="254">
        <v>1</v>
      </c>
      <c r="U975" s="254">
        <v>1</v>
      </c>
      <c r="V975" s="255" t="s">
        <v>149</v>
      </c>
      <c r="W975" s="254">
        <v>42</v>
      </c>
      <c r="X975" s="254">
        <v>13</v>
      </c>
      <c r="Y975" s="254">
        <v>19</v>
      </c>
      <c r="Z975" s="254">
        <v>26</v>
      </c>
      <c r="AA975" s="250">
        <v>21</v>
      </c>
      <c r="AB975" s="256"/>
      <c r="AC975" s="250"/>
      <c r="AD975" s="250">
        <v>0</v>
      </c>
      <c r="AE975" s="250">
        <v>1</v>
      </c>
      <c r="AF975" s="257">
        <v>0</v>
      </c>
      <c r="AG975" s="257"/>
    </row>
    <row r="976" spans="1:33" ht="63.75" x14ac:dyDescent="0.2">
      <c r="A976" s="149">
        <v>973</v>
      </c>
      <c r="B976" s="241" t="s">
        <v>1065</v>
      </c>
      <c r="C976" s="39">
        <v>5</v>
      </c>
      <c r="D976" s="250" t="s">
        <v>135</v>
      </c>
      <c r="E976" s="250" t="s">
        <v>7617</v>
      </c>
      <c r="F976" s="250" t="s">
        <v>7713</v>
      </c>
      <c r="G976" s="252" t="s">
        <v>7714</v>
      </c>
      <c r="H976" s="252" t="s">
        <v>7715</v>
      </c>
      <c r="I976" s="252" t="s">
        <v>7716</v>
      </c>
      <c r="J976" s="250" t="s">
        <v>7717</v>
      </c>
      <c r="K976" s="250"/>
      <c r="L976" s="250"/>
      <c r="M976" s="250"/>
      <c r="N976" s="250" t="s">
        <v>7718</v>
      </c>
      <c r="O976" s="250" t="s">
        <v>7721</v>
      </c>
      <c r="P976" s="250" t="s">
        <v>7718</v>
      </c>
      <c r="Q976" s="250">
        <v>1</v>
      </c>
      <c r="R976" s="242">
        <v>10000</v>
      </c>
      <c r="S976" s="242">
        <v>10000</v>
      </c>
      <c r="T976" s="254">
        <v>1</v>
      </c>
      <c r="U976" s="254">
        <v>1</v>
      </c>
      <c r="V976" s="255" t="s">
        <v>149</v>
      </c>
      <c r="W976" s="254">
        <v>42</v>
      </c>
      <c r="X976" s="254">
        <v>19</v>
      </c>
      <c r="Y976" s="254">
        <v>6</v>
      </c>
      <c r="Z976" s="254">
        <v>19</v>
      </c>
      <c r="AA976" s="250">
        <v>21</v>
      </c>
      <c r="AB976" s="256"/>
      <c r="AC976" s="250"/>
      <c r="AD976" s="250">
        <v>0</v>
      </c>
      <c r="AE976" s="250">
        <v>1</v>
      </c>
      <c r="AF976" s="257">
        <v>0</v>
      </c>
      <c r="AG976" s="257"/>
    </row>
    <row r="977" spans="1:33" ht="63.75" x14ac:dyDescent="0.2">
      <c r="A977" s="149">
        <v>974</v>
      </c>
      <c r="B977" s="241" t="s">
        <v>1065</v>
      </c>
      <c r="C977" s="39">
        <v>5</v>
      </c>
      <c r="D977" s="250" t="s">
        <v>135</v>
      </c>
      <c r="E977" s="250" t="s">
        <v>7617</v>
      </c>
      <c r="F977" s="250" t="s">
        <v>7722</v>
      </c>
      <c r="G977" s="252" t="s">
        <v>7723</v>
      </c>
      <c r="H977" s="252" t="s">
        <v>7724</v>
      </c>
      <c r="I977" s="252" t="s">
        <v>7725</v>
      </c>
      <c r="J977" s="250" t="s">
        <v>7726</v>
      </c>
      <c r="K977" s="250"/>
      <c r="L977" s="250"/>
      <c r="M977" s="250"/>
      <c r="N977" s="250" t="s">
        <v>7727</v>
      </c>
      <c r="O977" s="250" t="s">
        <v>7728</v>
      </c>
      <c r="P977" s="250" t="s">
        <v>7727</v>
      </c>
      <c r="Q977" s="250">
        <v>1</v>
      </c>
      <c r="R977" s="242">
        <v>10000</v>
      </c>
      <c r="S977" s="242">
        <v>10000</v>
      </c>
      <c r="T977" s="254">
        <v>1</v>
      </c>
      <c r="U977" s="254">
        <v>1</v>
      </c>
      <c r="V977" s="255" t="s">
        <v>139</v>
      </c>
      <c r="W977" s="254">
        <v>4</v>
      </c>
      <c r="X977" s="254">
        <v>19</v>
      </c>
      <c r="Y977" s="254">
        <v>6</v>
      </c>
      <c r="Z977" s="254">
        <v>19</v>
      </c>
      <c r="AA977" s="250">
        <v>21</v>
      </c>
      <c r="AB977" s="256"/>
      <c r="AC977" s="250"/>
      <c r="AD977" s="250">
        <v>0</v>
      </c>
      <c r="AE977" s="250">
        <v>0</v>
      </c>
      <c r="AF977" s="257">
        <v>0</v>
      </c>
      <c r="AG977" s="257"/>
    </row>
    <row r="978" spans="1:33" ht="63.75" x14ac:dyDescent="0.2">
      <c r="A978" s="149">
        <v>975</v>
      </c>
      <c r="B978" s="241" t="s">
        <v>1065</v>
      </c>
      <c r="C978" s="39">
        <v>5</v>
      </c>
      <c r="D978" s="250" t="s">
        <v>135</v>
      </c>
      <c r="E978" s="250" t="s">
        <v>7617</v>
      </c>
      <c r="F978" s="250" t="s">
        <v>7722</v>
      </c>
      <c r="G978" s="252" t="s">
        <v>7723</v>
      </c>
      <c r="H978" s="252" t="s">
        <v>7724</v>
      </c>
      <c r="I978" s="252" t="s">
        <v>7725</v>
      </c>
      <c r="J978" s="250" t="s">
        <v>7726</v>
      </c>
      <c r="K978" s="250"/>
      <c r="L978" s="250"/>
      <c r="M978" s="250"/>
      <c r="N978" s="250" t="s">
        <v>7727</v>
      </c>
      <c r="O978" s="250" t="s">
        <v>7729</v>
      </c>
      <c r="P978" s="250" t="s">
        <v>7727</v>
      </c>
      <c r="Q978" s="250">
        <v>1</v>
      </c>
      <c r="R978" s="242">
        <v>10000</v>
      </c>
      <c r="S978" s="242">
        <v>10000</v>
      </c>
      <c r="T978" s="254">
        <v>1</v>
      </c>
      <c r="U978" s="254">
        <v>1</v>
      </c>
      <c r="V978" s="255" t="s">
        <v>139</v>
      </c>
      <c r="W978" s="254">
        <v>4</v>
      </c>
      <c r="X978" s="254">
        <v>42</v>
      </c>
      <c r="Y978" s="254">
        <v>6</v>
      </c>
      <c r="Z978" s="254">
        <v>29</v>
      </c>
      <c r="AA978" s="250">
        <v>21</v>
      </c>
      <c r="AB978" s="256"/>
      <c r="AC978" s="250"/>
      <c r="AD978" s="250">
        <v>0</v>
      </c>
      <c r="AE978" s="250">
        <v>0</v>
      </c>
      <c r="AF978" s="257">
        <v>0</v>
      </c>
      <c r="AG978" s="257"/>
    </row>
    <row r="979" spans="1:33" ht="63.75" x14ac:dyDescent="0.2">
      <c r="A979" s="149">
        <v>976</v>
      </c>
      <c r="B979" s="241" t="s">
        <v>1065</v>
      </c>
      <c r="C979" s="39">
        <v>5</v>
      </c>
      <c r="D979" s="250" t="s">
        <v>135</v>
      </c>
      <c r="E979" s="250" t="s">
        <v>7617</v>
      </c>
      <c r="F979" s="250" t="s">
        <v>7722</v>
      </c>
      <c r="G979" s="252" t="s">
        <v>7723</v>
      </c>
      <c r="H979" s="252" t="s">
        <v>7724</v>
      </c>
      <c r="I979" s="252" t="s">
        <v>7725</v>
      </c>
      <c r="J979" s="250" t="s">
        <v>7726</v>
      </c>
      <c r="K979" s="250"/>
      <c r="L979" s="250"/>
      <c r="M979" s="250"/>
      <c r="N979" s="250" t="s">
        <v>7727</v>
      </c>
      <c r="O979" s="250" t="s">
        <v>7730</v>
      </c>
      <c r="P979" s="250" t="s">
        <v>7727</v>
      </c>
      <c r="Q979" s="250">
        <v>1</v>
      </c>
      <c r="R979" s="242">
        <v>10000</v>
      </c>
      <c r="S979" s="242">
        <v>10000</v>
      </c>
      <c r="T979" s="254">
        <v>1</v>
      </c>
      <c r="U979" s="254">
        <v>1</v>
      </c>
      <c r="V979" s="255" t="s">
        <v>139</v>
      </c>
      <c r="W979" s="254">
        <v>4</v>
      </c>
      <c r="X979" s="254">
        <v>19</v>
      </c>
      <c r="Y979" s="254">
        <v>6</v>
      </c>
      <c r="Z979" s="254">
        <v>19</v>
      </c>
      <c r="AA979" s="250">
        <v>21</v>
      </c>
      <c r="AB979" s="256"/>
      <c r="AC979" s="250"/>
      <c r="AD979" s="250">
        <v>0</v>
      </c>
      <c r="AE979" s="250">
        <v>0</v>
      </c>
      <c r="AF979" s="257">
        <v>0</v>
      </c>
      <c r="AG979" s="257"/>
    </row>
    <row r="980" spans="1:33" ht="63.75" x14ac:dyDescent="0.2">
      <c r="A980" s="149">
        <v>977</v>
      </c>
      <c r="B980" s="241" t="s">
        <v>1065</v>
      </c>
      <c r="C980" s="39">
        <v>5</v>
      </c>
      <c r="D980" s="250" t="s">
        <v>135</v>
      </c>
      <c r="E980" s="250" t="s">
        <v>7617</v>
      </c>
      <c r="F980" s="250" t="s">
        <v>7731</v>
      </c>
      <c r="G980" s="252" t="s">
        <v>7732</v>
      </c>
      <c r="H980" s="252" t="s">
        <v>7733</v>
      </c>
      <c r="I980" s="252" t="s">
        <v>7734</v>
      </c>
      <c r="J980" s="250" t="s">
        <v>7735</v>
      </c>
      <c r="K980" s="250"/>
      <c r="L980" s="250"/>
      <c r="M980" s="250"/>
      <c r="N980" s="250" t="s">
        <v>7736</v>
      </c>
      <c r="O980" s="250" t="s">
        <v>7737</v>
      </c>
      <c r="P980" s="250" t="s">
        <v>7736</v>
      </c>
      <c r="Q980" s="250">
        <v>1</v>
      </c>
      <c r="R980" s="242">
        <v>40000</v>
      </c>
      <c r="S980" s="242">
        <v>40000</v>
      </c>
      <c r="T980" s="254">
        <v>1</v>
      </c>
      <c r="U980" s="254">
        <v>1</v>
      </c>
      <c r="V980" s="255" t="s">
        <v>139</v>
      </c>
      <c r="W980" s="254">
        <v>4</v>
      </c>
      <c r="X980" s="254">
        <v>22</v>
      </c>
      <c r="Y980" s="254">
        <v>1</v>
      </c>
      <c r="Z980" s="254">
        <v>31</v>
      </c>
      <c r="AA980" s="250">
        <v>21</v>
      </c>
      <c r="AB980" s="256"/>
      <c r="AC980" s="250"/>
      <c r="AD980" s="250">
        <v>0</v>
      </c>
      <c r="AE980" s="250">
        <v>0</v>
      </c>
      <c r="AF980" s="257">
        <v>0</v>
      </c>
      <c r="AG980" s="257"/>
    </row>
    <row r="981" spans="1:33" ht="63.75" x14ac:dyDescent="0.2">
      <c r="A981" s="149">
        <v>978</v>
      </c>
      <c r="B981" s="241" t="s">
        <v>1065</v>
      </c>
      <c r="C981" s="39">
        <v>5</v>
      </c>
      <c r="D981" s="250" t="s">
        <v>135</v>
      </c>
      <c r="E981" s="250" t="s">
        <v>7617</v>
      </c>
      <c r="F981" s="250" t="s">
        <v>7731</v>
      </c>
      <c r="G981" s="252" t="s">
        <v>7732</v>
      </c>
      <c r="H981" s="252" t="s">
        <v>7733</v>
      </c>
      <c r="I981" s="252" t="s">
        <v>7734</v>
      </c>
      <c r="J981" s="250" t="s">
        <v>7735</v>
      </c>
      <c r="K981" s="250"/>
      <c r="L981" s="250"/>
      <c r="M981" s="250"/>
      <c r="N981" s="250" t="s">
        <v>7736</v>
      </c>
      <c r="O981" s="250" t="s">
        <v>7738</v>
      </c>
      <c r="P981" s="250" t="s">
        <v>7736</v>
      </c>
      <c r="Q981" s="250">
        <v>1</v>
      </c>
      <c r="R981" s="242">
        <v>40000</v>
      </c>
      <c r="S981" s="242">
        <v>40000</v>
      </c>
      <c r="T981" s="254">
        <v>1</v>
      </c>
      <c r="U981" s="254">
        <v>1</v>
      </c>
      <c r="V981" s="255" t="s">
        <v>139</v>
      </c>
      <c r="W981" s="254">
        <v>4</v>
      </c>
      <c r="X981" s="254">
        <v>22</v>
      </c>
      <c r="Y981" s="254">
        <v>19</v>
      </c>
      <c r="Z981" s="254">
        <v>1</v>
      </c>
      <c r="AA981" s="250">
        <v>21</v>
      </c>
      <c r="AB981" s="256"/>
      <c r="AC981" s="250"/>
      <c r="AD981" s="250">
        <v>0</v>
      </c>
      <c r="AE981" s="250">
        <v>0</v>
      </c>
      <c r="AF981" s="257">
        <v>0</v>
      </c>
      <c r="AG981" s="257"/>
    </row>
    <row r="982" spans="1:33" ht="63.75" x14ac:dyDescent="0.2">
      <c r="A982" s="149">
        <v>979</v>
      </c>
      <c r="B982" s="241" t="s">
        <v>1065</v>
      </c>
      <c r="C982" s="39">
        <v>5</v>
      </c>
      <c r="D982" s="250" t="s">
        <v>135</v>
      </c>
      <c r="E982" s="250" t="s">
        <v>7617</v>
      </c>
      <c r="F982" s="250" t="s">
        <v>7739</v>
      </c>
      <c r="G982" s="252" t="s">
        <v>7740</v>
      </c>
      <c r="H982" s="252" t="s">
        <v>7741</v>
      </c>
      <c r="I982" s="252" t="s">
        <v>7742</v>
      </c>
      <c r="J982" s="250" t="s">
        <v>7743</v>
      </c>
      <c r="K982" s="250"/>
      <c r="L982" s="250"/>
      <c r="M982" s="250"/>
      <c r="N982" s="250" t="s">
        <v>7744</v>
      </c>
      <c r="O982" s="250" t="s">
        <v>7745</v>
      </c>
      <c r="P982" s="250" t="s">
        <v>7247</v>
      </c>
      <c r="Q982" s="250">
        <v>1</v>
      </c>
      <c r="R982" s="242">
        <v>10000</v>
      </c>
      <c r="S982" s="242">
        <v>10000</v>
      </c>
      <c r="T982" s="254">
        <v>1</v>
      </c>
      <c r="U982" s="254">
        <v>1</v>
      </c>
      <c r="V982" s="255" t="s">
        <v>139</v>
      </c>
      <c r="W982" s="254">
        <v>4</v>
      </c>
      <c r="X982" s="254">
        <v>42</v>
      </c>
      <c r="Y982" s="254">
        <v>31</v>
      </c>
      <c r="Z982" s="254">
        <v>19</v>
      </c>
      <c r="AA982" s="250">
        <v>21</v>
      </c>
      <c r="AB982" s="256"/>
      <c r="AC982" s="250"/>
      <c r="AD982" s="250">
        <v>0</v>
      </c>
      <c r="AE982" s="250">
        <v>0</v>
      </c>
      <c r="AF982" s="257">
        <v>3</v>
      </c>
      <c r="AG982" s="257"/>
    </row>
    <row r="983" spans="1:33" ht="63.75" x14ac:dyDescent="0.2">
      <c r="A983" s="149">
        <v>980</v>
      </c>
      <c r="B983" s="241" t="s">
        <v>1065</v>
      </c>
      <c r="C983" s="39">
        <v>5</v>
      </c>
      <c r="D983" s="250" t="s">
        <v>135</v>
      </c>
      <c r="E983" s="250" t="s">
        <v>7617</v>
      </c>
      <c r="F983" s="250" t="s">
        <v>7739</v>
      </c>
      <c r="G983" s="252" t="s">
        <v>7740</v>
      </c>
      <c r="H983" s="252" t="s">
        <v>7741</v>
      </c>
      <c r="I983" s="252" t="s">
        <v>7742</v>
      </c>
      <c r="J983" s="250" t="s">
        <v>7743</v>
      </c>
      <c r="K983" s="250"/>
      <c r="L983" s="250"/>
      <c r="M983" s="250"/>
      <c r="N983" s="250" t="s">
        <v>7744</v>
      </c>
      <c r="O983" s="250" t="s">
        <v>7746</v>
      </c>
      <c r="P983" s="250" t="s">
        <v>7247</v>
      </c>
      <c r="Q983" s="250">
        <v>1</v>
      </c>
      <c r="R983" s="242">
        <v>10000</v>
      </c>
      <c r="S983" s="242">
        <v>10000</v>
      </c>
      <c r="T983" s="254">
        <v>1</v>
      </c>
      <c r="U983" s="254">
        <v>1</v>
      </c>
      <c r="V983" s="255" t="s">
        <v>139</v>
      </c>
      <c r="W983" s="254">
        <v>4</v>
      </c>
      <c r="X983" s="254">
        <v>22</v>
      </c>
      <c r="Y983" s="254">
        <v>31</v>
      </c>
      <c r="Z983" s="254">
        <v>19</v>
      </c>
      <c r="AA983" s="250">
        <v>21</v>
      </c>
      <c r="AB983" s="256"/>
      <c r="AC983" s="250"/>
      <c r="AD983" s="250">
        <v>0</v>
      </c>
      <c r="AE983" s="250">
        <v>0</v>
      </c>
      <c r="AF983" s="257">
        <v>2</v>
      </c>
      <c r="AG983" s="257"/>
    </row>
    <row r="984" spans="1:33" ht="63.75" x14ac:dyDescent="0.2">
      <c r="A984" s="149">
        <v>981</v>
      </c>
      <c r="B984" s="241" t="s">
        <v>1065</v>
      </c>
      <c r="C984" s="39">
        <v>5</v>
      </c>
      <c r="D984" s="250" t="s">
        <v>135</v>
      </c>
      <c r="E984" s="250" t="s">
        <v>7617</v>
      </c>
      <c r="F984" s="250" t="s">
        <v>7747</v>
      </c>
      <c r="G984" s="252" t="s">
        <v>7748</v>
      </c>
      <c r="H984" s="252" t="s">
        <v>7749</v>
      </c>
      <c r="I984" s="252" t="s">
        <v>7750</v>
      </c>
      <c r="J984" s="250" t="s">
        <v>7751</v>
      </c>
      <c r="K984" s="250"/>
      <c r="L984" s="250"/>
      <c r="M984" s="250"/>
      <c r="N984" s="250" t="s">
        <v>7752</v>
      </c>
      <c r="O984" s="250" t="s">
        <v>7753</v>
      </c>
      <c r="P984" s="250" t="s">
        <v>7752</v>
      </c>
      <c r="Q984" s="250">
        <v>1</v>
      </c>
      <c r="R984" s="242">
        <v>10000</v>
      </c>
      <c r="S984" s="242">
        <v>10000</v>
      </c>
      <c r="T984" s="254">
        <v>1</v>
      </c>
      <c r="U984" s="254">
        <v>1</v>
      </c>
      <c r="V984" s="255" t="s">
        <v>139</v>
      </c>
      <c r="W984" s="254">
        <v>4</v>
      </c>
      <c r="X984" s="254">
        <v>22</v>
      </c>
      <c r="Y984" s="254">
        <v>31</v>
      </c>
      <c r="Z984" s="254">
        <v>19</v>
      </c>
      <c r="AA984" s="250">
        <v>21</v>
      </c>
      <c r="AB984" s="256"/>
      <c r="AC984" s="250"/>
      <c r="AD984" s="250">
        <v>0</v>
      </c>
      <c r="AE984" s="250">
        <v>0</v>
      </c>
      <c r="AF984" s="257">
        <v>0</v>
      </c>
      <c r="AG984" s="257"/>
    </row>
    <row r="985" spans="1:33" ht="63.75" x14ac:dyDescent="0.2">
      <c r="A985" s="149">
        <v>982</v>
      </c>
      <c r="B985" s="241" t="s">
        <v>1065</v>
      </c>
      <c r="C985" s="39">
        <v>5</v>
      </c>
      <c r="D985" s="39" t="s">
        <v>135</v>
      </c>
      <c r="E985" s="39" t="s">
        <v>7617</v>
      </c>
      <c r="F985" s="39" t="s">
        <v>7747</v>
      </c>
      <c r="G985" s="130" t="s">
        <v>7748</v>
      </c>
      <c r="H985" s="130" t="s">
        <v>7749</v>
      </c>
      <c r="I985" s="130" t="s">
        <v>7750</v>
      </c>
      <c r="J985" s="39" t="s">
        <v>7751</v>
      </c>
      <c r="K985" s="39"/>
      <c r="L985" s="39"/>
      <c r="M985" s="39"/>
      <c r="N985" s="39" t="s">
        <v>7752</v>
      </c>
      <c r="O985" s="39" t="s">
        <v>7754</v>
      </c>
      <c r="P985" s="39" t="s">
        <v>7752</v>
      </c>
      <c r="Q985" s="39">
        <v>1</v>
      </c>
      <c r="R985" s="242">
        <v>10000</v>
      </c>
      <c r="S985" s="242">
        <v>10000</v>
      </c>
      <c r="T985" s="243">
        <v>1</v>
      </c>
      <c r="U985" s="243">
        <v>1</v>
      </c>
      <c r="V985" s="244" t="s">
        <v>139</v>
      </c>
      <c r="W985" s="243">
        <v>4</v>
      </c>
      <c r="X985" s="243">
        <v>22</v>
      </c>
      <c r="Y985" s="243">
        <v>14</v>
      </c>
      <c r="Z985" s="243">
        <v>6</v>
      </c>
      <c r="AA985" s="39">
        <v>21</v>
      </c>
      <c r="AB985" s="245"/>
      <c r="AC985" s="39"/>
      <c r="AD985" s="250">
        <v>0</v>
      </c>
      <c r="AE985" s="39">
        <v>0</v>
      </c>
      <c r="AF985" s="246">
        <v>0</v>
      </c>
      <c r="AG985" s="246"/>
    </row>
    <row r="986" spans="1:33" ht="63.75" x14ac:dyDescent="0.2">
      <c r="A986" s="149">
        <v>983</v>
      </c>
      <c r="B986" s="241" t="s">
        <v>1065</v>
      </c>
      <c r="C986" s="39">
        <v>5</v>
      </c>
      <c r="D986" s="39" t="s">
        <v>135</v>
      </c>
      <c r="E986" s="39" t="s">
        <v>7617</v>
      </c>
      <c r="F986" s="39" t="s">
        <v>7747</v>
      </c>
      <c r="G986" s="130" t="s">
        <v>7748</v>
      </c>
      <c r="H986" s="130" t="s">
        <v>7749</v>
      </c>
      <c r="I986" s="130" t="s">
        <v>7750</v>
      </c>
      <c r="J986" s="39" t="s">
        <v>7751</v>
      </c>
      <c r="K986" s="39"/>
      <c r="L986" s="39"/>
      <c r="M986" s="39"/>
      <c r="N986" s="39" t="s">
        <v>7752</v>
      </c>
      <c r="O986" s="39" t="s">
        <v>7755</v>
      </c>
      <c r="P986" s="39" t="s">
        <v>7752</v>
      </c>
      <c r="Q986" s="39">
        <v>1</v>
      </c>
      <c r="R986" s="242">
        <v>10000</v>
      </c>
      <c r="S986" s="242">
        <v>10000</v>
      </c>
      <c r="T986" s="243">
        <v>1</v>
      </c>
      <c r="U986" s="243">
        <v>1</v>
      </c>
      <c r="V986" s="244" t="s">
        <v>139</v>
      </c>
      <c r="W986" s="243">
        <v>4</v>
      </c>
      <c r="X986" s="243">
        <v>8</v>
      </c>
      <c r="Y986" s="243">
        <v>14</v>
      </c>
      <c r="Z986" s="243">
        <v>6</v>
      </c>
      <c r="AA986" s="39">
        <v>21</v>
      </c>
      <c r="AB986" s="245"/>
      <c r="AC986" s="39"/>
      <c r="AD986" s="250">
        <v>0</v>
      </c>
      <c r="AE986" s="39">
        <v>0</v>
      </c>
      <c r="AF986" s="246">
        <v>0</v>
      </c>
      <c r="AG986" s="246"/>
    </row>
    <row r="987" spans="1:33" ht="63.75" x14ac:dyDescent="0.2">
      <c r="A987" s="149">
        <v>984</v>
      </c>
      <c r="B987" s="241" t="s">
        <v>1065</v>
      </c>
      <c r="C987" s="39">
        <v>5</v>
      </c>
      <c r="D987" s="39" t="s">
        <v>135</v>
      </c>
      <c r="E987" s="39" t="s">
        <v>7617</v>
      </c>
      <c r="F987" s="39" t="s">
        <v>7756</v>
      </c>
      <c r="G987" s="130" t="s">
        <v>7757</v>
      </c>
      <c r="H987" s="130" t="s">
        <v>7758</v>
      </c>
      <c r="I987" s="130" t="s">
        <v>7759</v>
      </c>
      <c r="J987" s="39" t="s">
        <v>7760</v>
      </c>
      <c r="K987" s="39"/>
      <c r="L987" s="39"/>
      <c r="M987" s="39"/>
      <c r="N987" s="39" t="s">
        <v>7761</v>
      </c>
      <c r="O987" s="39" t="s">
        <v>7762</v>
      </c>
      <c r="P987" s="39" t="s">
        <v>7763</v>
      </c>
      <c r="Q987" s="39">
        <v>1</v>
      </c>
      <c r="R987" s="242">
        <v>40000</v>
      </c>
      <c r="S987" s="242">
        <v>40000</v>
      </c>
      <c r="T987" s="243">
        <v>1</v>
      </c>
      <c r="U987" s="243">
        <v>1</v>
      </c>
      <c r="V987" s="244" t="s">
        <v>149</v>
      </c>
      <c r="W987" s="243">
        <v>42</v>
      </c>
      <c r="X987" s="243">
        <v>4</v>
      </c>
      <c r="Y987" s="243">
        <v>3</v>
      </c>
      <c r="Z987" s="243">
        <v>26</v>
      </c>
      <c r="AA987" s="39">
        <v>21</v>
      </c>
      <c r="AB987" s="245"/>
      <c r="AC987" s="39"/>
      <c r="AD987" s="250">
        <v>0</v>
      </c>
      <c r="AE987" s="39">
        <v>0</v>
      </c>
      <c r="AF987" s="246">
        <v>0</v>
      </c>
      <c r="AG987" s="246"/>
    </row>
    <row r="988" spans="1:33" ht="63.75" x14ac:dyDescent="0.2">
      <c r="A988" s="149">
        <v>985</v>
      </c>
      <c r="B988" s="241" t="s">
        <v>1065</v>
      </c>
      <c r="C988" s="39">
        <v>5</v>
      </c>
      <c r="D988" s="39" t="s">
        <v>135</v>
      </c>
      <c r="E988" s="39" t="s">
        <v>7617</v>
      </c>
      <c r="F988" s="39" t="s">
        <v>7764</v>
      </c>
      <c r="G988" s="130" t="s">
        <v>7765</v>
      </c>
      <c r="H988" s="130" t="s">
        <v>7766</v>
      </c>
      <c r="I988" s="130" t="s">
        <v>7767</v>
      </c>
      <c r="J988" s="39" t="s">
        <v>7768</v>
      </c>
      <c r="K988" s="39"/>
      <c r="L988" s="39"/>
      <c r="M988" s="39"/>
      <c r="N988" s="39" t="s">
        <v>7769</v>
      </c>
      <c r="O988" s="39" t="s">
        <v>7770</v>
      </c>
      <c r="P988" s="39" t="s">
        <v>7771</v>
      </c>
      <c r="Q988" s="39">
        <v>1</v>
      </c>
      <c r="R988" s="242">
        <v>10000</v>
      </c>
      <c r="S988" s="242">
        <v>10000</v>
      </c>
      <c r="T988" s="243">
        <v>1</v>
      </c>
      <c r="U988" s="243">
        <v>1</v>
      </c>
      <c r="V988" s="244" t="s">
        <v>156</v>
      </c>
      <c r="W988" s="243">
        <v>19</v>
      </c>
      <c r="X988" s="243">
        <v>87</v>
      </c>
      <c r="Y988" s="243">
        <v>6</v>
      </c>
      <c r="Z988" s="243">
        <v>19</v>
      </c>
      <c r="AA988" s="39">
        <v>21</v>
      </c>
      <c r="AB988" s="245"/>
      <c r="AC988" s="39"/>
      <c r="AD988" s="250">
        <v>0</v>
      </c>
      <c r="AE988" s="39">
        <v>0</v>
      </c>
      <c r="AF988" s="246">
        <v>2</v>
      </c>
      <c r="AG988" s="246"/>
    </row>
    <row r="989" spans="1:33" ht="63.75" x14ac:dyDescent="0.2">
      <c r="A989" s="149">
        <v>986</v>
      </c>
      <c r="B989" s="241" t="s">
        <v>1065</v>
      </c>
      <c r="C989" s="39">
        <v>5</v>
      </c>
      <c r="D989" s="39" t="s">
        <v>135</v>
      </c>
      <c r="E989" s="39" t="s">
        <v>7617</v>
      </c>
      <c r="F989" s="39" t="s">
        <v>7772</v>
      </c>
      <c r="G989" s="130" t="s">
        <v>7773</v>
      </c>
      <c r="H989" s="130" t="s">
        <v>7774</v>
      </c>
      <c r="I989" s="130" t="s">
        <v>7775</v>
      </c>
      <c r="J989" s="39" t="s">
        <v>7776</v>
      </c>
      <c r="K989" s="39"/>
      <c r="L989" s="39"/>
      <c r="M989" s="39"/>
      <c r="N989" s="39" t="s">
        <v>7777</v>
      </c>
      <c r="O989" s="39" t="s">
        <v>7778</v>
      </c>
      <c r="P989" s="39" t="s">
        <v>7779</v>
      </c>
      <c r="Q989" s="39">
        <v>1</v>
      </c>
      <c r="R989" s="242">
        <v>20000</v>
      </c>
      <c r="S989" s="242">
        <v>20000</v>
      </c>
      <c r="T989" s="243">
        <v>1</v>
      </c>
      <c r="U989" s="243">
        <v>1</v>
      </c>
      <c r="V989" s="244" t="s">
        <v>139</v>
      </c>
      <c r="W989" s="243">
        <v>4</v>
      </c>
      <c r="X989" s="243">
        <v>19</v>
      </c>
      <c r="Y989" s="243">
        <v>6</v>
      </c>
      <c r="Z989" s="243">
        <v>19</v>
      </c>
      <c r="AA989" s="39">
        <v>21</v>
      </c>
      <c r="AB989" s="245"/>
      <c r="AC989" s="39"/>
      <c r="AD989" s="250">
        <v>0</v>
      </c>
      <c r="AE989" s="39">
        <v>0</v>
      </c>
      <c r="AF989" s="246">
        <v>1</v>
      </c>
      <c r="AG989" s="246"/>
    </row>
    <row r="990" spans="1:33" ht="63.75" x14ac:dyDescent="0.2">
      <c r="A990" s="149">
        <v>987</v>
      </c>
      <c r="B990" s="241" t="s">
        <v>1065</v>
      </c>
      <c r="C990" s="39">
        <v>5</v>
      </c>
      <c r="D990" s="39" t="s">
        <v>135</v>
      </c>
      <c r="E990" s="39" t="s">
        <v>7617</v>
      </c>
      <c r="F990" s="39" t="s">
        <v>7780</v>
      </c>
      <c r="G990" s="130" t="s">
        <v>7781</v>
      </c>
      <c r="H990" s="130" t="s">
        <v>7782</v>
      </c>
      <c r="I990" s="130" t="s">
        <v>7783</v>
      </c>
      <c r="J990" s="39" t="s">
        <v>5938</v>
      </c>
      <c r="K990" s="39"/>
      <c r="L990" s="39"/>
      <c r="M990" s="39"/>
      <c r="N990" s="39" t="s">
        <v>7784</v>
      </c>
      <c r="O990" s="39" t="s">
        <v>7785</v>
      </c>
      <c r="P990" s="39" t="s">
        <v>5942</v>
      </c>
      <c r="Q990" s="39">
        <v>1</v>
      </c>
      <c r="R990" s="242">
        <v>20000</v>
      </c>
      <c r="S990" s="242">
        <v>20000</v>
      </c>
      <c r="T990" s="243">
        <v>1</v>
      </c>
      <c r="U990" s="243">
        <v>1</v>
      </c>
      <c r="V990" s="244" t="s">
        <v>139</v>
      </c>
      <c r="W990" s="243">
        <v>22</v>
      </c>
      <c r="X990" s="243">
        <v>4</v>
      </c>
      <c r="Y990" s="243">
        <v>31</v>
      </c>
      <c r="Z990" s="243">
        <v>19</v>
      </c>
      <c r="AA990" s="39">
        <v>21</v>
      </c>
      <c r="AB990" s="245"/>
      <c r="AC990" s="39"/>
      <c r="AD990" s="250">
        <v>0</v>
      </c>
      <c r="AE990" s="39">
        <v>0</v>
      </c>
      <c r="AF990" s="246">
        <v>1</v>
      </c>
      <c r="AG990" s="246"/>
    </row>
    <row r="991" spans="1:33" ht="63.75" x14ac:dyDescent="0.2">
      <c r="A991" s="149">
        <v>988</v>
      </c>
      <c r="B991" s="241" t="s">
        <v>1065</v>
      </c>
      <c r="C991" s="39">
        <v>5</v>
      </c>
      <c r="D991" s="39" t="s">
        <v>135</v>
      </c>
      <c r="E991" s="39" t="s">
        <v>7617</v>
      </c>
      <c r="F991" s="39" t="s">
        <v>7786</v>
      </c>
      <c r="G991" s="130" t="s">
        <v>7787</v>
      </c>
      <c r="H991" s="130" t="s">
        <v>7788</v>
      </c>
      <c r="I991" s="130" t="s">
        <v>7789</v>
      </c>
      <c r="J991" s="39" t="s">
        <v>7790</v>
      </c>
      <c r="K991" s="39"/>
      <c r="L991" s="39"/>
      <c r="M991" s="39"/>
      <c r="N991" s="39" t="s">
        <v>7791</v>
      </c>
      <c r="O991" s="39" t="s">
        <v>7792</v>
      </c>
      <c r="P991" s="39" t="s">
        <v>7791</v>
      </c>
      <c r="Q991" s="39">
        <v>1</v>
      </c>
      <c r="R991" s="242">
        <v>10000</v>
      </c>
      <c r="S991" s="242">
        <v>10000</v>
      </c>
      <c r="T991" s="243">
        <v>1</v>
      </c>
      <c r="U991" s="243">
        <v>1</v>
      </c>
      <c r="V991" s="244" t="s">
        <v>139</v>
      </c>
      <c r="W991" s="243">
        <v>4</v>
      </c>
      <c r="X991" s="243">
        <v>22</v>
      </c>
      <c r="Y991" s="243">
        <v>29</v>
      </c>
      <c r="Z991" s="243">
        <v>19</v>
      </c>
      <c r="AA991" s="39">
        <v>21</v>
      </c>
      <c r="AB991" s="245"/>
      <c r="AC991" s="39"/>
      <c r="AD991" s="250">
        <v>0</v>
      </c>
      <c r="AE991" s="39">
        <v>0</v>
      </c>
      <c r="AF991" s="246">
        <v>0</v>
      </c>
      <c r="AG991" s="246"/>
    </row>
    <row r="992" spans="1:33" ht="63.75" x14ac:dyDescent="0.2">
      <c r="A992" s="149">
        <v>989</v>
      </c>
      <c r="B992" s="241" t="s">
        <v>1065</v>
      </c>
      <c r="C992" s="39">
        <v>5</v>
      </c>
      <c r="D992" s="39" t="s">
        <v>135</v>
      </c>
      <c r="E992" s="39" t="s">
        <v>7617</v>
      </c>
      <c r="F992" s="39" t="s">
        <v>7786</v>
      </c>
      <c r="G992" s="130" t="s">
        <v>7787</v>
      </c>
      <c r="H992" s="130" t="s">
        <v>7788</v>
      </c>
      <c r="I992" s="130" t="s">
        <v>7789</v>
      </c>
      <c r="J992" s="39" t="s">
        <v>7790</v>
      </c>
      <c r="K992" s="39"/>
      <c r="L992" s="39"/>
      <c r="M992" s="39"/>
      <c r="N992" s="39" t="s">
        <v>7791</v>
      </c>
      <c r="O992" s="39" t="s">
        <v>7793</v>
      </c>
      <c r="P992" s="39" t="s">
        <v>7791</v>
      </c>
      <c r="Q992" s="39">
        <v>1</v>
      </c>
      <c r="R992" s="242">
        <v>10000</v>
      </c>
      <c r="S992" s="242">
        <v>10000</v>
      </c>
      <c r="T992" s="243">
        <v>1</v>
      </c>
      <c r="U992" s="243">
        <v>1</v>
      </c>
      <c r="V992" s="244" t="s">
        <v>139</v>
      </c>
      <c r="W992" s="243">
        <v>22</v>
      </c>
      <c r="X992" s="243">
        <v>4</v>
      </c>
      <c r="Y992" s="243">
        <v>31</v>
      </c>
      <c r="Z992" s="243">
        <v>19</v>
      </c>
      <c r="AA992" s="39">
        <v>21</v>
      </c>
      <c r="AB992" s="245"/>
      <c r="AC992" s="39"/>
      <c r="AD992" s="250">
        <v>0</v>
      </c>
      <c r="AE992" s="39">
        <v>0</v>
      </c>
      <c r="AF992" s="246">
        <v>0</v>
      </c>
      <c r="AG992" s="246"/>
    </row>
    <row r="993" spans="1:33" ht="63.75" x14ac:dyDescent="0.2">
      <c r="A993" s="149">
        <v>990</v>
      </c>
      <c r="B993" s="241" t="s">
        <v>1065</v>
      </c>
      <c r="C993" s="39">
        <v>5</v>
      </c>
      <c r="D993" s="39" t="s">
        <v>135</v>
      </c>
      <c r="E993" s="39" t="s">
        <v>7617</v>
      </c>
      <c r="F993" s="39" t="s">
        <v>7786</v>
      </c>
      <c r="G993" s="130" t="s">
        <v>7787</v>
      </c>
      <c r="H993" s="130" t="s">
        <v>7788</v>
      </c>
      <c r="I993" s="130" t="s">
        <v>7789</v>
      </c>
      <c r="J993" s="39" t="s">
        <v>7790</v>
      </c>
      <c r="K993" s="39"/>
      <c r="L993" s="39"/>
      <c r="M993" s="39"/>
      <c r="N993" s="39" t="s">
        <v>7791</v>
      </c>
      <c r="O993" s="39" t="s">
        <v>7794</v>
      </c>
      <c r="P993" s="39" t="s">
        <v>7791</v>
      </c>
      <c r="Q993" s="39">
        <v>1</v>
      </c>
      <c r="R993" s="242">
        <v>10000</v>
      </c>
      <c r="S993" s="242">
        <v>10000</v>
      </c>
      <c r="T993" s="243">
        <v>1</v>
      </c>
      <c r="U993" s="243">
        <v>1</v>
      </c>
      <c r="V993" s="244" t="s">
        <v>139</v>
      </c>
      <c r="W993" s="243">
        <v>22</v>
      </c>
      <c r="X993" s="243">
        <v>4</v>
      </c>
      <c r="Y993" s="243">
        <v>11</v>
      </c>
      <c r="Z993" s="243">
        <v>19</v>
      </c>
      <c r="AA993" s="39">
        <v>21</v>
      </c>
      <c r="AB993" s="245"/>
      <c r="AC993" s="39"/>
      <c r="AD993" s="250">
        <v>0</v>
      </c>
      <c r="AE993" s="39">
        <v>0</v>
      </c>
      <c r="AF993" s="246">
        <v>0</v>
      </c>
      <c r="AG993" s="246"/>
    </row>
    <row r="994" spans="1:33" ht="63.75" x14ac:dyDescent="0.2">
      <c r="A994" s="149">
        <v>991</v>
      </c>
      <c r="B994" s="241" t="s">
        <v>1065</v>
      </c>
      <c r="C994" s="39">
        <v>5</v>
      </c>
      <c r="D994" s="39" t="s">
        <v>135</v>
      </c>
      <c r="E994" s="39" t="s">
        <v>7617</v>
      </c>
      <c r="F994" s="39" t="s">
        <v>7795</v>
      </c>
      <c r="G994" s="130" t="s">
        <v>7796</v>
      </c>
      <c r="H994" s="130" t="s">
        <v>7797</v>
      </c>
      <c r="I994" s="130" t="s">
        <v>7798</v>
      </c>
      <c r="J994" s="39" t="s">
        <v>7799</v>
      </c>
      <c r="K994" s="39"/>
      <c r="L994" s="39"/>
      <c r="M994" s="39"/>
      <c r="N994" s="39" t="s">
        <v>7800</v>
      </c>
      <c r="O994" s="39" t="s">
        <v>7801</v>
      </c>
      <c r="P994" s="39" t="s">
        <v>7802</v>
      </c>
      <c r="Q994" s="39">
        <v>1</v>
      </c>
      <c r="R994" s="242">
        <v>14700</v>
      </c>
      <c r="S994" s="242">
        <v>14700</v>
      </c>
      <c r="T994" s="243">
        <v>1</v>
      </c>
      <c r="U994" s="243">
        <v>1</v>
      </c>
      <c r="V994" s="244" t="s">
        <v>139</v>
      </c>
      <c r="W994" s="243">
        <v>4</v>
      </c>
      <c r="X994" s="243">
        <v>22</v>
      </c>
      <c r="Y994" s="243">
        <v>31</v>
      </c>
      <c r="Z994" s="243">
        <v>19</v>
      </c>
      <c r="AA994" s="39">
        <v>21</v>
      </c>
      <c r="AB994" s="245"/>
      <c r="AC994" s="39"/>
      <c r="AD994" s="250">
        <v>0</v>
      </c>
      <c r="AE994" s="39">
        <v>0</v>
      </c>
      <c r="AF994" s="246">
        <v>0</v>
      </c>
      <c r="AG994" s="246"/>
    </row>
    <row r="995" spans="1:33" ht="63.75" x14ac:dyDescent="0.2">
      <c r="A995" s="149">
        <v>992</v>
      </c>
      <c r="B995" s="241" t="s">
        <v>1065</v>
      </c>
      <c r="C995" s="39">
        <v>5</v>
      </c>
      <c r="D995" s="39" t="s">
        <v>135</v>
      </c>
      <c r="E995" s="39" t="s">
        <v>7617</v>
      </c>
      <c r="F995" s="39" t="s">
        <v>7803</v>
      </c>
      <c r="G995" s="130" t="s">
        <v>7804</v>
      </c>
      <c r="H995" s="130" t="s">
        <v>7805</v>
      </c>
      <c r="I995" s="130" t="s">
        <v>7806</v>
      </c>
      <c r="J995" s="39" t="s">
        <v>7807</v>
      </c>
      <c r="K995" s="39"/>
      <c r="L995" s="39"/>
      <c r="M995" s="39"/>
      <c r="N995" s="39" t="s">
        <v>7808</v>
      </c>
      <c r="O995" s="39" t="s">
        <v>7809</v>
      </c>
      <c r="P995" s="39" t="s">
        <v>7808</v>
      </c>
      <c r="Q995" s="39">
        <v>1</v>
      </c>
      <c r="R995" s="242">
        <v>15000</v>
      </c>
      <c r="S995" s="242">
        <v>15000</v>
      </c>
      <c r="T995" s="243">
        <v>1</v>
      </c>
      <c r="U995" s="243">
        <v>1</v>
      </c>
      <c r="V995" s="244" t="s">
        <v>139</v>
      </c>
      <c r="W995" s="243">
        <v>4</v>
      </c>
      <c r="X995" s="243">
        <v>22</v>
      </c>
      <c r="Y995" s="243">
        <v>31</v>
      </c>
      <c r="Z995" s="243">
        <v>19</v>
      </c>
      <c r="AA995" s="39">
        <v>21</v>
      </c>
      <c r="AB995" s="245"/>
      <c r="AC995" s="39"/>
      <c r="AD995" s="250">
        <v>0</v>
      </c>
      <c r="AE995" s="39">
        <v>0</v>
      </c>
      <c r="AF995" s="246">
        <v>0</v>
      </c>
      <c r="AG995" s="246"/>
    </row>
    <row r="996" spans="1:33" ht="63.75" x14ac:dyDescent="0.2">
      <c r="A996" s="149">
        <v>993</v>
      </c>
      <c r="B996" s="241" t="s">
        <v>1065</v>
      </c>
      <c r="C996" s="39">
        <v>5</v>
      </c>
      <c r="D996" s="39" t="s">
        <v>135</v>
      </c>
      <c r="E996" s="39" t="s">
        <v>7617</v>
      </c>
      <c r="F996" s="39" t="s">
        <v>7803</v>
      </c>
      <c r="G996" s="130" t="s">
        <v>7804</v>
      </c>
      <c r="H996" s="130" t="s">
        <v>7805</v>
      </c>
      <c r="I996" s="130" t="s">
        <v>7806</v>
      </c>
      <c r="J996" s="39" t="s">
        <v>7807</v>
      </c>
      <c r="K996" s="39"/>
      <c r="L996" s="39"/>
      <c r="M996" s="39"/>
      <c r="N996" s="39" t="s">
        <v>7808</v>
      </c>
      <c r="O996" s="39" t="s">
        <v>7810</v>
      </c>
      <c r="P996" s="39" t="s">
        <v>7808</v>
      </c>
      <c r="Q996" s="39">
        <v>1</v>
      </c>
      <c r="R996" s="242">
        <v>10000</v>
      </c>
      <c r="S996" s="242">
        <v>10000</v>
      </c>
      <c r="T996" s="243">
        <v>1</v>
      </c>
      <c r="U996" s="243">
        <v>1</v>
      </c>
      <c r="V996" s="244" t="s">
        <v>139</v>
      </c>
      <c r="W996" s="243">
        <v>4</v>
      </c>
      <c r="X996" s="243">
        <v>22</v>
      </c>
      <c r="Y996" s="243">
        <v>13</v>
      </c>
      <c r="Z996" s="243">
        <v>19</v>
      </c>
      <c r="AA996" s="39">
        <v>21</v>
      </c>
      <c r="AB996" s="245"/>
      <c r="AC996" s="39"/>
      <c r="AD996" s="250">
        <v>0</v>
      </c>
      <c r="AE996" s="39">
        <v>0</v>
      </c>
      <c r="AF996" s="246">
        <v>0</v>
      </c>
      <c r="AG996" s="246"/>
    </row>
    <row r="997" spans="1:33" ht="63.75" x14ac:dyDescent="0.2">
      <c r="A997" s="149">
        <v>994</v>
      </c>
      <c r="B997" s="241" t="s">
        <v>1065</v>
      </c>
      <c r="C997" s="39">
        <v>5</v>
      </c>
      <c r="D997" s="39" t="s">
        <v>135</v>
      </c>
      <c r="E997" s="39" t="s">
        <v>7617</v>
      </c>
      <c r="F997" s="39" t="s">
        <v>7811</v>
      </c>
      <c r="G997" s="130" t="s">
        <v>7812</v>
      </c>
      <c r="H997" s="130" t="s">
        <v>7813</v>
      </c>
      <c r="I997" s="130" t="s">
        <v>7814</v>
      </c>
      <c r="J997" s="39" t="s">
        <v>1416</v>
      </c>
      <c r="K997" s="39"/>
      <c r="L997" s="39"/>
      <c r="M997" s="39"/>
      <c r="N997" s="39" t="s">
        <v>7815</v>
      </c>
      <c r="O997" s="39" t="s">
        <v>7816</v>
      </c>
      <c r="P997" s="39" t="s">
        <v>7815</v>
      </c>
      <c r="Q997" s="39">
        <v>1</v>
      </c>
      <c r="R997" s="242">
        <v>10000</v>
      </c>
      <c r="S997" s="242">
        <v>10000</v>
      </c>
      <c r="T997" s="243">
        <v>1</v>
      </c>
      <c r="U997" s="243">
        <v>1</v>
      </c>
      <c r="V997" s="244" t="s">
        <v>139</v>
      </c>
      <c r="W997" s="243">
        <v>42</v>
      </c>
      <c r="X997" s="243">
        <v>19</v>
      </c>
      <c r="Y997" s="243">
        <v>6</v>
      </c>
      <c r="Z997" s="243">
        <v>19</v>
      </c>
      <c r="AA997" s="39">
        <v>21</v>
      </c>
      <c r="AB997" s="245"/>
      <c r="AC997" s="39"/>
      <c r="AD997" s="250">
        <v>0</v>
      </c>
      <c r="AE997" s="39">
        <v>0</v>
      </c>
      <c r="AF997" s="246">
        <v>1</v>
      </c>
      <c r="AG997" s="246"/>
    </row>
    <row r="998" spans="1:33" ht="63.75" x14ac:dyDescent="0.2">
      <c r="A998" s="149">
        <v>995</v>
      </c>
      <c r="B998" s="241" t="s">
        <v>1065</v>
      </c>
      <c r="C998" s="39">
        <v>5</v>
      </c>
      <c r="D998" s="39" t="s">
        <v>135</v>
      </c>
      <c r="E998" s="39" t="s">
        <v>7617</v>
      </c>
      <c r="F998" s="39" t="s">
        <v>7817</v>
      </c>
      <c r="G998" s="130" t="s">
        <v>7818</v>
      </c>
      <c r="H998" s="130" t="s">
        <v>7819</v>
      </c>
      <c r="I998" s="130" t="s">
        <v>7820</v>
      </c>
      <c r="J998" s="39" t="s">
        <v>7821</v>
      </c>
      <c r="K998" s="39"/>
      <c r="L998" s="39"/>
      <c r="M998" s="39"/>
      <c r="N998" s="39" t="s">
        <v>7822</v>
      </c>
      <c r="O998" s="39" t="s">
        <v>7823</v>
      </c>
      <c r="P998" s="39" t="s">
        <v>7822</v>
      </c>
      <c r="Q998" s="39">
        <v>1</v>
      </c>
      <c r="R998" s="242">
        <v>15000</v>
      </c>
      <c r="S998" s="242">
        <v>15000</v>
      </c>
      <c r="T998" s="243">
        <v>1</v>
      </c>
      <c r="U998" s="243">
        <v>1</v>
      </c>
      <c r="V998" s="244" t="s">
        <v>139</v>
      </c>
      <c r="W998" s="243">
        <v>4</v>
      </c>
      <c r="X998" s="243">
        <v>22</v>
      </c>
      <c r="Y998" s="243">
        <v>6</v>
      </c>
      <c r="Z998" s="243">
        <v>19</v>
      </c>
      <c r="AA998" s="39">
        <v>21</v>
      </c>
      <c r="AB998" s="245"/>
      <c r="AC998" s="39"/>
      <c r="AD998" s="250">
        <v>0</v>
      </c>
      <c r="AE998" s="39">
        <v>0</v>
      </c>
      <c r="AF998" s="246">
        <v>0</v>
      </c>
      <c r="AG998" s="246"/>
    </row>
    <row r="999" spans="1:33" ht="63.75" x14ac:dyDescent="0.2">
      <c r="A999" s="149">
        <v>996</v>
      </c>
      <c r="B999" s="241" t="s">
        <v>1065</v>
      </c>
      <c r="C999" s="39">
        <v>5</v>
      </c>
      <c r="D999" s="39" t="s">
        <v>135</v>
      </c>
      <c r="E999" s="39" t="s">
        <v>7617</v>
      </c>
      <c r="F999" s="39" t="s">
        <v>7824</v>
      </c>
      <c r="G999" s="130" t="s">
        <v>7825</v>
      </c>
      <c r="H999" s="130" t="s">
        <v>7826</v>
      </c>
      <c r="I999" s="130" t="s">
        <v>7827</v>
      </c>
      <c r="J999" s="39" t="s">
        <v>7622</v>
      </c>
      <c r="K999" s="39"/>
      <c r="L999" s="39"/>
      <c r="M999" s="39"/>
      <c r="N999" s="39" t="s">
        <v>7828</v>
      </c>
      <c r="O999" s="39" t="s">
        <v>7829</v>
      </c>
      <c r="P999" s="39" t="s">
        <v>7830</v>
      </c>
      <c r="Q999" s="39">
        <v>1</v>
      </c>
      <c r="R999" s="242">
        <v>20000</v>
      </c>
      <c r="S999" s="242">
        <v>20000</v>
      </c>
      <c r="T999" s="243">
        <v>1</v>
      </c>
      <c r="U999" s="243">
        <v>1</v>
      </c>
      <c r="V999" s="244" t="s">
        <v>151</v>
      </c>
      <c r="W999" s="243">
        <v>42</v>
      </c>
      <c r="X999" s="243">
        <v>19</v>
      </c>
      <c r="Y999" s="243">
        <v>6</v>
      </c>
      <c r="Z999" s="243">
        <v>7</v>
      </c>
      <c r="AA999" s="39">
        <v>21</v>
      </c>
      <c r="AB999" s="245"/>
      <c r="AC999" s="39"/>
      <c r="AD999" s="250">
        <v>0</v>
      </c>
      <c r="AE999" s="39">
        <v>0</v>
      </c>
      <c r="AF999" s="246">
        <v>3</v>
      </c>
      <c r="AG999" s="246"/>
    </row>
    <row r="1000" spans="1:33" ht="63.75" x14ac:dyDescent="0.2">
      <c r="A1000" s="149">
        <v>997</v>
      </c>
      <c r="B1000" s="241" t="s">
        <v>1065</v>
      </c>
      <c r="C1000" s="39">
        <v>5</v>
      </c>
      <c r="D1000" s="39" t="s">
        <v>135</v>
      </c>
      <c r="E1000" s="39" t="s">
        <v>7617</v>
      </c>
      <c r="F1000" s="39" t="s">
        <v>7824</v>
      </c>
      <c r="G1000" s="130" t="s">
        <v>7825</v>
      </c>
      <c r="H1000" s="130" t="s">
        <v>7826</v>
      </c>
      <c r="I1000" s="130" t="s">
        <v>7827</v>
      </c>
      <c r="J1000" s="39" t="s">
        <v>7622</v>
      </c>
      <c r="K1000" s="39"/>
      <c r="L1000" s="39"/>
      <c r="M1000" s="39"/>
      <c r="N1000" s="39" t="s">
        <v>7828</v>
      </c>
      <c r="O1000" s="39" t="s">
        <v>7831</v>
      </c>
      <c r="P1000" s="39" t="s">
        <v>7832</v>
      </c>
      <c r="Q1000" s="39">
        <v>1</v>
      </c>
      <c r="R1000" s="242">
        <v>10000</v>
      </c>
      <c r="S1000" s="242">
        <v>10000</v>
      </c>
      <c r="T1000" s="243">
        <v>1</v>
      </c>
      <c r="U1000" s="243">
        <v>1</v>
      </c>
      <c r="V1000" s="244" t="s">
        <v>151</v>
      </c>
      <c r="W1000" s="243">
        <v>42</v>
      </c>
      <c r="X1000" s="243">
        <v>19</v>
      </c>
      <c r="Y1000" s="243">
        <v>19</v>
      </c>
      <c r="Z1000" s="243">
        <v>14</v>
      </c>
      <c r="AA1000" s="39">
        <v>21</v>
      </c>
      <c r="AB1000" s="245"/>
      <c r="AC1000" s="39"/>
      <c r="AD1000" s="250">
        <v>0</v>
      </c>
      <c r="AE1000" s="39">
        <v>0</v>
      </c>
      <c r="AF1000" s="246">
        <v>2</v>
      </c>
      <c r="AG1000" s="246"/>
    </row>
    <row r="1001" spans="1:33" ht="63.75" x14ac:dyDescent="0.2">
      <c r="A1001" s="149">
        <v>998</v>
      </c>
      <c r="B1001" s="241" t="s">
        <v>1065</v>
      </c>
      <c r="C1001" s="39">
        <v>5</v>
      </c>
      <c r="D1001" s="39" t="s">
        <v>135</v>
      </c>
      <c r="E1001" s="39" t="s">
        <v>7617</v>
      </c>
      <c r="F1001" s="39" t="s">
        <v>7833</v>
      </c>
      <c r="G1001" s="130" t="s">
        <v>7834</v>
      </c>
      <c r="H1001" s="130" t="s">
        <v>7835</v>
      </c>
      <c r="I1001" s="130" t="s">
        <v>7836</v>
      </c>
      <c r="J1001" s="39" t="s">
        <v>7751</v>
      </c>
      <c r="K1001" s="39"/>
      <c r="L1001" s="39"/>
      <c r="M1001" s="39"/>
      <c r="N1001" s="39" t="s">
        <v>7837</v>
      </c>
      <c r="O1001" s="39" t="s">
        <v>7838</v>
      </c>
      <c r="P1001" s="39" t="s">
        <v>7837</v>
      </c>
      <c r="Q1001" s="39">
        <v>1</v>
      </c>
      <c r="R1001" s="242">
        <v>10000</v>
      </c>
      <c r="S1001" s="242">
        <v>10000</v>
      </c>
      <c r="T1001" s="243">
        <v>1</v>
      </c>
      <c r="U1001" s="243">
        <v>1</v>
      </c>
      <c r="V1001" s="244" t="s">
        <v>139</v>
      </c>
      <c r="W1001" s="243">
        <v>4</v>
      </c>
      <c r="X1001" s="243">
        <v>22</v>
      </c>
      <c r="Y1001" s="243">
        <v>31</v>
      </c>
      <c r="Z1001" s="243">
        <v>6</v>
      </c>
      <c r="AA1001" s="39">
        <v>21</v>
      </c>
      <c r="AB1001" s="245"/>
      <c r="AC1001" s="39"/>
      <c r="AD1001" s="250">
        <v>0</v>
      </c>
      <c r="AE1001" s="39">
        <v>0</v>
      </c>
      <c r="AF1001" s="246">
        <v>0</v>
      </c>
      <c r="AG1001" s="246"/>
    </row>
    <row r="1002" spans="1:33" ht="63.75" x14ac:dyDescent="0.2">
      <c r="A1002" s="149">
        <v>999</v>
      </c>
      <c r="B1002" s="241" t="s">
        <v>1065</v>
      </c>
      <c r="C1002" s="39">
        <v>5</v>
      </c>
      <c r="D1002" s="39" t="s">
        <v>135</v>
      </c>
      <c r="E1002" s="39" t="s">
        <v>7617</v>
      </c>
      <c r="F1002" s="39" t="s">
        <v>7839</v>
      </c>
      <c r="G1002" s="130" t="s">
        <v>7840</v>
      </c>
      <c r="H1002" s="130" t="s">
        <v>7841</v>
      </c>
      <c r="I1002" s="130" t="s">
        <v>7842</v>
      </c>
      <c r="J1002" s="39" t="s">
        <v>7843</v>
      </c>
      <c r="K1002" s="39"/>
      <c r="L1002" s="39"/>
      <c r="M1002" s="39"/>
      <c r="N1002" s="39" t="s">
        <v>7844</v>
      </c>
      <c r="O1002" s="39" t="s">
        <v>7845</v>
      </c>
      <c r="P1002" s="39" t="s">
        <v>7844</v>
      </c>
      <c r="Q1002" s="39">
        <v>1</v>
      </c>
      <c r="R1002" s="242">
        <v>10000</v>
      </c>
      <c r="S1002" s="242">
        <v>10000</v>
      </c>
      <c r="T1002" s="243">
        <v>1</v>
      </c>
      <c r="U1002" s="243">
        <v>1</v>
      </c>
      <c r="V1002" s="244" t="s">
        <v>139</v>
      </c>
      <c r="W1002" s="243">
        <v>4</v>
      </c>
      <c r="X1002" s="243">
        <v>42</v>
      </c>
      <c r="Y1002" s="243">
        <v>27</v>
      </c>
      <c r="Z1002" s="243">
        <v>19</v>
      </c>
      <c r="AA1002" s="39">
        <v>21</v>
      </c>
      <c r="AB1002" s="245"/>
      <c r="AC1002" s="39"/>
      <c r="AD1002" s="250">
        <v>0</v>
      </c>
      <c r="AE1002" s="39">
        <v>0</v>
      </c>
      <c r="AF1002" s="246">
        <v>2</v>
      </c>
      <c r="AG1002" s="246"/>
    </row>
    <row r="1003" spans="1:33" ht="63.75" x14ac:dyDescent="0.2">
      <c r="A1003" s="149">
        <v>1000</v>
      </c>
      <c r="B1003" s="241" t="s">
        <v>1065</v>
      </c>
      <c r="C1003" s="39">
        <v>5</v>
      </c>
      <c r="D1003" s="39" t="s">
        <v>135</v>
      </c>
      <c r="E1003" s="39" t="s">
        <v>7617</v>
      </c>
      <c r="F1003" s="39" t="s">
        <v>7846</v>
      </c>
      <c r="G1003" s="130" t="s">
        <v>7847</v>
      </c>
      <c r="H1003" s="130" t="s">
        <v>7848</v>
      </c>
      <c r="I1003" s="130" t="s">
        <v>7849</v>
      </c>
      <c r="J1003" s="39" t="s">
        <v>7687</v>
      </c>
      <c r="K1003" s="39"/>
      <c r="L1003" s="39"/>
      <c r="M1003" s="39"/>
      <c r="N1003" s="39" t="s">
        <v>7850</v>
      </c>
      <c r="O1003" s="39" t="s">
        <v>7851</v>
      </c>
      <c r="P1003" s="39" t="s">
        <v>7852</v>
      </c>
      <c r="Q1003" s="39">
        <v>1</v>
      </c>
      <c r="R1003" s="242">
        <v>40000</v>
      </c>
      <c r="S1003" s="242">
        <v>40000</v>
      </c>
      <c r="T1003" s="243">
        <v>1</v>
      </c>
      <c r="U1003" s="243">
        <v>1</v>
      </c>
      <c r="V1003" s="244" t="s">
        <v>139</v>
      </c>
      <c r="W1003" s="243">
        <v>4</v>
      </c>
      <c r="X1003" s="243">
        <v>22</v>
      </c>
      <c r="Y1003" s="243">
        <v>31</v>
      </c>
      <c r="Z1003" s="243">
        <v>6</v>
      </c>
      <c r="AA1003" s="39">
        <v>21</v>
      </c>
      <c r="AB1003" s="245"/>
      <c r="AC1003" s="39"/>
      <c r="AD1003" s="250">
        <v>0</v>
      </c>
      <c r="AE1003" s="39">
        <v>0</v>
      </c>
      <c r="AF1003" s="246">
        <v>0</v>
      </c>
      <c r="AG1003" s="246"/>
    </row>
    <row r="1004" spans="1:33" ht="63.75" x14ac:dyDescent="0.2">
      <c r="A1004" s="149">
        <v>1001</v>
      </c>
      <c r="B1004" s="241" t="s">
        <v>1065</v>
      </c>
      <c r="C1004" s="39">
        <v>5</v>
      </c>
      <c r="D1004" s="39" t="s">
        <v>135</v>
      </c>
      <c r="E1004" s="39" t="s">
        <v>7617</v>
      </c>
      <c r="F1004" s="39" t="s">
        <v>7846</v>
      </c>
      <c r="G1004" s="130" t="s">
        <v>7847</v>
      </c>
      <c r="H1004" s="130" t="s">
        <v>7848</v>
      </c>
      <c r="I1004" s="130" t="s">
        <v>7849</v>
      </c>
      <c r="J1004" s="39" t="s">
        <v>7687</v>
      </c>
      <c r="K1004" s="39"/>
      <c r="L1004" s="39"/>
      <c r="M1004" s="39"/>
      <c r="N1004" s="39" t="s">
        <v>7850</v>
      </c>
      <c r="O1004" s="39" t="s">
        <v>7853</v>
      </c>
      <c r="P1004" s="39" t="s">
        <v>7852</v>
      </c>
      <c r="Q1004" s="39">
        <v>1</v>
      </c>
      <c r="R1004" s="242">
        <v>40000</v>
      </c>
      <c r="S1004" s="242">
        <v>40000</v>
      </c>
      <c r="T1004" s="243">
        <v>1</v>
      </c>
      <c r="U1004" s="243">
        <v>1</v>
      </c>
      <c r="V1004" s="244" t="s">
        <v>139</v>
      </c>
      <c r="W1004" s="243">
        <v>4</v>
      </c>
      <c r="X1004" s="243">
        <v>22</v>
      </c>
      <c r="Y1004" s="243">
        <v>31</v>
      </c>
      <c r="Z1004" s="243">
        <v>6</v>
      </c>
      <c r="AA1004" s="39">
        <v>21</v>
      </c>
      <c r="AB1004" s="245"/>
      <c r="AC1004" s="39"/>
      <c r="AD1004" s="250">
        <v>0</v>
      </c>
      <c r="AE1004" s="39">
        <v>0</v>
      </c>
      <c r="AF1004" s="246">
        <v>0</v>
      </c>
      <c r="AG1004" s="246"/>
    </row>
    <row r="1005" spans="1:33" ht="63.75" x14ac:dyDescent="0.2">
      <c r="A1005" s="149">
        <v>1002</v>
      </c>
      <c r="B1005" s="241" t="s">
        <v>1065</v>
      </c>
      <c r="C1005" s="39">
        <v>5</v>
      </c>
      <c r="D1005" s="39" t="s">
        <v>135</v>
      </c>
      <c r="E1005" s="39" t="s">
        <v>7617</v>
      </c>
      <c r="F1005" s="39" t="s">
        <v>7854</v>
      </c>
      <c r="G1005" s="130" t="s">
        <v>7855</v>
      </c>
      <c r="H1005" s="130" t="s">
        <v>7856</v>
      </c>
      <c r="I1005" s="130" t="s">
        <v>7857</v>
      </c>
      <c r="J1005" s="39" t="s">
        <v>5819</v>
      </c>
      <c r="K1005" s="39"/>
      <c r="L1005" s="39"/>
      <c r="M1005" s="39"/>
      <c r="N1005" s="39" t="s">
        <v>7858</v>
      </c>
      <c r="O1005" s="39" t="s">
        <v>7859</v>
      </c>
      <c r="P1005" s="39" t="s">
        <v>7860</v>
      </c>
      <c r="Q1005" s="39">
        <v>1</v>
      </c>
      <c r="R1005" s="242">
        <v>15000</v>
      </c>
      <c r="S1005" s="242">
        <v>15000</v>
      </c>
      <c r="T1005" s="243">
        <v>1</v>
      </c>
      <c r="U1005" s="243">
        <v>1</v>
      </c>
      <c r="V1005" s="244" t="s">
        <v>139</v>
      </c>
      <c r="W1005" s="243">
        <v>4</v>
      </c>
      <c r="X1005" s="243">
        <v>42</v>
      </c>
      <c r="Y1005" s="243">
        <v>6</v>
      </c>
      <c r="Z1005" s="243">
        <v>19</v>
      </c>
      <c r="AA1005" s="39">
        <v>21</v>
      </c>
      <c r="AB1005" s="245"/>
      <c r="AC1005" s="39"/>
      <c r="AD1005" s="250">
        <v>0</v>
      </c>
      <c r="AE1005" s="39">
        <v>0</v>
      </c>
      <c r="AF1005" s="246">
        <v>0</v>
      </c>
      <c r="AG1005" s="246"/>
    </row>
    <row r="1006" spans="1:33" ht="63.75" x14ac:dyDescent="0.2">
      <c r="A1006" s="149">
        <v>1003</v>
      </c>
      <c r="B1006" s="241" t="s">
        <v>1065</v>
      </c>
      <c r="C1006" s="39">
        <v>5</v>
      </c>
      <c r="D1006" s="39" t="s">
        <v>135</v>
      </c>
      <c r="E1006" s="39" t="s">
        <v>7617</v>
      </c>
      <c r="F1006" s="39" t="s">
        <v>7854</v>
      </c>
      <c r="G1006" s="130" t="s">
        <v>7855</v>
      </c>
      <c r="H1006" s="130" t="s">
        <v>7856</v>
      </c>
      <c r="I1006" s="130" t="s">
        <v>7857</v>
      </c>
      <c r="J1006" s="39" t="s">
        <v>5819</v>
      </c>
      <c r="K1006" s="39"/>
      <c r="L1006" s="39"/>
      <c r="M1006" s="39"/>
      <c r="N1006" s="39" t="s">
        <v>7858</v>
      </c>
      <c r="O1006" s="39" t="s">
        <v>7861</v>
      </c>
      <c r="P1006" s="39" t="s">
        <v>7862</v>
      </c>
      <c r="Q1006" s="39">
        <v>1</v>
      </c>
      <c r="R1006" s="242">
        <v>10000</v>
      </c>
      <c r="S1006" s="242">
        <v>10000</v>
      </c>
      <c r="T1006" s="243">
        <v>1</v>
      </c>
      <c r="U1006" s="243">
        <v>1</v>
      </c>
      <c r="V1006" s="244" t="s">
        <v>139</v>
      </c>
      <c r="W1006" s="243">
        <v>4</v>
      </c>
      <c r="X1006" s="243">
        <v>42</v>
      </c>
      <c r="Y1006" s="243">
        <v>11</v>
      </c>
      <c r="Z1006" s="243">
        <v>19</v>
      </c>
      <c r="AA1006" s="39">
        <v>21</v>
      </c>
      <c r="AB1006" s="245"/>
      <c r="AC1006" s="39"/>
      <c r="AD1006" s="250">
        <v>0</v>
      </c>
      <c r="AE1006" s="39">
        <v>0</v>
      </c>
      <c r="AF1006" s="246">
        <v>0</v>
      </c>
      <c r="AG1006" s="246"/>
    </row>
    <row r="1007" spans="1:33" ht="63.75" x14ac:dyDescent="0.2">
      <c r="A1007" s="149">
        <v>1004</v>
      </c>
      <c r="B1007" s="241" t="s">
        <v>1065</v>
      </c>
      <c r="C1007" s="39">
        <v>5</v>
      </c>
      <c r="D1007" s="39" t="s">
        <v>135</v>
      </c>
      <c r="E1007" s="39" t="s">
        <v>7617</v>
      </c>
      <c r="F1007" s="39" t="s">
        <v>7863</v>
      </c>
      <c r="G1007" s="130" t="s">
        <v>6610</v>
      </c>
      <c r="H1007" s="130" t="s">
        <v>1190</v>
      </c>
      <c r="I1007" s="130" t="s">
        <v>1191</v>
      </c>
      <c r="J1007" s="39" t="s">
        <v>7864</v>
      </c>
      <c r="K1007" s="39"/>
      <c r="L1007" s="39"/>
      <c r="M1007" s="39"/>
      <c r="N1007" s="39" t="s">
        <v>1195</v>
      </c>
      <c r="O1007" s="39" t="s">
        <v>7865</v>
      </c>
      <c r="P1007" s="39" t="s">
        <v>1195</v>
      </c>
      <c r="Q1007" s="39">
        <v>1</v>
      </c>
      <c r="R1007" s="242">
        <v>10000</v>
      </c>
      <c r="S1007" s="242">
        <v>10000</v>
      </c>
      <c r="T1007" s="243">
        <v>1</v>
      </c>
      <c r="U1007" s="243">
        <v>1</v>
      </c>
      <c r="V1007" s="244" t="s">
        <v>139</v>
      </c>
      <c r="W1007" s="243">
        <v>22</v>
      </c>
      <c r="X1007" s="243">
        <v>4</v>
      </c>
      <c r="Y1007" s="243">
        <v>31</v>
      </c>
      <c r="Z1007" s="243">
        <v>19</v>
      </c>
      <c r="AA1007" s="39">
        <v>21</v>
      </c>
      <c r="AB1007" s="245"/>
      <c r="AC1007" s="39"/>
      <c r="AD1007" s="250">
        <v>0</v>
      </c>
      <c r="AE1007" s="39">
        <v>0</v>
      </c>
      <c r="AF1007" s="246">
        <v>0</v>
      </c>
      <c r="AG1007" s="246"/>
    </row>
    <row r="1008" spans="1:33" ht="63.75" x14ac:dyDescent="0.2">
      <c r="A1008" s="149">
        <v>1005</v>
      </c>
      <c r="B1008" s="241" t="s">
        <v>1065</v>
      </c>
      <c r="C1008" s="39">
        <v>5</v>
      </c>
      <c r="D1008" s="39" t="s">
        <v>135</v>
      </c>
      <c r="E1008" s="39" t="s">
        <v>7617</v>
      </c>
      <c r="F1008" s="39" t="s">
        <v>7866</v>
      </c>
      <c r="G1008" s="130" t="s">
        <v>7867</v>
      </c>
      <c r="H1008" s="130" t="s">
        <v>7868</v>
      </c>
      <c r="I1008" s="130" t="s">
        <v>7869</v>
      </c>
      <c r="J1008" s="39" t="s">
        <v>7870</v>
      </c>
      <c r="K1008" s="39"/>
      <c r="L1008" s="39"/>
      <c r="M1008" s="39"/>
      <c r="N1008" s="39" t="s">
        <v>7871</v>
      </c>
      <c r="O1008" s="39" t="s">
        <v>7872</v>
      </c>
      <c r="P1008" s="39" t="s">
        <v>7871</v>
      </c>
      <c r="Q1008" s="39">
        <v>1</v>
      </c>
      <c r="R1008" s="242">
        <v>10000</v>
      </c>
      <c r="S1008" s="242">
        <v>10000</v>
      </c>
      <c r="T1008" s="243">
        <v>1</v>
      </c>
      <c r="U1008" s="243">
        <v>1</v>
      </c>
      <c r="V1008" s="244" t="s">
        <v>139</v>
      </c>
      <c r="W1008" s="243">
        <v>22</v>
      </c>
      <c r="X1008" s="243">
        <v>4</v>
      </c>
      <c r="Y1008" s="243">
        <v>31</v>
      </c>
      <c r="Z1008" s="243">
        <v>19</v>
      </c>
      <c r="AA1008" s="39">
        <v>21</v>
      </c>
      <c r="AB1008" s="245"/>
      <c r="AC1008" s="39"/>
      <c r="AD1008" s="250">
        <v>0</v>
      </c>
      <c r="AE1008" s="39">
        <v>0</v>
      </c>
      <c r="AF1008" s="246">
        <v>0</v>
      </c>
      <c r="AG1008" s="246"/>
    </row>
    <row r="1009" spans="1:33" ht="63.75" x14ac:dyDescent="0.2">
      <c r="A1009" s="149">
        <v>1006</v>
      </c>
      <c r="B1009" s="241" t="s">
        <v>1065</v>
      </c>
      <c r="C1009" s="39">
        <v>5</v>
      </c>
      <c r="D1009" s="39" t="s">
        <v>135</v>
      </c>
      <c r="E1009" s="39" t="s">
        <v>7617</v>
      </c>
      <c r="F1009" s="39" t="s">
        <v>7866</v>
      </c>
      <c r="G1009" s="130" t="s">
        <v>7867</v>
      </c>
      <c r="H1009" s="130" t="s">
        <v>7868</v>
      </c>
      <c r="I1009" s="130" t="s">
        <v>7869</v>
      </c>
      <c r="J1009" s="39" t="s">
        <v>7870</v>
      </c>
      <c r="K1009" s="39"/>
      <c r="L1009" s="39"/>
      <c r="M1009" s="39"/>
      <c r="N1009" s="39" t="s">
        <v>7871</v>
      </c>
      <c r="O1009" s="39" t="s">
        <v>7873</v>
      </c>
      <c r="P1009" s="39" t="s">
        <v>7871</v>
      </c>
      <c r="Q1009" s="39">
        <v>1</v>
      </c>
      <c r="R1009" s="242">
        <v>10000</v>
      </c>
      <c r="S1009" s="242">
        <v>10000</v>
      </c>
      <c r="T1009" s="243">
        <v>1</v>
      </c>
      <c r="U1009" s="243">
        <v>1</v>
      </c>
      <c r="V1009" s="244" t="s">
        <v>139</v>
      </c>
      <c r="W1009" s="243">
        <v>22</v>
      </c>
      <c r="X1009" s="243">
        <v>4</v>
      </c>
      <c r="Y1009" s="243">
        <v>6</v>
      </c>
      <c r="Z1009" s="243">
        <v>19</v>
      </c>
      <c r="AA1009" s="39">
        <v>21</v>
      </c>
      <c r="AB1009" s="245"/>
      <c r="AC1009" s="39"/>
      <c r="AD1009" s="250">
        <v>0</v>
      </c>
      <c r="AE1009" s="39">
        <v>0</v>
      </c>
      <c r="AF1009" s="246">
        <v>0</v>
      </c>
      <c r="AG1009" s="246"/>
    </row>
    <row r="1010" spans="1:33" ht="63.75" x14ac:dyDescent="0.2">
      <c r="A1010" s="149">
        <v>1007</v>
      </c>
      <c r="B1010" s="241" t="s">
        <v>1065</v>
      </c>
      <c r="C1010" s="39">
        <v>5</v>
      </c>
      <c r="D1010" s="250" t="s">
        <v>135</v>
      </c>
      <c r="E1010" s="250" t="s">
        <v>7617</v>
      </c>
      <c r="F1010" s="250" t="s">
        <v>7874</v>
      </c>
      <c r="G1010" s="252" t="s">
        <v>7875</v>
      </c>
      <c r="H1010" s="252" t="s">
        <v>7876</v>
      </c>
      <c r="I1010" s="252" t="s">
        <v>7877</v>
      </c>
      <c r="J1010" s="250" t="s">
        <v>7878</v>
      </c>
      <c r="K1010" s="250"/>
      <c r="L1010" s="250"/>
      <c r="M1010" s="250"/>
      <c r="N1010" s="250" t="s">
        <v>7879</v>
      </c>
      <c r="O1010" s="250" t="s">
        <v>7880</v>
      </c>
      <c r="P1010" s="250" t="s">
        <v>7879</v>
      </c>
      <c r="Q1010" s="250">
        <v>1</v>
      </c>
      <c r="R1010" s="242">
        <v>5000</v>
      </c>
      <c r="S1010" s="242">
        <v>5000</v>
      </c>
      <c r="T1010" s="254">
        <v>1</v>
      </c>
      <c r="U1010" s="254">
        <v>1</v>
      </c>
      <c r="V1010" s="255" t="s">
        <v>156</v>
      </c>
      <c r="W1010" s="254">
        <v>97</v>
      </c>
      <c r="X1010" s="254">
        <v>13</v>
      </c>
      <c r="Y1010" s="254">
        <v>26</v>
      </c>
      <c r="Z1010" s="254">
        <v>19</v>
      </c>
      <c r="AA1010" s="250">
        <v>21</v>
      </c>
      <c r="AB1010" s="256"/>
      <c r="AC1010" s="250"/>
      <c r="AD1010" s="250">
        <v>0</v>
      </c>
      <c r="AE1010" s="250">
        <v>0</v>
      </c>
      <c r="AF1010" s="257">
        <v>0</v>
      </c>
      <c r="AG1010" s="257"/>
    </row>
    <row r="1011" spans="1:33" ht="63.75" x14ac:dyDescent="0.2">
      <c r="A1011" s="149">
        <v>1008</v>
      </c>
      <c r="B1011" s="241" t="s">
        <v>1065</v>
      </c>
      <c r="C1011" s="39">
        <v>5</v>
      </c>
      <c r="D1011" s="39" t="s">
        <v>135</v>
      </c>
      <c r="E1011" s="39" t="s">
        <v>7617</v>
      </c>
      <c r="F1011" s="39" t="s">
        <v>7881</v>
      </c>
      <c r="G1011" s="130" t="s">
        <v>7882</v>
      </c>
      <c r="H1011" s="130" t="s">
        <v>7883</v>
      </c>
      <c r="I1011" s="130" t="s">
        <v>7884</v>
      </c>
      <c r="J1011" s="39" t="s">
        <v>7885</v>
      </c>
      <c r="K1011" s="39"/>
      <c r="L1011" s="39"/>
      <c r="M1011" s="39"/>
      <c r="N1011" s="39" t="s">
        <v>7886</v>
      </c>
      <c r="O1011" s="39" t="s">
        <v>7887</v>
      </c>
      <c r="P1011" s="39" t="s">
        <v>7886</v>
      </c>
      <c r="Q1011" s="39">
        <v>1</v>
      </c>
      <c r="R1011" s="242">
        <v>20000</v>
      </c>
      <c r="S1011" s="242">
        <v>20000</v>
      </c>
      <c r="T1011" s="243">
        <v>1</v>
      </c>
      <c r="U1011" s="243">
        <v>1</v>
      </c>
      <c r="V1011" s="244" t="s">
        <v>139</v>
      </c>
      <c r="W1011" s="243">
        <v>22</v>
      </c>
      <c r="X1011" s="243">
        <v>42</v>
      </c>
      <c r="Y1011" s="243">
        <v>28</v>
      </c>
      <c r="Z1011" s="243">
        <v>19</v>
      </c>
      <c r="AA1011" s="39">
        <v>21</v>
      </c>
      <c r="AB1011" s="245"/>
      <c r="AC1011" s="39"/>
      <c r="AD1011" s="250">
        <v>0</v>
      </c>
      <c r="AE1011" s="39">
        <v>0</v>
      </c>
      <c r="AF1011" s="246">
        <v>0</v>
      </c>
      <c r="AG1011" s="246"/>
    </row>
    <row r="1012" spans="1:33" ht="63.75" x14ac:dyDescent="0.2">
      <c r="A1012" s="149">
        <v>1009</v>
      </c>
      <c r="B1012" s="241" t="s">
        <v>1065</v>
      </c>
      <c r="C1012" s="39">
        <v>5</v>
      </c>
      <c r="D1012" s="39" t="s">
        <v>135</v>
      </c>
      <c r="E1012" s="39" t="s">
        <v>7617</v>
      </c>
      <c r="F1012" s="39" t="s">
        <v>7881</v>
      </c>
      <c r="G1012" s="130" t="s">
        <v>7882</v>
      </c>
      <c r="H1012" s="130" t="s">
        <v>7883</v>
      </c>
      <c r="I1012" s="130" t="s">
        <v>7884</v>
      </c>
      <c r="J1012" s="39" t="s">
        <v>7885</v>
      </c>
      <c r="K1012" s="39"/>
      <c r="L1012" s="39"/>
      <c r="M1012" s="39"/>
      <c r="N1012" s="39" t="s">
        <v>7886</v>
      </c>
      <c r="O1012" s="39" t="s">
        <v>7888</v>
      </c>
      <c r="P1012" s="39" t="s">
        <v>7886</v>
      </c>
      <c r="Q1012" s="39">
        <v>1</v>
      </c>
      <c r="R1012" s="242">
        <v>20000</v>
      </c>
      <c r="S1012" s="242">
        <v>20000</v>
      </c>
      <c r="T1012" s="243">
        <v>1</v>
      </c>
      <c r="U1012" s="243">
        <v>1</v>
      </c>
      <c r="V1012" s="244" t="s">
        <v>139</v>
      </c>
      <c r="W1012" s="243">
        <v>22</v>
      </c>
      <c r="X1012" s="243">
        <v>42</v>
      </c>
      <c r="Y1012" s="243">
        <v>6</v>
      </c>
      <c r="Z1012" s="243">
        <v>31</v>
      </c>
      <c r="AA1012" s="39">
        <v>21</v>
      </c>
      <c r="AB1012" s="245"/>
      <c r="AC1012" s="39"/>
      <c r="AD1012" s="250">
        <v>0</v>
      </c>
      <c r="AE1012" s="39">
        <v>0</v>
      </c>
      <c r="AF1012" s="246">
        <v>0</v>
      </c>
      <c r="AG1012" s="246"/>
    </row>
    <row r="1013" spans="1:33" ht="63.75" x14ac:dyDescent="0.2">
      <c r="A1013" s="149">
        <v>1010</v>
      </c>
      <c r="B1013" s="241" t="s">
        <v>1065</v>
      </c>
      <c r="C1013" s="39">
        <v>5</v>
      </c>
      <c r="D1013" s="39" t="s">
        <v>135</v>
      </c>
      <c r="E1013" s="39" t="s">
        <v>7617</v>
      </c>
      <c r="F1013" s="39" t="s">
        <v>7889</v>
      </c>
      <c r="G1013" s="130" t="s">
        <v>7890</v>
      </c>
      <c r="H1013" s="130" t="s">
        <v>7891</v>
      </c>
      <c r="I1013" s="130" t="s">
        <v>7892</v>
      </c>
      <c r="J1013" s="39" t="s">
        <v>7893</v>
      </c>
      <c r="K1013" s="39"/>
      <c r="L1013" s="39"/>
      <c r="M1013" s="39"/>
      <c r="N1013" s="39" t="s">
        <v>7894</v>
      </c>
      <c r="O1013" s="39" t="s">
        <v>7895</v>
      </c>
      <c r="P1013" s="39" t="s">
        <v>7894</v>
      </c>
      <c r="Q1013" s="39">
        <v>1</v>
      </c>
      <c r="R1013" s="242">
        <v>5000</v>
      </c>
      <c r="S1013" s="242">
        <v>5000</v>
      </c>
      <c r="T1013" s="243">
        <v>1</v>
      </c>
      <c r="U1013" s="243">
        <v>1</v>
      </c>
      <c r="V1013" s="244" t="s">
        <v>156</v>
      </c>
      <c r="W1013" s="243">
        <v>97</v>
      </c>
      <c r="X1013" s="243">
        <v>87</v>
      </c>
      <c r="Y1013" s="243">
        <v>6</v>
      </c>
      <c r="Z1013" s="243">
        <v>31</v>
      </c>
      <c r="AA1013" s="39">
        <v>21</v>
      </c>
      <c r="AB1013" s="245"/>
      <c r="AC1013" s="39"/>
      <c r="AD1013" s="250">
        <v>0</v>
      </c>
      <c r="AE1013" s="39">
        <v>0</v>
      </c>
      <c r="AF1013" s="246">
        <v>0</v>
      </c>
      <c r="AG1013" s="246"/>
    </row>
    <row r="1014" spans="1:33" ht="63.75" x14ac:dyDescent="0.2">
      <c r="A1014" s="149">
        <v>1011</v>
      </c>
      <c r="B1014" s="241" t="s">
        <v>1065</v>
      </c>
      <c r="C1014" s="39">
        <v>5</v>
      </c>
      <c r="D1014" s="39" t="s">
        <v>135</v>
      </c>
      <c r="E1014" s="39" t="s">
        <v>7617</v>
      </c>
      <c r="F1014" s="39" t="s">
        <v>7896</v>
      </c>
      <c r="G1014" s="130" t="s">
        <v>4252</v>
      </c>
      <c r="H1014" s="130" t="s">
        <v>4253</v>
      </c>
      <c r="I1014" s="130" t="s">
        <v>4254</v>
      </c>
      <c r="J1014" s="39" t="s">
        <v>7897</v>
      </c>
      <c r="K1014" s="39"/>
      <c r="L1014" s="39"/>
      <c r="M1014" s="39"/>
      <c r="N1014" s="39" t="s">
        <v>7898</v>
      </c>
      <c r="O1014" s="39" t="s">
        <v>7899</v>
      </c>
      <c r="P1014" s="39" t="s">
        <v>7898</v>
      </c>
      <c r="Q1014" s="39">
        <v>1</v>
      </c>
      <c r="R1014" s="242">
        <v>10000</v>
      </c>
      <c r="S1014" s="242">
        <v>10000</v>
      </c>
      <c r="T1014" s="243">
        <v>1</v>
      </c>
      <c r="U1014" s="243">
        <v>1</v>
      </c>
      <c r="V1014" s="244" t="s">
        <v>139</v>
      </c>
      <c r="W1014" s="243">
        <v>4</v>
      </c>
      <c r="X1014" s="243">
        <v>42</v>
      </c>
      <c r="Y1014" s="243">
        <v>14</v>
      </c>
      <c r="Z1014" s="243">
        <v>19</v>
      </c>
      <c r="AA1014" s="39">
        <v>21</v>
      </c>
      <c r="AB1014" s="245"/>
      <c r="AC1014" s="39"/>
      <c r="AD1014" s="250">
        <v>0</v>
      </c>
      <c r="AE1014" s="39">
        <v>0</v>
      </c>
      <c r="AF1014" s="246">
        <v>0</v>
      </c>
      <c r="AG1014" s="246"/>
    </row>
    <row r="1015" spans="1:33" ht="63.75" x14ac:dyDescent="0.2">
      <c r="A1015" s="149">
        <v>1012</v>
      </c>
      <c r="B1015" s="241" t="s">
        <v>1065</v>
      </c>
      <c r="C1015" s="39">
        <v>5</v>
      </c>
      <c r="D1015" s="39" t="s">
        <v>135</v>
      </c>
      <c r="E1015" s="39" t="s">
        <v>7617</v>
      </c>
      <c r="F1015" s="39" t="s">
        <v>7900</v>
      </c>
      <c r="G1015" s="130" t="s">
        <v>7901</v>
      </c>
      <c r="H1015" s="130" t="s">
        <v>7902</v>
      </c>
      <c r="I1015" s="130" t="s">
        <v>7903</v>
      </c>
      <c r="J1015" s="39" t="s">
        <v>7904</v>
      </c>
      <c r="K1015" s="39"/>
      <c r="L1015" s="39"/>
      <c r="M1015" s="39"/>
      <c r="N1015" s="39" t="s">
        <v>7905</v>
      </c>
      <c r="O1015" s="39" t="s">
        <v>7906</v>
      </c>
      <c r="P1015" s="39" t="s">
        <v>7907</v>
      </c>
      <c r="Q1015" s="39">
        <v>1</v>
      </c>
      <c r="R1015" s="242">
        <v>10000</v>
      </c>
      <c r="S1015" s="242">
        <v>10000</v>
      </c>
      <c r="T1015" s="243">
        <v>1</v>
      </c>
      <c r="U1015" s="243">
        <v>1</v>
      </c>
      <c r="V1015" s="244" t="s">
        <v>139</v>
      </c>
      <c r="W1015" s="243">
        <v>4</v>
      </c>
      <c r="X1015" s="243">
        <v>42</v>
      </c>
      <c r="Y1015" s="243">
        <v>6</v>
      </c>
      <c r="Z1015" s="243">
        <v>19</v>
      </c>
      <c r="AA1015" s="250">
        <v>21</v>
      </c>
      <c r="AB1015" s="245"/>
      <c r="AC1015" s="39"/>
      <c r="AD1015" s="250">
        <v>0</v>
      </c>
      <c r="AE1015" s="39">
        <v>0</v>
      </c>
      <c r="AF1015" s="246">
        <v>0</v>
      </c>
      <c r="AG1015" s="246"/>
    </row>
    <row r="1016" spans="1:33" ht="63.75" x14ac:dyDescent="0.2">
      <c r="A1016" s="149">
        <v>1013</v>
      </c>
      <c r="B1016" s="241" t="s">
        <v>1065</v>
      </c>
      <c r="C1016" s="39">
        <v>5</v>
      </c>
      <c r="D1016" s="39" t="s">
        <v>135</v>
      </c>
      <c r="E1016" s="39" t="s">
        <v>7617</v>
      </c>
      <c r="F1016" s="39" t="s">
        <v>7908</v>
      </c>
      <c r="G1016" s="130" t="s">
        <v>7909</v>
      </c>
      <c r="H1016" s="130" t="s">
        <v>7910</v>
      </c>
      <c r="I1016" s="130" t="s">
        <v>7911</v>
      </c>
      <c r="J1016" s="39" t="s">
        <v>7912</v>
      </c>
      <c r="K1016" s="39"/>
      <c r="L1016" s="39"/>
      <c r="M1016" s="39"/>
      <c r="N1016" s="39" t="s">
        <v>7913</v>
      </c>
      <c r="O1016" s="39" t="s">
        <v>7914</v>
      </c>
      <c r="P1016" s="39" t="s">
        <v>7913</v>
      </c>
      <c r="Q1016" s="39">
        <v>1</v>
      </c>
      <c r="R1016" s="242">
        <v>20000</v>
      </c>
      <c r="S1016" s="242">
        <v>20000</v>
      </c>
      <c r="T1016" s="243">
        <v>1</v>
      </c>
      <c r="U1016" s="243">
        <v>1</v>
      </c>
      <c r="V1016" s="244" t="s">
        <v>139</v>
      </c>
      <c r="W1016" s="243">
        <v>4</v>
      </c>
      <c r="X1016" s="243">
        <v>19</v>
      </c>
      <c r="Y1016" s="243">
        <v>6</v>
      </c>
      <c r="Z1016" s="243">
        <v>19</v>
      </c>
      <c r="AA1016" s="39">
        <v>21</v>
      </c>
      <c r="AB1016" s="245"/>
      <c r="AC1016" s="39"/>
      <c r="AD1016" s="250">
        <v>0</v>
      </c>
      <c r="AE1016" s="39">
        <v>0</v>
      </c>
      <c r="AF1016" s="246">
        <v>0</v>
      </c>
      <c r="AG1016" s="246"/>
    </row>
    <row r="1017" spans="1:33" ht="63.75" x14ac:dyDescent="0.2">
      <c r="A1017" s="149">
        <v>1014</v>
      </c>
      <c r="B1017" s="241" t="s">
        <v>1065</v>
      </c>
      <c r="C1017" s="39">
        <v>5</v>
      </c>
      <c r="D1017" s="39" t="s">
        <v>135</v>
      </c>
      <c r="E1017" s="39" t="s">
        <v>7617</v>
      </c>
      <c r="F1017" s="39" t="s">
        <v>7908</v>
      </c>
      <c r="G1017" s="130" t="s">
        <v>7909</v>
      </c>
      <c r="H1017" s="130" t="s">
        <v>7910</v>
      </c>
      <c r="I1017" s="130" t="s">
        <v>7911</v>
      </c>
      <c r="J1017" s="39" t="s">
        <v>7912</v>
      </c>
      <c r="K1017" s="39"/>
      <c r="L1017" s="39"/>
      <c r="M1017" s="39"/>
      <c r="N1017" s="39" t="s">
        <v>7913</v>
      </c>
      <c r="O1017" s="39" t="s">
        <v>7915</v>
      </c>
      <c r="P1017" s="39" t="s">
        <v>7802</v>
      </c>
      <c r="Q1017" s="39">
        <v>1</v>
      </c>
      <c r="R1017" s="242">
        <v>15000</v>
      </c>
      <c r="S1017" s="242">
        <v>15000</v>
      </c>
      <c r="T1017" s="39">
        <v>1</v>
      </c>
      <c r="U1017" s="39">
        <v>1</v>
      </c>
      <c r="V1017" s="244" t="s">
        <v>139</v>
      </c>
      <c r="W1017" s="243">
        <v>4</v>
      </c>
      <c r="X1017" s="243">
        <v>19</v>
      </c>
      <c r="Y1017" s="243">
        <v>6</v>
      </c>
      <c r="Z1017" s="243">
        <v>19</v>
      </c>
      <c r="AA1017" s="39">
        <v>21</v>
      </c>
      <c r="AB1017" s="245"/>
      <c r="AC1017" s="39"/>
      <c r="AD1017" s="250">
        <v>0</v>
      </c>
      <c r="AE1017" s="39">
        <v>0</v>
      </c>
      <c r="AF1017" s="246">
        <v>0</v>
      </c>
      <c r="AG1017" s="246"/>
    </row>
    <row r="1018" spans="1:33" ht="63.75" x14ac:dyDescent="0.2">
      <c r="A1018" s="149">
        <v>1015</v>
      </c>
      <c r="B1018" s="241" t="s">
        <v>1065</v>
      </c>
      <c r="C1018" s="39">
        <v>5</v>
      </c>
      <c r="D1018" s="39" t="s">
        <v>135</v>
      </c>
      <c r="E1018" s="39" t="s">
        <v>7617</v>
      </c>
      <c r="F1018" s="39" t="s">
        <v>7916</v>
      </c>
      <c r="G1018" s="130" t="s">
        <v>7917</v>
      </c>
      <c r="H1018" s="130" t="s">
        <v>7918</v>
      </c>
      <c r="I1018" s="130" t="s">
        <v>7919</v>
      </c>
      <c r="J1018" s="39" t="s">
        <v>7920</v>
      </c>
      <c r="K1018" s="39"/>
      <c r="L1018" s="39"/>
      <c r="M1018" s="39"/>
      <c r="N1018" s="39" t="s">
        <v>7921</v>
      </c>
      <c r="O1018" s="39" t="s">
        <v>7922</v>
      </c>
      <c r="P1018" s="39" t="s">
        <v>7923</v>
      </c>
      <c r="Q1018" s="39">
        <v>1</v>
      </c>
      <c r="R1018" s="242">
        <v>10000</v>
      </c>
      <c r="S1018" s="242">
        <v>10000</v>
      </c>
      <c r="T1018" s="39">
        <v>1</v>
      </c>
      <c r="U1018" s="39">
        <v>1</v>
      </c>
      <c r="V1018" s="244" t="s">
        <v>139</v>
      </c>
      <c r="W1018" s="243">
        <v>4</v>
      </c>
      <c r="X1018" s="243">
        <v>42</v>
      </c>
      <c r="Y1018" s="243">
        <v>28</v>
      </c>
      <c r="Z1018" s="243">
        <v>19</v>
      </c>
      <c r="AA1018" s="39">
        <v>21</v>
      </c>
      <c r="AB1018" s="245"/>
      <c r="AC1018" s="39"/>
      <c r="AD1018" s="250">
        <v>0</v>
      </c>
      <c r="AE1018" s="39">
        <v>0</v>
      </c>
      <c r="AF1018" s="246">
        <v>0</v>
      </c>
      <c r="AG1018" s="246"/>
    </row>
    <row r="1019" spans="1:33" ht="63.75" x14ac:dyDescent="0.2">
      <c r="A1019" s="149">
        <v>1016</v>
      </c>
      <c r="B1019" s="241" t="s">
        <v>1065</v>
      </c>
      <c r="C1019" s="39">
        <v>5</v>
      </c>
      <c r="D1019" s="39" t="s">
        <v>135</v>
      </c>
      <c r="E1019" s="39" t="s">
        <v>7617</v>
      </c>
      <c r="F1019" s="39" t="s">
        <v>7916</v>
      </c>
      <c r="G1019" s="130" t="s">
        <v>7917</v>
      </c>
      <c r="H1019" s="130" t="s">
        <v>7918</v>
      </c>
      <c r="I1019" s="130" t="s">
        <v>7919</v>
      </c>
      <c r="J1019" s="39" t="s">
        <v>7920</v>
      </c>
      <c r="K1019" s="39"/>
      <c r="L1019" s="39"/>
      <c r="M1019" s="39"/>
      <c r="N1019" s="39" t="s">
        <v>7921</v>
      </c>
      <c r="O1019" s="39" t="s">
        <v>7924</v>
      </c>
      <c r="P1019" s="39" t="s">
        <v>7921</v>
      </c>
      <c r="Q1019" s="39">
        <v>1</v>
      </c>
      <c r="R1019" s="242">
        <v>5000</v>
      </c>
      <c r="S1019" s="242">
        <v>5000</v>
      </c>
      <c r="T1019" s="39">
        <v>1</v>
      </c>
      <c r="U1019" s="39">
        <v>1</v>
      </c>
      <c r="V1019" s="244" t="s">
        <v>139</v>
      </c>
      <c r="W1019" s="243">
        <v>4</v>
      </c>
      <c r="X1019" s="243">
        <v>42</v>
      </c>
      <c r="Y1019" s="243">
        <v>14</v>
      </c>
      <c r="Z1019" s="243">
        <v>19</v>
      </c>
      <c r="AA1019" s="39">
        <v>21</v>
      </c>
      <c r="AB1019" s="245"/>
      <c r="AC1019" s="39"/>
      <c r="AD1019" s="250">
        <v>0</v>
      </c>
      <c r="AE1019" s="39">
        <v>0</v>
      </c>
      <c r="AF1019" s="246">
        <v>0</v>
      </c>
      <c r="AG1019" s="246"/>
    </row>
    <row r="1020" spans="1:33" ht="63.75" x14ac:dyDescent="0.2">
      <c r="A1020" s="149">
        <v>1017</v>
      </c>
      <c r="B1020" s="241" t="s">
        <v>1065</v>
      </c>
      <c r="C1020" s="39">
        <v>5</v>
      </c>
      <c r="D1020" s="39" t="s">
        <v>135</v>
      </c>
      <c r="E1020" s="39" t="s">
        <v>7617</v>
      </c>
      <c r="F1020" s="39" t="s">
        <v>7925</v>
      </c>
      <c r="G1020" s="130" t="s">
        <v>7926</v>
      </c>
      <c r="H1020" s="130" t="s">
        <v>7927</v>
      </c>
      <c r="I1020" s="130" t="s">
        <v>7928</v>
      </c>
      <c r="J1020" s="39" t="s">
        <v>7929</v>
      </c>
      <c r="K1020" s="39"/>
      <c r="L1020" s="39"/>
      <c r="M1020" s="39"/>
      <c r="N1020" s="39" t="s">
        <v>7930</v>
      </c>
      <c r="O1020" s="39" t="s">
        <v>7931</v>
      </c>
      <c r="P1020" s="39" t="s">
        <v>7930</v>
      </c>
      <c r="Q1020" s="39">
        <v>1</v>
      </c>
      <c r="R1020" s="242">
        <v>10000</v>
      </c>
      <c r="S1020" s="242">
        <v>10000</v>
      </c>
      <c r="T1020" s="39">
        <v>1</v>
      </c>
      <c r="U1020" s="39">
        <v>1</v>
      </c>
      <c r="V1020" s="244" t="s">
        <v>139</v>
      </c>
      <c r="W1020" s="243">
        <v>4</v>
      </c>
      <c r="X1020" s="243">
        <v>19</v>
      </c>
      <c r="Y1020" s="243">
        <v>6</v>
      </c>
      <c r="Z1020" s="243">
        <v>19</v>
      </c>
      <c r="AA1020" s="250">
        <v>21</v>
      </c>
      <c r="AB1020" s="245"/>
      <c r="AC1020" s="39"/>
      <c r="AD1020" s="39">
        <v>0</v>
      </c>
      <c r="AE1020" s="39">
        <v>0</v>
      </c>
      <c r="AF1020" s="246">
        <v>4</v>
      </c>
      <c r="AG1020" s="246"/>
    </row>
    <row r="1021" spans="1:33" ht="63.75" x14ac:dyDescent="0.2">
      <c r="A1021" s="149">
        <v>1018</v>
      </c>
      <c r="B1021" s="241" t="s">
        <v>1065</v>
      </c>
      <c r="C1021" s="39">
        <v>5</v>
      </c>
      <c r="D1021" s="39" t="s">
        <v>135</v>
      </c>
      <c r="E1021" s="39" t="s">
        <v>7617</v>
      </c>
      <c r="F1021" s="39" t="s">
        <v>7932</v>
      </c>
      <c r="G1021" s="130" t="s">
        <v>7933</v>
      </c>
      <c r="H1021" s="130" t="s">
        <v>7934</v>
      </c>
      <c r="I1021" s="130" t="s">
        <v>7935</v>
      </c>
      <c r="J1021" s="39" t="s">
        <v>7936</v>
      </c>
      <c r="K1021" s="39"/>
      <c r="L1021" s="39"/>
      <c r="M1021" s="39"/>
      <c r="N1021" s="39" t="s">
        <v>7802</v>
      </c>
      <c r="O1021" s="39" t="s">
        <v>7937</v>
      </c>
      <c r="P1021" s="39" t="s">
        <v>7938</v>
      </c>
      <c r="Q1021" s="39">
        <v>1</v>
      </c>
      <c r="R1021" s="242">
        <v>10000</v>
      </c>
      <c r="S1021" s="242">
        <v>10000</v>
      </c>
      <c r="T1021" s="39">
        <v>1</v>
      </c>
      <c r="U1021" s="39">
        <v>1</v>
      </c>
      <c r="V1021" s="244" t="s">
        <v>139</v>
      </c>
      <c r="W1021" s="243">
        <v>4</v>
      </c>
      <c r="X1021" s="243">
        <v>19</v>
      </c>
      <c r="Y1021" s="243">
        <v>7</v>
      </c>
      <c r="Z1021" s="243">
        <v>6</v>
      </c>
      <c r="AA1021" s="39">
        <v>21</v>
      </c>
      <c r="AB1021" s="245"/>
      <c r="AC1021" s="39"/>
      <c r="AD1021" s="39">
        <v>0</v>
      </c>
      <c r="AE1021" s="39">
        <v>0</v>
      </c>
      <c r="AF1021" s="246">
        <v>0</v>
      </c>
      <c r="AG1021" s="246"/>
    </row>
    <row r="1022" spans="1:33" ht="63.75" x14ac:dyDescent="0.2">
      <c r="A1022" s="149">
        <v>1019</v>
      </c>
      <c r="B1022" s="241" t="s">
        <v>1065</v>
      </c>
      <c r="C1022" s="39">
        <v>5</v>
      </c>
      <c r="D1022" s="39" t="s">
        <v>135</v>
      </c>
      <c r="E1022" s="39" t="s">
        <v>7617</v>
      </c>
      <c r="F1022" s="39" t="s">
        <v>7939</v>
      </c>
      <c r="G1022" s="130" t="s">
        <v>7940</v>
      </c>
      <c r="H1022" s="130" t="s">
        <v>7941</v>
      </c>
      <c r="I1022" s="130" t="s">
        <v>7942</v>
      </c>
      <c r="J1022" s="39" t="s">
        <v>7943</v>
      </c>
      <c r="K1022" s="39"/>
      <c r="L1022" s="39"/>
      <c r="M1022" s="39"/>
      <c r="N1022" s="39" t="s">
        <v>7944</v>
      </c>
      <c r="O1022" s="39" t="s">
        <v>7701</v>
      </c>
      <c r="P1022" s="39" t="s">
        <v>7944</v>
      </c>
      <c r="Q1022" s="39">
        <v>1</v>
      </c>
      <c r="R1022" s="242">
        <v>10000</v>
      </c>
      <c r="S1022" s="242">
        <v>10000</v>
      </c>
      <c r="T1022" s="39">
        <v>1</v>
      </c>
      <c r="U1022" s="39">
        <v>1</v>
      </c>
      <c r="V1022" s="244" t="s">
        <v>139</v>
      </c>
      <c r="W1022" s="243">
        <v>4</v>
      </c>
      <c r="X1022" s="243">
        <v>19</v>
      </c>
      <c r="Y1022" s="243">
        <v>31</v>
      </c>
      <c r="Z1022" s="243">
        <v>19</v>
      </c>
      <c r="AA1022" s="39">
        <v>21</v>
      </c>
      <c r="AB1022" s="245"/>
      <c r="AC1022" s="39"/>
      <c r="AD1022" s="39">
        <v>0</v>
      </c>
      <c r="AE1022" s="39">
        <v>0</v>
      </c>
      <c r="AF1022" s="246">
        <v>0</v>
      </c>
      <c r="AG1022" s="246"/>
    </row>
    <row r="1023" spans="1:33" ht="63.75" x14ac:dyDescent="0.2">
      <c r="A1023" s="149">
        <v>1020</v>
      </c>
      <c r="B1023" s="241" t="s">
        <v>1065</v>
      </c>
      <c r="C1023" s="39">
        <v>5</v>
      </c>
      <c r="D1023" s="39" t="s">
        <v>135</v>
      </c>
      <c r="E1023" s="39" t="s">
        <v>7617</v>
      </c>
      <c r="F1023" s="39" t="s">
        <v>7945</v>
      </c>
      <c r="G1023" s="130" t="s">
        <v>7946</v>
      </c>
      <c r="H1023" s="130" t="s">
        <v>7947</v>
      </c>
      <c r="I1023" s="130" t="s">
        <v>7948</v>
      </c>
      <c r="J1023" s="39" t="s">
        <v>7949</v>
      </c>
      <c r="K1023" s="39"/>
      <c r="L1023" s="39"/>
      <c r="M1023" s="39"/>
      <c r="N1023" s="39" t="s">
        <v>7950</v>
      </c>
      <c r="O1023" s="39" t="s">
        <v>7951</v>
      </c>
      <c r="P1023" s="39" t="s">
        <v>7952</v>
      </c>
      <c r="Q1023" s="39">
        <v>1</v>
      </c>
      <c r="R1023" s="242">
        <v>10000</v>
      </c>
      <c r="S1023" s="242">
        <v>10000</v>
      </c>
      <c r="T1023" s="39">
        <v>1</v>
      </c>
      <c r="U1023" s="39">
        <v>1</v>
      </c>
      <c r="V1023" s="244" t="s">
        <v>139</v>
      </c>
      <c r="W1023" s="243">
        <v>22</v>
      </c>
      <c r="X1023" s="243">
        <v>4</v>
      </c>
      <c r="Y1023" s="243">
        <v>31</v>
      </c>
      <c r="Z1023" s="243">
        <v>19</v>
      </c>
      <c r="AA1023" s="39">
        <v>21</v>
      </c>
      <c r="AB1023" s="245"/>
      <c r="AC1023" s="39"/>
      <c r="AD1023" s="39">
        <v>0</v>
      </c>
      <c r="AE1023" s="39">
        <v>0</v>
      </c>
      <c r="AF1023" s="246">
        <v>0</v>
      </c>
      <c r="AG1023" s="246"/>
    </row>
    <row r="1024" spans="1:33" ht="63.75" x14ac:dyDescent="0.2">
      <c r="A1024" s="149">
        <v>1021</v>
      </c>
      <c r="B1024" s="241" t="s">
        <v>1065</v>
      </c>
      <c r="C1024" s="39">
        <v>5</v>
      </c>
      <c r="D1024" s="39" t="s">
        <v>135</v>
      </c>
      <c r="E1024" s="39" t="s">
        <v>7617</v>
      </c>
      <c r="F1024" s="39" t="s">
        <v>7953</v>
      </c>
      <c r="G1024" s="130" t="s">
        <v>7435</v>
      </c>
      <c r="H1024" s="130" t="s">
        <v>6816</v>
      </c>
      <c r="I1024" s="130" t="s">
        <v>6817</v>
      </c>
      <c r="J1024" s="39" t="s">
        <v>7954</v>
      </c>
      <c r="K1024" s="39"/>
      <c r="L1024" s="39"/>
      <c r="M1024" s="39"/>
      <c r="N1024" s="39" t="s">
        <v>6819</v>
      </c>
      <c r="O1024" s="39" t="s">
        <v>7955</v>
      </c>
      <c r="P1024" s="39" t="s">
        <v>6819</v>
      </c>
      <c r="Q1024" s="39">
        <v>1</v>
      </c>
      <c r="R1024" s="242">
        <v>10000</v>
      </c>
      <c r="S1024" s="242">
        <v>10000</v>
      </c>
      <c r="T1024" s="39">
        <v>1</v>
      </c>
      <c r="U1024" s="39">
        <v>1</v>
      </c>
      <c r="V1024" s="244" t="s">
        <v>139</v>
      </c>
      <c r="W1024" s="243">
        <v>4</v>
      </c>
      <c r="X1024" s="243">
        <v>42</v>
      </c>
      <c r="Y1024" s="243">
        <v>29</v>
      </c>
      <c r="Z1024" s="243">
        <v>6</v>
      </c>
      <c r="AA1024" s="39">
        <v>21</v>
      </c>
      <c r="AB1024" s="245"/>
      <c r="AC1024" s="39"/>
      <c r="AD1024" s="39">
        <v>0</v>
      </c>
      <c r="AE1024" s="39">
        <v>0</v>
      </c>
      <c r="AF1024" s="246">
        <v>0</v>
      </c>
      <c r="AG1024" s="246"/>
    </row>
    <row r="1025" spans="1:33" ht="63.75" x14ac:dyDescent="0.2">
      <c r="A1025" s="149">
        <v>1022</v>
      </c>
      <c r="B1025" s="241" t="s">
        <v>1065</v>
      </c>
      <c r="C1025" s="39">
        <v>5</v>
      </c>
      <c r="D1025" s="39" t="s">
        <v>135</v>
      </c>
      <c r="E1025" s="39" t="s">
        <v>7617</v>
      </c>
      <c r="F1025" s="39" t="s">
        <v>7956</v>
      </c>
      <c r="G1025" s="130" t="s">
        <v>5935</v>
      </c>
      <c r="H1025" s="130" t="s">
        <v>5936</v>
      </c>
      <c r="I1025" s="130" t="s">
        <v>5937</v>
      </c>
      <c r="J1025" s="39" t="s">
        <v>5938</v>
      </c>
      <c r="K1025" s="39"/>
      <c r="L1025" s="39"/>
      <c r="M1025" s="39"/>
      <c r="N1025" s="39" t="s">
        <v>5942</v>
      </c>
      <c r="O1025" s="39" t="s">
        <v>7957</v>
      </c>
      <c r="P1025" s="39" t="s">
        <v>5942</v>
      </c>
      <c r="Q1025" s="39">
        <v>1</v>
      </c>
      <c r="R1025" s="242">
        <v>15000</v>
      </c>
      <c r="S1025" s="242">
        <v>15000</v>
      </c>
      <c r="T1025" s="39">
        <v>1</v>
      </c>
      <c r="U1025" s="39">
        <v>1</v>
      </c>
      <c r="V1025" s="244" t="s">
        <v>139</v>
      </c>
      <c r="W1025" s="243">
        <v>22</v>
      </c>
      <c r="X1025" s="243">
        <v>4</v>
      </c>
      <c r="Y1025" s="243">
        <v>31</v>
      </c>
      <c r="Z1025" s="243">
        <v>19</v>
      </c>
      <c r="AA1025" s="39">
        <v>21</v>
      </c>
      <c r="AB1025" s="245"/>
      <c r="AC1025" s="39"/>
      <c r="AD1025" s="39">
        <v>0</v>
      </c>
      <c r="AE1025" s="39">
        <v>0</v>
      </c>
      <c r="AF1025" s="246">
        <v>0</v>
      </c>
      <c r="AG1025" s="246"/>
    </row>
    <row r="1026" spans="1:33" ht="63.75" x14ac:dyDescent="0.2">
      <c r="A1026" s="149">
        <v>1023</v>
      </c>
      <c r="B1026" s="241" t="s">
        <v>1065</v>
      </c>
      <c r="C1026" s="39">
        <v>5</v>
      </c>
      <c r="D1026" s="39" t="s">
        <v>135</v>
      </c>
      <c r="E1026" s="39" t="s">
        <v>7617</v>
      </c>
      <c r="F1026" s="39" t="s">
        <v>7956</v>
      </c>
      <c r="G1026" s="130" t="s">
        <v>5935</v>
      </c>
      <c r="H1026" s="130" t="s">
        <v>5936</v>
      </c>
      <c r="I1026" s="130" t="s">
        <v>5937</v>
      </c>
      <c r="J1026" s="39" t="s">
        <v>5938</v>
      </c>
      <c r="K1026" s="39"/>
      <c r="L1026" s="39"/>
      <c r="M1026" s="39"/>
      <c r="N1026" s="39" t="s">
        <v>5942</v>
      </c>
      <c r="O1026" s="39" t="s">
        <v>7958</v>
      </c>
      <c r="P1026" s="39" t="s">
        <v>5942</v>
      </c>
      <c r="Q1026" s="39">
        <v>1</v>
      </c>
      <c r="R1026" s="242">
        <v>15000</v>
      </c>
      <c r="S1026" s="242">
        <v>15000</v>
      </c>
      <c r="T1026" s="39">
        <v>1</v>
      </c>
      <c r="U1026" s="39">
        <v>1</v>
      </c>
      <c r="V1026" s="244" t="s">
        <v>139</v>
      </c>
      <c r="W1026" s="243">
        <v>22</v>
      </c>
      <c r="X1026" s="243">
        <v>4</v>
      </c>
      <c r="Y1026" s="243">
        <v>31</v>
      </c>
      <c r="Z1026" s="243">
        <v>19</v>
      </c>
      <c r="AA1026" s="39">
        <v>21</v>
      </c>
      <c r="AB1026" s="245"/>
      <c r="AC1026" s="39"/>
      <c r="AD1026" s="39">
        <v>0</v>
      </c>
      <c r="AE1026" s="39">
        <v>0</v>
      </c>
      <c r="AF1026" s="246">
        <v>0</v>
      </c>
      <c r="AG1026" s="246"/>
    </row>
    <row r="1027" spans="1:33" ht="63.75" x14ac:dyDescent="0.2">
      <c r="A1027" s="149">
        <v>1024</v>
      </c>
      <c r="B1027" s="241" t="s">
        <v>1065</v>
      </c>
      <c r="C1027" s="39">
        <v>5</v>
      </c>
      <c r="D1027" s="39" t="s">
        <v>135</v>
      </c>
      <c r="E1027" s="39" t="s">
        <v>7617</v>
      </c>
      <c r="F1027" s="39" t="s">
        <v>7956</v>
      </c>
      <c r="G1027" s="130" t="s">
        <v>5935</v>
      </c>
      <c r="H1027" s="130" t="s">
        <v>5936</v>
      </c>
      <c r="I1027" s="130" t="s">
        <v>5937</v>
      </c>
      <c r="J1027" s="39" t="s">
        <v>5938</v>
      </c>
      <c r="K1027" s="39"/>
      <c r="L1027" s="39"/>
      <c r="M1027" s="39"/>
      <c r="N1027" s="39" t="s">
        <v>5942</v>
      </c>
      <c r="O1027" s="39" t="s">
        <v>7959</v>
      </c>
      <c r="P1027" s="39" t="s">
        <v>5942</v>
      </c>
      <c r="Q1027" s="39">
        <v>1</v>
      </c>
      <c r="R1027" s="242">
        <v>10000</v>
      </c>
      <c r="S1027" s="242">
        <v>10000</v>
      </c>
      <c r="T1027" s="243">
        <v>1</v>
      </c>
      <c r="U1027" s="243">
        <v>1</v>
      </c>
      <c r="V1027" s="244" t="s">
        <v>139</v>
      </c>
      <c r="W1027" s="243">
        <v>22</v>
      </c>
      <c r="X1027" s="243">
        <v>4</v>
      </c>
      <c r="Y1027" s="243">
        <v>11</v>
      </c>
      <c r="Z1027" s="243">
        <v>28</v>
      </c>
      <c r="AA1027" s="39">
        <v>21</v>
      </c>
      <c r="AB1027" s="245"/>
      <c r="AC1027" s="39"/>
      <c r="AD1027" s="39">
        <v>0</v>
      </c>
      <c r="AE1027" s="39">
        <v>0</v>
      </c>
      <c r="AF1027" s="246">
        <v>0</v>
      </c>
      <c r="AG1027" s="246"/>
    </row>
    <row r="1028" spans="1:33" ht="63.75" x14ac:dyDescent="0.2">
      <c r="A1028" s="149">
        <v>1025</v>
      </c>
      <c r="B1028" s="241" t="s">
        <v>1065</v>
      </c>
      <c r="C1028" s="39">
        <v>5</v>
      </c>
      <c r="D1028" s="39" t="s">
        <v>135</v>
      </c>
      <c r="E1028" s="39" t="s">
        <v>7617</v>
      </c>
      <c r="F1028" s="39" t="s">
        <v>7960</v>
      </c>
      <c r="G1028" s="130" t="s">
        <v>7961</v>
      </c>
      <c r="H1028" s="130" t="s">
        <v>7962</v>
      </c>
      <c r="I1028" s="130" t="s">
        <v>7963</v>
      </c>
      <c r="J1028" s="39" t="s">
        <v>7964</v>
      </c>
      <c r="K1028" s="39"/>
      <c r="L1028" s="39"/>
      <c r="M1028" s="39"/>
      <c r="N1028" s="39" t="s">
        <v>7965</v>
      </c>
      <c r="O1028" s="39" t="s">
        <v>7966</v>
      </c>
      <c r="P1028" s="39" t="s">
        <v>7965</v>
      </c>
      <c r="Q1028" s="39">
        <v>1</v>
      </c>
      <c r="R1028" s="242">
        <v>10000</v>
      </c>
      <c r="S1028" s="242">
        <v>10000</v>
      </c>
      <c r="T1028" s="243">
        <v>1</v>
      </c>
      <c r="U1028" s="243">
        <v>1</v>
      </c>
      <c r="V1028" s="244" t="s">
        <v>139</v>
      </c>
      <c r="W1028" s="243">
        <v>4</v>
      </c>
      <c r="X1028" s="243">
        <v>42</v>
      </c>
      <c r="Y1028" s="243">
        <v>19</v>
      </c>
      <c r="Z1028" s="243">
        <v>28</v>
      </c>
      <c r="AA1028" s="39">
        <v>21</v>
      </c>
      <c r="AB1028" s="245"/>
      <c r="AC1028" s="39"/>
      <c r="AD1028" s="39">
        <v>0</v>
      </c>
      <c r="AE1028" s="39">
        <v>0</v>
      </c>
      <c r="AF1028" s="246">
        <v>0</v>
      </c>
      <c r="AG1028" s="246"/>
    </row>
    <row r="1029" spans="1:33" ht="63.75" x14ac:dyDescent="0.2">
      <c r="A1029" s="149">
        <v>1026</v>
      </c>
      <c r="B1029" s="241" t="s">
        <v>1065</v>
      </c>
      <c r="C1029" s="39">
        <v>5</v>
      </c>
      <c r="D1029" s="39" t="s">
        <v>135</v>
      </c>
      <c r="E1029" s="39" t="s">
        <v>7617</v>
      </c>
      <c r="F1029" s="39" t="s">
        <v>7967</v>
      </c>
      <c r="G1029" s="130" t="s">
        <v>7968</v>
      </c>
      <c r="H1029" s="130" t="s">
        <v>7969</v>
      </c>
      <c r="I1029" s="130" t="s">
        <v>7970</v>
      </c>
      <c r="J1029" s="39" t="s">
        <v>7971</v>
      </c>
      <c r="K1029" s="39"/>
      <c r="L1029" s="39"/>
      <c r="M1029" s="39"/>
      <c r="N1029" s="39" t="s">
        <v>7972</v>
      </c>
      <c r="O1029" s="39" t="s">
        <v>7973</v>
      </c>
      <c r="P1029" s="39" t="s">
        <v>7972</v>
      </c>
      <c r="Q1029" s="39">
        <v>1</v>
      </c>
      <c r="R1029" s="242">
        <v>40000</v>
      </c>
      <c r="S1029" s="242">
        <v>40000</v>
      </c>
      <c r="T1029" s="243">
        <v>1</v>
      </c>
      <c r="U1029" s="243">
        <v>1</v>
      </c>
      <c r="V1029" s="244" t="s">
        <v>139</v>
      </c>
      <c r="W1029" s="243">
        <v>22</v>
      </c>
      <c r="X1029" s="243">
        <v>4</v>
      </c>
      <c r="Y1029" s="243">
        <v>28</v>
      </c>
      <c r="Z1029" s="243">
        <v>19</v>
      </c>
      <c r="AA1029" s="39">
        <v>21</v>
      </c>
      <c r="AB1029" s="245"/>
      <c r="AC1029" s="39"/>
      <c r="AD1029" s="39">
        <v>0</v>
      </c>
      <c r="AE1029" s="39">
        <v>0</v>
      </c>
      <c r="AF1029" s="246">
        <v>0</v>
      </c>
      <c r="AG1029" s="246"/>
    </row>
    <row r="1030" spans="1:33" ht="63.75" x14ac:dyDescent="0.2">
      <c r="A1030" s="149">
        <v>1027</v>
      </c>
      <c r="B1030" s="241" t="s">
        <v>1065</v>
      </c>
      <c r="C1030" s="39">
        <v>5</v>
      </c>
      <c r="D1030" s="39" t="s">
        <v>135</v>
      </c>
      <c r="E1030" s="39" t="s">
        <v>7617</v>
      </c>
      <c r="F1030" s="39" t="s">
        <v>7974</v>
      </c>
      <c r="G1030" s="130" t="s">
        <v>1179</v>
      </c>
      <c r="H1030" s="130" t="s">
        <v>1180</v>
      </c>
      <c r="I1030" s="130" t="s">
        <v>1181</v>
      </c>
      <c r="J1030" s="39" t="s">
        <v>7864</v>
      </c>
      <c r="K1030" s="39"/>
      <c r="L1030" s="39"/>
      <c r="M1030" s="39"/>
      <c r="N1030" s="39" t="s">
        <v>1186</v>
      </c>
      <c r="O1030" s="39" t="s">
        <v>7975</v>
      </c>
      <c r="P1030" s="39" t="s">
        <v>1186</v>
      </c>
      <c r="Q1030" s="39">
        <v>1</v>
      </c>
      <c r="R1030" s="242">
        <v>10000</v>
      </c>
      <c r="S1030" s="242">
        <v>10000</v>
      </c>
      <c r="T1030" s="243">
        <v>1</v>
      </c>
      <c r="U1030" s="243">
        <v>1</v>
      </c>
      <c r="V1030" s="244" t="s">
        <v>139</v>
      </c>
      <c r="W1030" s="243">
        <v>4</v>
      </c>
      <c r="X1030" s="243">
        <v>42</v>
      </c>
      <c r="Y1030" s="243">
        <v>28</v>
      </c>
      <c r="Z1030" s="243">
        <v>19</v>
      </c>
      <c r="AA1030" s="39">
        <v>21</v>
      </c>
      <c r="AB1030" s="245"/>
      <c r="AC1030" s="39"/>
      <c r="AD1030" s="39">
        <v>0</v>
      </c>
      <c r="AE1030" s="39">
        <v>0</v>
      </c>
      <c r="AF1030" s="246">
        <v>0</v>
      </c>
      <c r="AG1030" s="246"/>
    </row>
    <row r="1031" spans="1:33" ht="63.75" x14ac:dyDescent="0.2">
      <c r="A1031" s="149">
        <v>1028</v>
      </c>
      <c r="B1031" s="241" t="s">
        <v>1065</v>
      </c>
      <c r="C1031" s="39">
        <v>5</v>
      </c>
      <c r="D1031" s="39" t="s">
        <v>135</v>
      </c>
      <c r="E1031" s="39" t="s">
        <v>7617</v>
      </c>
      <c r="F1031" s="39" t="s">
        <v>7976</v>
      </c>
      <c r="G1031" s="130" t="s">
        <v>7977</v>
      </c>
      <c r="H1031" s="130" t="s">
        <v>7978</v>
      </c>
      <c r="I1031" s="130" t="s">
        <v>7979</v>
      </c>
      <c r="J1031" s="39" t="s">
        <v>7980</v>
      </c>
      <c r="K1031" s="39"/>
      <c r="L1031" s="39"/>
      <c r="M1031" s="39"/>
      <c r="N1031" s="39" t="s">
        <v>7981</v>
      </c>
      <c r="O1031" s="39" t="s">
        <v>7982</v>
      </c>
      <c r="P1031" s="39" t="s">
        <v>7983</v>
      </c>
      <c r="Q1031" s="39">
        <v>1</v>
      </c>
      <c r="R1031" s="242">
        <v>20000</v>
      </c>
      <c r="S1031" s="242">
        <v>20000</v>
      </c>
      <c r="T1031" s="243">
        <v>1</v>
      </c>
      <c r="U1031" s="243">
        <v>1</v>
      </c>
      <c r="V1031" s="244" t="s">
        <v>139</v>
      </c>
      <c r="W1031" s="243">
        <v>4</v>
      </c>
      <c r="X1031" s="243">
        <v>42</v>
      </c>
      <c r="Y1031" s="243">
        <v>6</v>
      </c>
      <c r="Z1031" s="243">
        <v>19</v>
      </c>
      <c r="AA1031" s="39">
        <v>21</v>
      </c>
      <c r="AB1031" s="245"/>
      <c r="AC1031" s="39"/>
      <c r="AD1031" s="39">
        <v>0</v>
      </c>
      <c r="AE1031" s="39">
        <v>0</v>
      </c>
      <c r="AF1031" s="246">
        <v>0</v>
      </c>
      <c r="AG1031" s="246"/>
    </row>
    <row r="1032" spans="1:33" ht="63.75" x14ac:dyDescent="0.2">
      <c r="A1032" s="149">
        <v>1029</v>
      </c>
      <c r="B1032" s="241" t="s">
        <v>1065</v>
      </c>
      <c r="C1032" s="39">
        <v>5</v>
      </c>
      <c r="D1032" s="39" t="s">
        <v>135</v>
      </c>
      <c r="E1032" s="39" t="s">
        <v>7617</v>
      </c>
      <c r="F1032" s="39" t="s">
        <v>7984</v>
      </c>
      <c r="G1032" s="130" t="s">
        <v>7985</v>
      </c>
      <c r="H1032" s="130" t="s">
        <v>7986</v>
      </c>
      <c r="I1032" s="130" t="s">
        <v>7987</v>
      </c>
      <c r="J1032" s="39" t="s">
        <v>7988</v>
      </c>
      <c r="K1032" s="39"/>
      <c r="L1032" s="39"/>
      <c r="M1032" s="39"/>
      <c r="N1032" s="39" t="s">
        <v>7989</v>
      </c>
      <c r="O1032" s="39" t="s">
        <v>7990</v>
      </c>
      <c r="P1032" s="39" t="s">
        <v>7991</v>
      </c>
      <c r="Q1032" s="39">
        <v>1</v>
      </c>
      <c r="R1032" s="242">
        <v>50000</v>
      </c>
      <c r="S1032" s="242">
        <v>50000</v>
      </c>
      <c r="T1032" s="243">
        <v>1</v>
      </c>
      <c r="U1032" s="243">
        <v>1</v>
      </c>
      <c r="V1032" s="244" t="s">
        <v>139</v>
      </c>
      <c r="W1032" s="243">
        <v>22</v>
      </c>
      <c r="X1032" s="243">
        <v>4</v>
      </c>
      <c r="Y1032" s="243">
        <v>19</v>
      </c>
      <c r="Z1032" s="243">
        <v>27</v>
      </c>
      <c r="AA1032" s="39">
        <v>21</v>
      </c>
      <c r="AB1032" s="245"/>
      <c r="AC1032" s="39"/>
      <c r="AD1032" s="39">
        <v>0</v>
      </c>
      <c r="AE1032" s="39">
        <v>0</v>
      </c>
      <c r="AF1032" s="246">
        <v>3</v>
      </c>
      <c r="AG1032" s="246"/>
    </row>
    <row r="1033" spans="1:33" ht="63.75" x14ac:dyDescent="0.2">
      <c r="A1033" s="149">
        <v>1030</v>
      </c>
      <c r="B1033" s="241" t="s">
        <v>1065</v>
      </c>
      <c r="C1033" s="39">
        <v>5</v>
      </c>
      <c r="D1033" s="39" t="s">
        <v>135</v>
      </c>
      <c r="E1033" s="39" t="s">
        <v>7617</v>
      </c>
      <c r="F1033" s="39" t="s">
        <v>7984</v>
      </c>
      <c r="G1033" s="130" t="s">
        <v>7985</v>
      </c>
      <c r="H1033" s="130" t="s">
        <v>7986</v>
      </c>
      <c r="I1033" s="130" t="s">
        <v>7987</v>
      </c>
      <c r="J1033" s="39" t="s">
        <v>7988</v>
      </c>
      <c r="K1033" s="39"/>
      <c r="L1033" s="39"/>
      <c r="M1033" s="39"/>
      <c r="N1033" s="39" t="s">
        <v>7989</v>
      </c>
      <c r="O1033" s="39" t="s">
        <v>7992</v>
      </c>
      <c r="P1033" s="39" t="s">
        <v>7989</v>
      </c>
      <c r="Q1033" s="39">
        <v>1</v>
      </c>
      <c r="R1033" s="242">
        <v>50000</v>
      </c>
      <c r="S1033" s="242">
        <v>50000</v>
      </c>
      <c r="T1033" s="243">
        <v>1</v>
      </c>
      <c r="U1033" s="243">
        <v>1</v>
      </c>
      <c r="V1033" s="244" t="s">
        <v>139</v>
      </c>
      <c r="W1033" s="243">
        <v>22</v>
      </c>
      <c r="X1033" s="243">
        <v>4</v>
      </c>
      <c r="Y1033" s="243">
        <v>29</v>
      </c>
      <c r="Z1033" s="243">
        <v>28</v>
      </c>
      <c r="AA1033" s="39">
        <v>21</v>
      </c>
      <c r="AB1033" s="245"/>
      <c r="AC1033" s="39"/>
      <c r="AD1033" s="39">
        <v>0</v>
      </c>
      <c r="AE1033" s="39">
        <v>0</v>
      </c>
      <c r="AF1033" s="246">
        <v>9</v>
      </c>
      <c r="AG1033" s="246"/>
    </row>
    <row r="1034" spans="1:33" ht="63.75" x14ac:dyDescent="0.2">
      <c r="A1034" s="149">
        <v>1031</v>
      </c>
      <c r="B1034" s="241" t="s">
        <v>1065</v>
      </c>
      <c r="C1034" s="39">
        <v>5</v>
      </c>
      <c r="D1034" s="39" t="s">
        <v>135</v>
      </c>
      <c r="E1034" s="39" t="s">
        <v>7617</v>
      </c>
      <c r="F1034" s="39" t="s">
        <v>7984</v>
      </c>
      <c r="G1034" s="130" t="s">
        <v>7985</v>
      </c>
      <c r="H1034" s="130" t="s">
        <v>7986</v>
      </c>
      <c r="I1034" s="130" t="s">
        <v>7987</v>
      </c>
      <c r="J1034" s="39" t="s">
        <v>7988</v>
      </c>
      <c r="K1034" s="39"/>
      <c r="L1034" s="39"/>
      <c r="M1034" s="39"/>
      <c r="N1034" s="39" t="s">
        <v>7989</v>
      </c>
      <c r="O1034" s="39" t="s">
        <v>7993</v>
      </c>
      <c r="P1034" s="39" t="s">
        <v>7991</v>
      </c>
      <c r="Q1034" s="39">
        <v>1</v>
      </c>
      <c r="R1034" s="242">
        <v>10000</v>
      </c>
      <c r="S1034" s="242">
        <v>10000</v>
      </c>
      <c r="T1034" s="243">
        <v>1</v>
      </c>
      <c r="U1034" s="243">
        <v>1</v>
      </c>
      <c r="V1034" s="244" t="s">
        <v>139</v>
      </c>
      <c r="W1034" s="243">
        <v>22</v>
      </c>
      <c r="X1034" s="243">
        <v>4</v>
      </c>
      <c r="Y1034" s="243">
        <v>11</v>
      </c>
      <c r="Z1034" s="243">
        <v>9</v>
      </c>
      <c r="AA1034" s="39">
        <v>21</v>
      </c>
      <c r="AB1034" s="245"/>
      <c r="AC1034" s="39"/>
      <c r="AD1034" s="39">
        <v>0</v>
      </c>
      <c r="AE1034" s="39">
        <v>0</v>
      </c>
      <c r="AF1034" s="246">
        <v>1</v>
      </c>
      <c r="AG1034" s="246"/>
    </row>
    <row r="1035" spans="1:33" ht="63.75" x14ac:dyDescent="0.2">
      <c r="A1035" s="149">
        <v>1032</v>
      </c>
      <c r="B1035" s="241" t="s">
        <v>1065</v>
      </c>
      <c r="C1035" s="39">
        <v>5</v>
      </c>
      <c r="D1035" s="39" t="s">
        <v>135</v>
      </c>
      <c r="E1035" s="39" t="s">
        <v>7617</v>
      </c>
      <c r="F1035" s="39" t="s">
        <v>7994</v>
      </c>
      <c r="G1035" s="130" t="s">
        <v>7995</v>
      </c>
      <c r="H1035" s="130" t="s">
        <v>7996</v>
      </c>
      <c r="I1035" s="130" t="s">
        <v>7997</v>
      </c>
      <c r="J1035" s="39" t="s">
        <v>7622</v>
      </c>
      <c r="K1035" s="39"/>
      <c r="L1035" s="39"/>
      <c r="M1035" s="39"/>
      <c r="N1035" s="39" t="s">
        <v>7998</v>
      </c>
      <c r="O1035" s="39" t="s">
        <v>7999</v>
      </c>
      <c r="P1035" s="39" t="s">
        <v>7998</v>
      </c>
      <c r="Q1035" s="39">
        <v>1</v>
      </c>
      <c r="R1035" s="242">
        <v>10000</v>
      </c>
      <c r="S1035" s="242">
        <v>10000</v>
      </c>
      <c r="T1035" s="243">
        <v>1</v>
      </c>
      <c r="U1035" s="243">
        <v>1</v>
      </c>
      <c r="V1035" s="244" t="s">
        <v>139</v>
      </c>
      <c r="W1035" s="243">
        <v>4</v>
      </c>
      <c r="X1035" s="243">
        <v>22</v>
      </c>
      <c r="Y1035" s="243">
        <v>19</v>
      </c>
      <c r="Z1035" s="243">
        <v>27</v>
      </c>
      <c r="AA1035" s="39">
        <v>21</v>
      </c>
      <c r="AB1035" s="245"/>
      <c r="AC1035" s="39"/>
      <c r="AD1035" s="39">
        <v>0</v>
      </c>
      <c r="AE1035" s="39">
        <v>0</v>
      </c>
      <c r="AF1035" s="246">
        <v>0</v>
      </c>
      <c r="AG1035" s="246"/>
    </row>
    <row r="1036" spans="1:33" ht="63.75" x14ac:dyDescent="0.2">
      <c r="A1036" s="149">
        <v>1033</v>
      </c>
      <c r="B1036" s="241" t="s">
        <v>1065</v>
      </c>
      <c r="C1036" s="39">
        <v>5</v>
      </c>
      <c r="D1036" s="39" t="s">
        <v>135</v>
      </c>
      <c r="E1036" s="39" t="s">
        <v>7617</v>
      </c>
      <c r="F1036" s="39" t="s">
        <v>8000</v>
      </c>
      <c r="G1036" s="130" t="s">
        <v>8001</v>
      </c>
      <c r="H1036" s="130" t="s">
        <v>8002</v>
      </c>
      <c r="I1036" s="130" t="s">
        <v>8003</v>
      </c>
      <c r="J1036" s="39" t="s">
        <v>8004</v>
      </c>
      <c r="K1036" s="39"/>
      <c r="L1036" s="39"/>
      <c r="M1036" s="39"/>
      <c r="N1036" s="39" t="s">
        <v>8005</v>
      </c>
      <c r="O1036" s="39" t="s">
        <v>8006</v>
      </c>
      <c r="P1036" s="39" t="s">
        <v>8005</v>
      </c>
      <c r="Q1036" s="39">
        <v>1</v>
      </c>
      <c r="R1036" s="242">
        <v>10000</v>
      </c>
      <c r="S1036" s="242">
        <v>10000</v>
      </c>
      <c r="T1036" s="243">
        <v>1</v>
      </c>
      <c r="U1036" s="243">
        <v>1</v>
      </c>
      <c r="V1036" s="244" t="s">
        <v>139</v>
      </c>
      <c r="W1036" s="243">
        <v>4</v>
      </c>
      <c r="X1036" s="243">
        <v>19</v>
      </c>
      <c r="Y1036" s="243">
        <v>6</v>
      </c>
      <c r="Z1036" s="243">
        <v>19</v>
      </c>
      <c r="AA1036" s="39">
        <v>21</v>
      </c>
      <c r="AB1036" s="245"/>
      <c r="AC1036" s="39"/>
      <c r="AD1036" s="39">
        <v>0</v>
      </c>
      <c r="AE1036" s="39">
        <v>0</v>
      </c>
      <c r="AF1036" s="246">
        <v>0</v>
      </c>
      <c r="AG1036" s="246"/>
    </row>
    <row r="1037" spans="1:33" ht="63.75" x14ac:dyDescent="0.2">
      <c r="A1037" s="149">
        <v>1034</v>
      </c>
      <c r="B1037" s="241" t="s">
        <v>1065</v>
      </c>
      <c r="C1037" s="39">
        <v>5</v>
      </c>
      <c r="D1037" s="39" t="s">
        <v>135</v>
      </c>
      <c r="E1037" s="39" t="s">
        <v>7617</v>
      </c>
      <c r="F1037" s="39" t="s">
        <v>8000</v>
      </c>
      <c r="G1037" s="130" t="s">
        <v>8001</v>
      </c>
      <c r="H1037" s="130" t="s">
        <v>8002</v>
      </c>
      <c r="I1037" s="130" t="s">
        <v>8003</v>
      </c>
      <c r="J1037" s="39" t="s">
        <v>8004</v>
      </c>
      <c r="K1037" s="39"/>
      <c r="L1037" s="39"/>
      <c r="M1037" s="39"/>
      <c r="N1037" s="39" t="s">
        <v>8005</v>
      </c>
      <c r="O1037" s="39" t="s">
        <v>8007</v>
      </c>
      <c r="P1037" s="39" t="s">
        <v>8005</v>
      </c>
      <c r="Q1037" s="39">
        <v>1</v>
      </c>
      <c r="R1037" s="242">
        <v>5000</v>
      </c>
      <c r="S1037" s="242">
        <v>5000</v>
      </c>
      <c r="T1037" s="243">
        <v>1</v>
      </c>
      <c r="U1037" s="243">
        <v>1</v>
      </c>
      <c r="V1037" s="244" t="s">
        <v>139</v>
      </c>
      <c r="W1037" s="243">
        <v>4</v>
      </c>
      <c r="X1037" s="243">
        <v>19</v>
      </c>
      <c r="Y1037" s="243">
        <v>19</v>
      </c>
      <c r="Z1037" s="243">
        <v>28</v>
      </c>
      <c r="AA1037" s="39">
        <v>21</v>
      </c>
      <c r="AB1037" s="245"/>
      <c r="AC1037" s="39"/>
      <c r="AD1037" s="39">
        <v>0</v>
      </c>
      <c r="AE1037" s="39">
        <v>0</v>
      </c>
      <c r="AF1037" s="246">
        <v>0</v>
      </c>
      <c r="AG1037" s="246"/>
    </row>
    <row r="1038" spans="1:33" ht="63.75" x14ac:dyDescent="0.2">
      <c r="A1038" s="149">
        <v>1035</v>
      </c>
      <c r="B1038" s="241" t="s">
        <v>1065</v>
      </c>
      <c r="C1038" s="39">
        <v>5</v>
      </c>
      <c r="D1038" s="39" t="s">
        <v>135</v>
      </c>
      <c r="E1038" s="39" t="s">
        <v>7617</v>
      </c>
      <c r="F1038" s="39" t="s">
        <v>8008</v>
      </c>
      <c r="G1038" s="130" t="s">
        <v>8009</v>
      </c>
      <c r="H1038" s="130" t="s">
        <v>8010</v>
      </c>
      <c r="I1038" s="130" t="s">
        <v>8011</v>
      </c>
      <c r="J1038" s="39" t="s">
        <v>8012</v>
      </c>
      <c r="K1038" s="39"/>
      <c r="L1038" s="39"/>
      <c r="M1038" s="39"/>
      <c r="N1038" s="39" t="s">
        <v>8013</v>
      </c>
      <c r="O1038" s="39" t="s">
        <v>140</v>
      </c>
      <c r="P1038" s="39" t="s">
        <v>8013</v>
      </c>
      <c r="Q1038" s="39">
        <v>1</v>
      </c>
      <c r="R1038" s="242">
        <v>10000</v>
      </c>
      <c r="S1038" s="242">
        <v>10000</v>
      </c>
      <c r="T1038" s="243">
        <v>1</v>
      </c>
      <c r="U1038" s="243">
        <v>1</v>
      </c>
      <c r="V1038" s="244" t="s">
        <v>139</v>
      </c>
      <c r="W1038" s="243">
        <v>4</v>
      </c>
      <c r="X1038" s="243">
        <v>22</v>
      </c>
      <c r="Y1038" s="243">
        <v>6</v>
      </c>
      <c r="Z1038" s="243">
        <v>19</v>
      </c>
      <c r="AA1038" s="39">
        <v>21</v>
      </c>
      <c r="AB1038" s="245"/>
      <c r="AC1038" s="39"/>
      <c r="AD1038" s="39">
        <v>0</v>
      </c>
      <c r="AE1038" s="39">
        <v>0</v>
      </c>
      <c r="AF1038" s="246">
        <v>0</v>
      </c>
      <c r="AG1038" s="246"/>
    </row>
    <row r="1039" spans="1:33" ht="63.75" x14ac:dyDescent="0.2">
      <c r="A1039" s="149">
        <v>1036</v>
      </c>
      <c r="B1039" s="241" t="s">
        <v>1065</v>
      </c>
      <c r="C1039" s="39">
        <v>5</v>
      </c>
      <c r="D1039" s="39" t="s">
        <v>135</v>
      </c>
      <c r="E1039" s="39" t="s">
        <v>7617</v>
      </c>
      <c r="F1039" s="39" t="s">
        <v>8014</v>
      </c>
      <c r="G1039" s="130" t="s">
        <v>8015</v>
      </c>
      <c r="H1039" s="130" t="s">
        <v>8016</v>
      </c>
      <c r="I1039" s="130" t="s">
        <v>8017</v>
      </c>
      <c r="J1039" s="39" t="s">
        <v>8018</v>
      </c>
      <c r="K1039" s="39"/>
      <c r="L1039" s="39"/>
      <c r="M1039" s="39"/>
      <c r="N1039" s="39" t="s">
        <v>8019</v>
      </c>
      <c r="O1039" s="39" t="s">
        <v>8020</v>
      </c>
      <c r="P1039" s="39" t="s">
        <v>8019</v>
      </c>
      <c r="Q1039" s="39">
        <v>1</v>
      </c>
      <c r="R1039" s="242">
        <v>5000</v>
      </c>
      <c r="S1039" s="242">
        <v>5000</v>
      </c>
      <c r="T1039" s="243">
        <v>1</v>
      </c>
      <c r="U1039" s="243">
        <v>1</v>
      </c>
      <c r="V1039" s="244" t="s">
        <v>139</v>
      </c>
      <c r="W1039" s="243">
        <v>4</v>
      </c>
      <c r="X1039" s="243">
        <v>42</v>
      </c>
      <c r="Y1039" s="243">
        <v>31</v>
      </c>
      <c r="Z1039" s="243">
        <v>19</v>
      </c>
      <c r="AA1039" s="39">
        <v>21</v>
      </c>
      <c r="AB1039" s="245"/>
      <c r="AC1039" s="39"/>
      <c r="AD1039" s="39">
        <v>0</v>
      </c>
      <c r="AE1039" s="39">
        <v>0</v>
      </c>
      <c r="AF1039" s="246">
        <v>0</v>
      </c>
      <c r="AG1039" s="246"/>
    </row>
    <row r="1040" spans="1:33" ht="63.75" x14ac:dyDescent="0.2">
      <c r="A1040" s="149">
        <v>1037</v>
      </c>
      <c r="B1040" s="241" t="s">
        <v>1065</v>
      </c>
      <c r="C1040" s="39">
        <v>5</v>
      </c>
      <c r="D1040" s="39" t="s">
        <v>135</v>
      </c>
      <c r="E1040" s="39" t="s">
        <v>7617</v>
      </c>
      <c r="F1040" s="39" t="s">
        <v>8014</v>
      </c>
      <c r="G1040" s="130" t="s">
        <v>8015</v>
      </c>
      <c r="H1040" s="130" t="s">
        <v>8016</v>
      </c>
      <c r="I1040" s="130" t="s">
        <v>8017</v>
      </c>
      <c r="J1040" s="39" t="s">
        <v>8018</v>
      </c>
      <c r="K1040" s="39"/>
      <c r="L1040" s="39"/>
      <c r="M1040" s="39"/>
      <c r="N1040" s="39" t="s">
        <v>8019</v>
      </c>
      <c r="O1040" s="39" t="s">
        <v>8021</v>
      </c>
      <c r="P1040" s="39" t="s">
        <v>8019</v>
      </c>
      <c r="Q1040" s="39">
        <v>1</v>
      </c>
      <c r="R1040" s="242">
        <v>10000</v>
      </c>
      <c r="S1040" s="242">
        <v>10000</v>
      </c>
      <c r="T1040" s="243">
        <v>1</v>
      </c>
      <c r="U1040" s="243">
        <v>1</v>
      </c>
      <c r="V1040" s="244" t="s">
        <v>139</v>
      </c>
      <c r="W1040" s="243">
        <v>4</v>
      </c>
      <c r="X1040" s="243">
        <v>19</v>
      </c>
      <c r="Y1040" s="243">
        <v>6</v>
      </c>
      <c r="Z1040" s="243">
        <v>11</v>
      </c>
      <c r="AA1040" s="39">
        <v>21</v>
      </c>
      <c r="AB1040" s="245"/>
      <c r="AC1040" s="39"/>
      <c r="AD1040" s="39">
        <v>0</v>
      </c>
      <c r="AE1040" s="39">
        <v>0</v>
      </c>
      <c r="AF1040" s="246">
        <v>0</v>
      </c>
      <c r="AG1040" s="246"/>
    </row>
    <row r="1041" spans="1:33" ht="63.75" x14ac:dyDescent="0.2">
      <c r="A1041" s="149">
        <v>1038</v>
      </c>
      <c r="B1041" s="241" t="s">
        <v>1065</v>
      </c>
      <c r="C1041" s="39">
        <v>5</v>
      </c>
      <c r="D1041" s="39" t="s">
        <v>135</v>
      </c>
      <c r="E1041" s="39" t="s">
        <v>7617</v>
      </c>
      <c r="F1041" s="39" t="s">
        <v>8022</v>
      </c>
      <c r="G1041" s="130" t="s">
        <v>8023</v>
      </c>
      <c r="H1041" s="130" t="s">
        <v>8024</v>
      </c>
      <c r="I1041" s="130" t="s">
        <v>8025</v>
      </c>
      <c r="J1041" s="39" t="s">
        <v>8026</v>
      </c>
      <c r="K1041" s="39"/>
      <c r="L1041" s="39"/>
      <c r="M1041" s="39"/>
      <c r="N1041" s="39" t="s">
        <v>8027</v>
      </c>
      <c r="O1041" s="39" t="s">
        <v>8028</v>
      </c>
      <c r="P1041" s="39" t="s">
        <v>8027</v>
      </c>
      <c r="Q1041" s="39">
        <v>1</v>
      </c>
      <c r="R1041" s="242">
        <v>10000</v>
      </c>
      <c r="S1041" s="242">
        <v>10000</v>
      </c>
      <c r="T1041" s="243">
        <v>1</v>
      </c>
      <c r="U1041" s="243">
        <v>1</v>
      </c>
      <c r="V1041" s="244" t="s">
        <v>139</v>
      </c>
      <c r="W1041" s="243">
        <v>4</v>
      </c>
      <c r="X1041" s="243">
        <v>19</v>
      </c>
      <c r="Y1041" s="243">
        <v>6</v>
      </c>
      <c r="Z1041" s="243">
        <v>19</v>
      </c>
      <c r="AA1041" s="39">
        <v>21</v>
      </c>
      <c r="AB1041" s="245"/>
      <c r="AC1041" s="39"/>
      <c r="AD1041" s="39">
        <v>0</v>
      </c>
      <c r="AE1041" s="39">
        <v>0</v>
      </c>
      <c r="AF1041" s="246">
        <v>0</v>
      </c>
      <c r="AG1041" s="246"/>
    </row>
    <row r="1042" spans="1:33" ht="63.75" x14ac:dyDescent="0.2">
      <c r="A1042" s="149">
        <v>1039</v>
      </c>
      <c r="B1042" s="241" t="s">
        <v>1065</v>
      </c>
      <c r="C1042" s="39">
        <v>5</v>
      </c>
      <c r="D1042" s="39" t="s">
        <v>135</v>
      </c>
      <c r="E1042" s="39" t="s">
        <v>7617</v>
      </c>
      <c r="F1042" s="39" t="s">
        <v>8022</v>
      </c>
      <c r="G1042" s="130" t="s">
        <v>8023</v>
      </c>
      <c r="H1042" s="130" t="s">
        <v>8024</v>
      </c>
      <c r="I1042" s="130" t="s">
        <v>8025</v>
      </c>
      <c r="J1042" s="39" t="s">
        <v>8026</v>
      </c>
      <c r="K1042" s="39"/>
      <c r="L1042" s="39"/>
      <c r="M1042" s="39"/>
      <c r="N1042" s="39" t="s">
        <v>8027</v>
      </c>
      <c r="O1042" s="39" t="s">
        <v>8029</v>
      </c>
      <c r="P1042" s="39" t="s">
        <v>8027</v>
      </c>
      <c r="Q1042" s="39">
        <v>1</v>
      </c>
      <c r="R1042" s="242">
        <v>5000</v>
      </c>
      <c r="S1042" s="242">
        <v>5000</v>
      </c>
      <c r="T1042" s="243">
        <v>1</v>
      </c>
      <c r="U1042" s="243">
        <v>1</v>
      </c>
      <c r="V1042" s="244" t="s">
        <v>139</v>
      </c>
      <c r="W1042" s="243">
        <v>4</v>
      </c>
      <c r="X1042" s="243">
        <v>42</v>
      </c>
      <c r="Y1042" s="243">
        <v>6</v>
      </c>
      <c r="Z1042" s="243">
        <v>19</v>
      </c>
      <c r="AA1042" s="39">
        <v>21</v>
      </c>
      <c r="AB1042" s="245"/>
      <c r="AC1042" s="39"/>
      <c r="AD1042" s="39">
        <v>0</v>
      </c>
      <c r="AE1042" s="39">
        <v>0</v>
      </c>
      <c r="AF1042" s="246">
        <v>0</v>
      </c>
      <c r="AG1042" s="246"/>
    </row>
    <row r="1043" spans="1:33" ht="63.75" x14ac:dyDescent="0.2">
      <c r="A1043" s="149">
        <v>1040</v>
      </c>
      <c r="B1043" s="241" t="s">
        <v>1065</v>
      </c>
      <c r="C1043" s="39">
        <v>5</v>
      </c>
      <c r="D1043" s="39" t="s">
        <v>135</v>
      </c>
      <c r="E1043" s="39" t="s">
        <v>7617</v>
      </c>
      <c r="F1043" s="39" t="s">
        <v>8030</v>
      </c>
      <c r="G1043" s="130" t="s">
        <v>8031</v>
      </c>
      <c r="H1043" s="130" t="s">
        <v>8032</v>
      </c>
      <c r="I1043" s="130" t="s">
        <v>8033</v>
      </c>
      <c r="J1043" s="39" t="s">
        <v>8034</v>
      </c>
      <c r="K1043" s="39"/>
      <c r="L1043" s="39"/>
      <c r="M1043" s="39"/>
      <c r="N1043" s="39" t="s">
        <v>8035</v>
      </c>
      <c r="O1043" s="39" t="s">
        <v>8036</v>
      </c>
      <c r="P1043" s="39" t="s">
        <v>8035</v>
      </c>
      <c r="Q1043" s="39">
        <v>1</v>
      </c>
      <c r="R1043" s="242">
        <v>5000</v>
      </c>
      <c r="S1043" s="242">
        <v>5000</v>
      </c>
      <c r="T1043" s="243">
        <v>1</v>
      </c>
      <c r="U1043" s="243">
        <v>1</v>
      </c>
      <c r="V1043" s="244" t="s">
        <v>156</v>
      </c>
      <c r="W1043" s="243">
        <v>97</v>
      </c>
      <c r="X1043" s="243">
        <v>87</v>
      </c>
      <c r="Y1043" s="243">
        <v>6</v>
      </c>
      <c r="Z1043" s="243">
        <v>3</v>
      </c>
      <c r="AA1043" s="39">
        <v>21</v>
      </c>
      <c r="AB1043" s="245"/>
      <c r="AC1043" s="39"/>
      <c r="AD1043" s="39">
        <v>0</v>
      </c>
      <c r="AE1043" s="39">
        <v>0</v>
      </c>
      <c r="AF1043" s="246">
        <v>0</v>
      </c>
      <c r="AG1043" s="246"/>
    </row>
    <row r="1044" spans="1:33" ht="63.75" x14ac:dyDescent="0.2">
      <c r="A1044" s="149">
        <v>1041</v>
      </c>
      <c r="B1044" s="241" t="s">
        <v>1065</v>
      </c>
      <c r="C1044" s="39">
        <v>5</v>
      </c>
      <c r="D1044" s="39" t="s">
        <v>135</v>
      </c>
      <c r="E1044" s="39" t="s">
        <v>7617</v>
      </c>
      <c r="F1044" s="39" t="s">
        <v>8037</v>
      </c>
      <c r="G1044" s="130" t="s">
        <v>8038</v>
      </c>
      <c r="H1044" s="130" t="s">
        <v>8039</v>
      </c>
      <c r="I1044" s="130" t="s">
        <v>8040</v>
      </c>
      <c r="J1044" s="39" t="s">
        <v>8034</v>
      </c>
      <c r="K1044" s="39"/>
      <c r="L1044" s="39"/>
      <c r="M1044" s="39"/>
      <c r="N1044" s="39" t="s">
        <v>8041</v>
      </c>
      <c r="O1044" s="39" t="s">
        <v>8042</v>
      </c>
      <c r="P1044" s="39" t="s">
        <v>8041</v>
      </c>
      <c r="Q1044" s="39">
        <v>1</v>
      </c>
      <c r="R1044" s="242">
        <v>5000</v>
      </c>
      <c r="S1044" s="242">
        <v>5000</v>
      </c>
      <c r="T1044" s="243">
        <v>1</v>
      </c>
      <c r="U1044" s="243">
        <v>1</v>
      </c>
      <c r="V1044" s="244" t="s">
        <v>156</v>
      </c>
      <c r="W1044" s="243">
        <v>97</v>
      </c>
      <c r="X1044" s="243">
        <v>87</v>
      </c>
      <c r="Y1044" s="243">
        <v>6</v>
      </c>
      <c r="Z1044" s="243">
        <v>3</v>
      </c>
      <c r="AA1044" s="39">
        <v>21</v>
      </c>
      <c r="AB1044" s="245"/>
      <c r="AC1044" s="39"/>
      <c r="AD1044" s="39">
        <v>0</v>
      </c>
      <c r="AE1044" s="39">
        <v>0</v>
      </c>
      <c r="AF1044" s="246">
        <v>0</v>
      </c>
      <c r="AG1044" s="246"/>
    </row>
    <row r="1045" spans="1:33" ht="63.75" x14ac:dyDescent="0.2">
      <c r="A1045" s="149">
        <v>1042</v>
      </c>
      <c r="B1045" s="241" t="s">
        <v>1065</v>
      </c>
      <c r="C1045" s="39">
        <v>5</v>
      </c>
      <c r="D1045" s="39" t="s">
        <v>135</v>
      </c>
      <c r="E1045" s="39" t="s">
        <v>7617</v>
      </c>
      <c r="F1045" s="39" t="s">
        <v>8043</v>
      </c>
      <c r="G1045" s="130" t="s">
        <v>8044</v>
      </c>
      <c r="H1045" s="130" t="s">
        <v>8045</v>
      </c>
      <c r="I1045" s="130" t="s">
        <v>8046</v>
      </c>
      <c r="J1045" s="39" t="s">
        <v>8047</v>
      </c>
      <c r="K1045" s="39"/>
      <c r="L1045" s="39"/>
      <c r="M1045" s="39"/>
      <c r="N1045" s="39" t="s">
        <v>8048</v>
      </c>
      <c r="O1045" s="39" t="s">
        <v>8036</v>
      </c>
      <c r="P1045" s="39" t="s">
        <v>8048</v>
      </c>
      <c r="Q1045" s="39">
        <v>1</v>
      </c>
      <c r="R1045" s="242">
        <v>5000</v>
      </c>
      <c r="S1045" s="242">
        <v>5000</v>
      </c>
      <c r="T1045" s="243">
        <v>1</v>
      </c>
      <c r="U1045" s="243">
        <v>1</v>
      </c>
      <c r="V1045" s="244" t="s">
        <v>156</v>
      </c>
      <c r="W1045" s="243">
        <v>97</v>
      </c>
      <c r="X1045" s="243">
        <v>87</v>
      </c>
      <c r="Y1045" s="243">
        <v>6</v>
      </c>
      <c r="Z1045" s="243">
        <v>3</v>
      </c>
      <c r="AA1045" s="39">
        <v>21</v>
      </c>
      <c r="AB1045" s="245"/>
      <c r="AC1045" s="39"/>
      <c r="AD1045" s="39">
        <v>0</v>
      </c>
      <c r="AE1045" s="39">
        <v>0</v>
      </c>
      <c r="AF1045" s="246">
        <v>0</v>
      </c>
      <c r="AG1045" s="246"/>
    </row>
    <row r="1046" spans="1:33" ht="63.75" x14ac:dyDescent="0.2">
      <c r="A1046" s="149">
        <v>1043</v>
      </c>
      <c r="B1046" s="241" t="s">
        <v>1065</v>
      </c>
      <c r="C1046" s="39">
        <v>5</v>
      </c>
      <c r="D1046" s="39" t="s">
        <v>135</v>
      </c>
      <c r="E1046" s="39" t="s">
        <v>7617</v>
      </c>
      <c r="F1046" s="39" t="s">
        <v>8049</v>
      </c>
      <c r="G1046" s="130" t="s">
        <v>8050</v>
      </c>
      <c r="H1046" s="130" t="s">
        <v>8051</v>
      </c>
      <c r="I1046" s="130" t="s">
        <v>8052</v>
      </c>
      <c r="J1046" s="39" t="s">
        <v>8034</v>
      </c>
      <c r="K1046" s="39"/>
      <c r="L1046" s="39"/>
      <c r="M1046" s="39"/>
      <c r="N1046" s="39" t="s">
        <v>8053</v>
      </c>
      <c r="O1046" s="39" t="s">
        <v>8054</v>
      </c>
      <c r="P1046" s="39" t="s">
        <v>8053</v>
      </c>
      <c r="Q1046" s="39">
        <v>1</v>
      </c>
      <c r="R1046" s="242">
        <v>15000</v>
      </c>
      <c r="S1046" s="242">
        <v>15000</v>
      </c>
      <c r="T1046" s="243">
        <v>1</v>
      </c>
      <c r="U1046" s="243">
        <v>1</v>
      </c>
      <c r="V1046" s="244" t="s">
        <v>156</v>
      </c>
      <c r="W1046" s="243">
        <v>97</v>
      </c>
      <c r="X1046" s="243">
        <v>87</v>
      </c>
      <c r="Y1046" s="243">
        <v>6</v>
      </c>
      <c r="Z1046" s="243">
        <v>3</v>
      </c>
      <c r="AA1046" s="39">
        <v>21</v>
      </c>
      <c r="AB1046" s="245"/>
      <c r="AC1046" s="39"/>
      <c r="AD1046" s="39">
        <v>0</v>
      </c>
      <c r="AE1046" s="39">
        <v>0</v>
      </c>
      <c r="AF1046" s="246">
        <v>1</v>
      </c>
      <c r="AG1046" s="246"/>
    </row>
    <row r="1047" spans="1:33" ht="63.75" x14ac:dyDescent="0.2">
      <c r="A1047" s="149">
        <v>1044</v>
      </c>
      <c r="B1047" s="241" t="s">
        <v>1065</v>
      </c>
      <c r="C1047" s="39">
        <v>5</v>
      </c>
      <c r="D1047" s="39" t="s">
        <v>135</v>
      </c>
      <c r="E1047" s="39" t="s">
        <v>7617</v>
      </c>
      <c r="F1047" s="39" t="s">
        <v>8055</v>
      </c>
      <c r="G1047" s="130" t="s">
        <v>8056</v>
      </c>
      <c r="H1047" s="130" t="s">
        <v>8057</v>
      </c>
      <c r="I1047" s="130" t="s">
        <v>8058</v>
      </c>
      <c r="J1047" s="39" t="s">
        <v>1445</v>
      </c>
      <c r="K1047" s="39"/>
      <c r="L1047" s="39"/>
      <c r="M1047" s="39"/>
      <c r="N1047" s="39" t="s">
        <v>8059</v>
      </c>
      <c r="O1047" s="39" t="s">
        <v>8060</v>
      </c>
      <c r="P1047" s="39" t="s">
        <v>8059</v>
      </c>
      <c r="Q1047" s="39">
        <v>1</v>
      </c>
      <c r="R1047" s="242">
        <v>10000</v>
      </c>
      <c r="S1047" s="242">
        <v>10000</v>
      </c>
      <c r="T1047" s="243">
        <v>1</v>
      </c>
      <c r="U1047" s="243">
        <v>1</v>
      </c>
      <c r="V1047" s="244" t="s">
        <v>139</v>
      </c>
      <c r="W1047" s="243">
        <v>4</v>
      </c>
      <c r="X1047" s="243">
        <v>42</v>
      </c>
      <c r="Y1047" s="243">
        <v>6</v>
      </c>
      <c r="Z1047" s="243">
        <v>19</v>
      </c>
      <c r="AA1047" s="39">
        <v>21</v>
      </c>
      <c r="AB1047" s="245"/>
      <c r="AC1047" s="39"/>
      <c r="AD1047" s="39">
        <v>0</v>
      </c>
      <c r="AE1047" s="39">
        <v>0</v>
      </c>
      <c r="AF1047" s="246">
        <v>0</v>
      </c>
      <c r="AG1047" s="246"/>
    </row>
    <row r="1048" spans="1:33" ht="63.75" x14ac:dyDescent="0.2">
      <c r="A1048" s="149">
        <v>1045</v>
      </c>
      <c r="B1048" s="241" t="s">
        <v>1065</v>
      </c>
      <c r="C1048" s="39">
        <v>5</v>
      </c>
      <c r="D1048" s="39" t="s">
        <v>135</v>
      </c>
      <c r="E1048" s="39" t="s">
        <v>7617</v>
      </c>
      <c r="F1048" s="39" t="s">
        <v>8061</v>
      </c>
      <c r="G1048" s="130" t="s">
        <v>8062</v>
      </c>
      <c r="H1048" s="130" t="s">
        <v>8063</v>
      </c>
      <c r="I1048" s="130" t="s">
        <v>8064</v>
      </c>
      <c r="J1048" s="39" t="s">
        <v>8065</v>
      </c>
      <c r="K1048" s="39"/>
      <c r="L1048" s="39"/>
      <c r="M1048" s="39"/>
      <c r="N1048" s="39" t="s">
        <v>8066</v>
      </c>
      <c r="O1048" s="39" t="s">
        <v>8067</v>
      </c>
      <c r="P1048" s="39" t="s">
        <v>8068</v>
      </c>
      <c r="Q1048" s="39">
        <v>1</v>
      </c>
      <c r="R1048" s="242">
        <v>10000</v>
      </c>
      <c r="S1048" s="242">
        <v>10000</v>
      </c>
      <c r="T1048" s="243">
        <v>1</v>
      </c>
      <c r="U1048" s="243">
        <v>1</v>
      </c>
      <c r="V1048" s="244" t="s">
        <v>153</v>
      </c>
      <c r="W1048" s="243">
        <v>5</v>
      </c>
      <c r="X1048" s="243">
        <v>6</v>
      </c>
      <c r="Y1048" s="243">
        <v>29</v>
      </c>
      <c r="Z1048" s="243">
        <v>19</v>
      </c>
      <c r="AA1048" s="39">
        <v>21</v>
      </c>
      <c r="AB1048" s="245"/>
      <c r="AC1048" s="39"/>
      <c r="AD1048" s="39">
        <v>0</v>
      </c>
      <c r="AE1048" s="39">
        <v>0</v>
      </c>
      <c r="AF1048" s="246">
        <v>2</v>
      </c>
      <c r="AG1048" s="246"/>
    </row>
    <row r="1049" spans="1:33" ht="63.75" x14ac:dyDescent="0.2">
      <c r="A1049" s="149">
        <v>1046</v>
      </c>
      <c r="B1049" s="241" t="s">
        <v>1065</v>
      </c>
      <c r="C1049" s="39">
        <v>5</v>
      </c>
      <c r="D1049" s="39" t="s">
        <v>135</v>
      </c>
      <c r="E1049" s="39" t="s">
        <v>7617</v>
      </c>
      <c r="F1049" s="39" t="s">
        <v>8069</v>
      </c>
      <c r="G1049" s="130" t="s">
        <v>8070</v>
      </c>
      <c r="H1049" s="130" t="s">
        <v>8071</v>
      </c>
      <c r="I1049" s="130" t="s">
        <v>8072</v>
      </c>
      <c r="J1049" s="39" t="s">
        <v>8073</v>
      </c>
      <c r="K1049" s="39"/>
      <c r="L1049" s="39"/>
      <c r="M1049" s="39"/>
      <c r="N1049" s="39" t="s">
        <v>8074</v>
      </c>
      <c r="O1049" s="39" t="s">
        <v>8075</v>
      </c>
      <c r="P1049" s="39" t="s">
        <v>8074</v>
      </c>
      <c r="Q1049" s="39">
        <v>1</v>
      </c>
      <c r="R1049" s="242">
        <v>10000</v>
      </c>
      <c r="S1049" s="242">
        <v>10000</v>
      </c>
      <c r="T1049" s="243">
        <v>1</v>
      </c>
      <c r="U1049" s="243">
        <v>1</v>
      </c>
      <c r="V1049" s="244" t="s">
        <v>139</v>
      </c>
      <c r="W1049" s="243">
        <v>4</v>
      </c>
      <c r="X1049" s="243">
        <v>42</v>
      </c>
      <c r="Y1049" s="243">
        <v>6</v>
      </c>
      <c r="Z1049" s="243">
        <v>31</v>
      </c>
      <c r="AA1049" s="39">
        <v>21</v>
      </c>
      <c r="AB1049" s="245"/>
      <c r="AC1049" s="39"/>
      <c r="AD1049" s="39">
        <v>0</v>
      </c>
      <c r="AE1049" s="39">
        <v>0</v>
      </c>
      <c r="AF1049" s="246">
        <v>0</v>
      </c>
      <c r="AG1049" s="246"/>
    </row>
    <row r="1050" spans="1:33" ht="63.75" x14ac:dyDescent="0.2">
      <c r="A1050" s="149">
        <v>1047</v>
      </c>
      <c r="B1050" s="241" t="s">
        <v>1065</v>
      </c>
      <c r="C1050" s="39">
        <v>5</v>
      </c>
      <c r="D1050" s="39" t="s">
        <v>135</v>
      </c>
      <c r="E1050" s="39" t="s">
        <v>7617</v>
      </c>
      <c r="F1050" s="39" t="s">
        <v>8076</v>
      </c>
      <c r="G1050" s="130" t="s">
        <v>8077</v>
      </c>
      <c r="H1050" s="130" t="s">
        <v>8078</v>
      </c>
      <c r="I1050" s="130" t="s">
        <v>8079</v>
      </c>
      <c r="J1050" s="39" t="s">
        <v>8080</v>
      </c>
      <c r="K1050" s="39"/>
      <c r="L1050" s="39"/>
      <c r="M1050" s="39"/>
      <c r="N1050" s="39" t="s">
        <v>8081</v>
      </c>
      <c r="O1050" s="39" t="s">
        <v>8082</v>
      </c>
      <c r="P1050" s="39" t="s">
        <v>8083</v>
      </c>
      <c r="Q1050" s="39">
        <v>1</v>
      </c>
      <c r="R1050" s="242">
        <v>10000</v>
      </c>
      <c r="S1050" s="242">
        <v>10000</v>
      </c>
      <c r="T1050" s="243">
        <v>1</v>
      </c>
      <c r="U1050" s="243">
        <v>1</v>
      </c>
      <c r="V1050" s="244" t="s">
        <v>139</v>
      </c>
      <c r="W1050" s="243">
        <v>4</v>
      </c>
      <c r="X1050" s="243">
        <v>42</v>
      </c>
      <c r="Y1050" s="243">
        <v>14</v>
      </c>
      <c r="Z1050" s="243">
        <v>7</v>
      </c>
      <c r="AA1050" s="39">
        <v>21</v>
      </c>
      <c r="AB1050" s="245"/>
      <c r="AC1050" s="39"/>
      <c r="AD1050" s="39">
        <v>0</v>
      </c>
      <c r="AE1050" s="39">
        <v>0</v>
      </c>
      <c r="AF1050" s="246">
        <v>3</v>
      </c>
      <c r="AG1050" s="246"/>
    </row>
    <row r="1051" spans="1:33" ht="63.75" x14ac:dyDescent="0.2">
      <c r="A1051" s="149">
        <v>1048</v>
      </c>
      <c r="B1051" s="241" t="s">
        <v>1065</v>
      </c>
      <c r="C1051" s="39">
        <v>5</v>
      </c>
      <c r="D1051" s="39" t="s">
        <v>135</v>
      </c>
      <c r="E1051" s="39" t="s">
        <v>7617</v>
      </c>
      <c r="F1051" s="39" t="s">
        <v>8084</v>
      </c>
      <c r="G1051" s="130" t="s">
        <v>5967</v>
      </c>
      <c r="H1051" s="130" t="s">
        <v>5968</v>
      </c>
      <c r="I1051" s="130" t="s">
        <v>5969</v>
      </c>
      <c r="J1051" s="39" t="s">
        <v>8085</v>
      </c>
      <c r="K1051" s="39"/>
      <c r="L1051" s="39"/>
      <c r="M1051" s="39"/>
      <c r="N1051" s="39" t="s">
        <v>5973</v>
      </c>
      <c r="O1051" s="39" t="s">
        <v>8086</v>
      </c>
      <c r="P1051" s="39" t="s">
        <v>5973</v>
      </c>
      <c r="Q1051" s="39">
        <v>1</v>
      </c>
      <c r="R1051" s="242">
        <v>10000</v>
      </c>
      <c r="S1051" s="242">
        <v>10000</v>
      </c>
      <c r="T1051" s="243">
        <v>1</v>
      </c>
      <c r="U1051" s="243">
        <v>1</v>
      </c>
      <c r="V1051" s="244" t="s">
        <v>139</v>
      </c>
      <c r="W1051" s="243">
        <v>42</v>
      </c>
      <c r="X1051" s="243">
        <v>4</v>
      </c>
      <c r="Y1051" s="243">
        <v>31</v>
      </c>
      <c r="Z1051" s="243">
        <v>19</v>
      </c>
      <c r="AA1051" s="39">
        <v>21</v>
      </c>
      <c r="AB1051" s="245"/>
      <c r="AC1051" s="39"/>
      <c r="AD1051" s="39">
        <v>0</v>
      </c>
      <c r="AE1051" s="39">
        <v>0</v>
      </c>
      <c r="AF1051" s="246">
        <v>0</v>
      </c>
      <c r="AG1051" s="246"/>
    </row>
    <row r="1052" spans="1:33" ht="63.75" x14ac:dyDescent="0.2">
      <c r="A1052" s="149">
        <v>1049</v>
      </c>
      <c r="B1052" s="241" t="s">
        <v>1065</v>
      </c>
      <c r="C1052" s="39">
        <v>5</v>
      </c>
      <c r="D1052" s="39" t="s">
        <v>135</v>
      </c>
      <c r="E1052" s="39" t="s">
        <v>7617</v>
      </c>
      <c r="F1052" s="39" t="s">
        <v>8087</v>
      </c>
      <c r="G1052" s="130" t="s">
        <v>8088</v>
      </c>
      <c r="H1052" s="130" t="s">
        <v>8089</v>
      </c>
      <c r="I1052" s="130" t="s">
        <v>8090</v>
      </c>
      <c r="J1052" s="39" t="s">
        <v>7622</v>
      </c>
      <c r="K1052" s="39"/>
      <c r="L1052" s="39"/>
      <c r="M1052" s="39"/>
      <c r="N1052" s="39" t="s">
        <v>8091</v>
      </c>
      <c r="O1052" s="39" t="s">
        <v>8092</v>
      </c>
      <c r="P1052" s="39" t="s">
        <v>7623</v>
      </c>
      <c r="Q1052" s="39">
        <v>1</v>
      </c>
      <c r="R1052" s="242">
        <v>20000</v>
      </c>
      <c r="S1052" s="242">
        <v>20000</v>
      </c>
      <c r="T1052" s="243">
        <v>1</v>
      </c>
      <c r="U1052" s="243">
        <v>1</v>
      </c>
      <c r="V1052" s="244" t="s">
        <v>151</v>
      </c>
      <c r="W1052" s="243">
        <v>42</v>
      </c>
      <c r="X1052" s="243">
        <v>19</v>
      </c>
      <c r="Y1052" s="243">
        <v>6</v>
      </c>
      <c r="Z1052" s="243">
        <v>7</v>
      </c>
      <c r="AA1052" s="39">
        <v>21</v>
      </c>
      <c r="AB1052" s="245"/>
      <c r="AC1052" s="39"/>
      <c r="AD1052" s="39">
        <v>0</v>
      </c>
      <c r="AE1052" s="39">
        <v>0</v>
      </c>
      <c r="AF1052" s="246">
        <v>2</v>
      </c>
      <c r="AG1052" s="246"/>
    </row>
    <row r="1053" spans="1:33" ht="63.75" x14ac:dyDescent="0.2">
      <c r="A1053" s="149">
        <v>1050</v>
      </c>
      <c r="B1053" s="241" t="s">
        <v>1065</v>
      </c>
      <c r="C1053" s="39">
        <v>5</v>
      </c>
      <c r="D1053" s="39" t="s">
        <v>135</v>
      </c>
      <c r="E1053" s="39" t="s">
        <v>7617</v>
      </c>
      <c r="F1053" s="39" t="s">
        <v>8093</v>
      </c>
      <c r="G1053" s="130" t="s">
        <v>8094</v>
      </c>
      <c r="H1053" s="130" t="s">
        <v>8095</v>
      </c>
      <c r="I1053" s="130" t="s">
        <v>8096</v>
      </c>
      <c r="J1053" s="39" t="s">
        <v>8097</v>
      </c>
      <c r="K1053" s="39"/>
      <c r="L1053" s="39"/>
      <c r="M1053" s="39"/>
      <c r="N1053" s="39" t="s">
        <v>8098</v>
      </c>
      <c r="O1053" s="39" t="s">
        <v>8099</v>
      </c>
      <c r="P1053" s="39" t="s">
        <v>8098</v>
      </c>
      <c r="Q1053" s="39">
        <v>1</v>
      </c>
      <c r="R1053" s="242">
        <v>10000</v>
      </c>
      <c r="S1053" s="242">
        <v>10000</v>
      </c>
      <c r="T1053" s="243">
        <v>1</v>
      </c>
      <c r="U1053" s="243">
        <v>1</v>
      </c>
      <c r="V1053" s="244" t="s">
        <v>139</v>
      </c>
      <c r="W1053" s="243">
        <v>4</v>
      </c>
      <c r="X1053" s="243">
        <v>42</v>
      </c>
      <c r="Y1053" s="243">
        <v>4</v>
      </c>
      <c r="Z1053" s="243">
        <v>19</v>
      </c>
      <c r="AA1053" s="39">
        <v>21</v>
      </c>
      <c r="AB1053" s="245"/>
      <c r="AC1053" s="39"/>
      <c r="AD1053" s="39">
        <v>0</v>
      </c>
      <c r="AE1053" s="39">
        <v>0</v>
      </c>
      <c r="AF1053" s="246">
        <v>0</v>
      </c>
      <c r="AG1053" s="246"/>
    </row>
    <row r="1054" spans="1:33" ht="63.75" x14ac:dyDescent="0.2">
      <c r="A1054" s="149">
        <v>1051</v>
      </c>
      <c r="B1054" s="241" t="s">
        <v>1065</v>
      </c>
      <c r="C1054" s="39">
        <v>5</v>
      </c>
      <c r="D1054" s="39" t="s">
        <v>135</v>
      </c>
      <c r="E1054" s="39" t="s">
        <v>7617</v>
      </c>
      <c r="F1054" s="39" t="s">
        <v>8100</v>
      </c>
      <c r="G1054" s="130" t="s">
        <v>8101</v>
      </c>
      <c r="H1054" s="130" t="s">
        <v>8102</v>
      </c>
      <c r="I1054" s="130" t="s">
        <v>8103</v>
      </c>
      <c r="J1054" s="39" t="s">
        <v>8104</v>
      </c>
      <c r="K1054" s="39"/>
      <c r="L1054" s="39"/>
      <c r="M1054" s="39"/>
      <c r="N1054" s="39" t="s">
        <v>8105</v>
      </c>
      <c r="O1054" s="39" t="s">
        <v>8106</v>
      </c>
      <c r="P1054" s="39" t="s">
        <v>8107</v>
      </c>
      <c r="Q1054" s="39">
        <v>1</v>
      </c>
      <c r="R1054" s="242">
        <v>10000</v>
      </c>
      <c r="S1054" s="242">
        <v>10000</v>
      </c>
      <c r="T1054" s="243">
        <v>1</v>
      </c>
      <c r="U1054" s="243">
        <v>1</v>
      </c>
      <c r="V1054" s="244" t="s">
        <v>139</v>
      </c>
      <c r="W1054" s="243">
        <v>4</v>
      </c>
      <c r="X1054" s="243">
        <v>22</v>
      </c>
      <c r="Y1054" s="243">
        <v>31</v>
      </c>
      <c r="Z1054" s="243">
        <v>19</v>
      </c>
      <c r="AA1054" s="39">
        <v>21</v>
      </c>
      <c r="AB1054" s="245"/>
      <c r="AC1054" s="39"/>
      <c r="AD1054" s="39">
        <v>0</v>
      </c>
      <c r="AE1054" s="39">
        <v>0</v>
      </c>
      <c r="AF1054" s="246">
        <v>0</v>
      </c>
      <c r="AG1054" s="246"/>
    </row>
    <row r="1055" spans="1:33" ht="63.75" x14ac:dyDescent="0.2">
      <c r="A1055" s="149">
        <v>1052</v>
      </c>
      <c r="B1055" s="241" t="s">
        <v>1065</v>
      </c>
      <c r="C1055" s="39">
        <v>5</v>
      </c>
      <c r="D1055" s="39" t="s">
        <v>135</v>
      </c>
      <c r="E1055" s="39" t="s">
        <v>7617</v>
      </c>
      <c r="F1055" s="39" t="s">
        <v>8108</v>
      </c>
      <c r="G1055" s="130" t="s">
        <v>8109</v>
      </c>
      <c r="H1055" s="130" t="s">
        <v>8110</v>
      </c>
      <c r="I1055" s="130" t="s">
        <v>8111</v>
      </c>
      <c r="J1055" s="39" t="s">
        <v>7776</v>
      </c>
      <c r="K1055" s="39"/>
      <c r="L1055" s="39"/>
      <c r="M1055" s="39"/>
      <c r="N1055" s="39" t="s">
        <v>8112</v>
      </c>
      <c r="O1055" s="39" t="s">
        <v>8113</v>
      </c>
      <c r="P1055" s="39" t="s">
        <v>8112</v>
      </c>
      <c r="Q1055" s="39">
        <v>1</v>
      </c>
      <c r="R1055" s="242">
        <v>40000</v>
      </c>
      <c r="S1055" s="242">
        <v>40000</v>
      </c>
      <c r="T1055" s="243">
        <v>1</v>
      </c>
      <c r="U1055" s="243">
        <v>1</v>
      </c>
      <c r="V1055" s="244" t="s">
        <v>139</v>
      </c>
      <c r="W1055" s="243">
        <v>4</v>
      </c>
      <c r="X1055" s="243">
        <v>22</v>
      </c>
      <c r="Y1055" s="243">
        <v>6</v>
      </c>
      <c r="Z1055" s="243">
        <v>19</v>
      </c>
      <c r="AA1055" s="39">
        <v>21</v>
      </c>
      <c r="AB1055" s="245"/>
      <c r="AC1055" s="39"/>
      <c r="AD1055" s="39">
        <v>0</v>
      </c>
      <c r="AE1055" s="39">
        <v>0</v>
      </c>
      <c r="AF1055" s="246">
        <v>0</v>
      </c>
      <c r="AG1055" s="246"/>
    </row>
    <row r="1056" spans="1:33" ht="38.25" x14ac:dyDescent="0.2">
      <c r="A1056" s="149">
        <v>1053</v>
      </c>
      <c r="B1056" s="241" t="s">
        <v>1065</v>
      </c>
      <c r="C1056" s="39">
        <v>5</v>
      </c>
      <c r="D1056" s="250" t="s">
        <v>135</v>
      </c>
      <c r="E1056" s="39" t="s">
        <v>1401</v>
      </c>
      <c r="F1056" s="250" t="s">
        <v>8114</v>
      </c>
      <c r="G1056" s="252" t="s">
        <v>7926</v>
      </c>
      <c r="H1056" s="252" t="s">
        <v>7927</v>
      </c>
      <c r="I1056" s="252" t="s">
        <v>7928</v>
      </c>
      <c r="J1056" s="250" t="s">
        <v>7929</v>
      </c>
      <c r="K1056" s="250"/>
      <c r="L1056" s="250"/>
      <c r="M1056" s="250"/>
      <c r="N1056" s="250" t="s">
        <v>7930</v>
      </c>
      <c r="O1056" s="250" t="s">
        <v>8115</v>
      </c>
      <c r="P1056" s="250" t="s">
        <v>7930</v>
      </c>
      <c r="Q1056" s="250">
        <v>1</v>
      </c>
      <c r="R1056" s="242">
        <v>10000</v>
      </c>
      <c r="S1056" s="242">
        <v>10000</v>
      </c>
      <c r="T1056" s="254">
        <v>1</v>
      </c>
      <c r="U1056" s="254">
        <v>1</v>
      </c>
      <c r="V1056" s="255" t="s">
        <v>139</v>
      </c>
      <c r="W1056" s="254">
        <v>4</v>
      </c>
      <c r="X1056" s="254">
        <v>19</v>
      </c>
      <c r="Y1056" s="254">
        <v>6</v>
      </c>
      <c r="Z1056" s="254">
        <v>19</v>
      </c>
      <c r="AA1056" s="250">
        <v>21</v>
      </c>
      <c r="AB1056" s="256"/>
      <c r="AC1056" s="250"/>
      <c r="AD1056" s="250">
        <v>0</v>
      </c>
      <c r="AE1056" s="250">
        <v>0</v>
      </c>
      <c r="AF1056" s="257">
        <v>1</v>
      </c>
      <c r="AG1056" s="257"/>
    </row>
    <row r="1057" spans="1:33" ht="38.25" x14ac:dyDescent="0.2">
      <c r="A1057" s="149">
        <v>1054</v>
      </c>
      <c r="B1057" s="241" t="s">
        <v>1065</v>
      </c>
      <c r="C1057" s="39">
        <v>5</v>
      </c>
      <c r="D1057" s="39" t="s">
        <v>135</v>
      </c>
      <c r="E1057" s="39" t="s">
        <v>1401</v>
      </c>
      <c r="F1057" s="39" t="s">
        <v>8116</v>
      </c>
      <c r="G1057" s="130" t="s">
        <v>8117</v>
      </c>
      <c r="H1057" s="130" t="s">
        <v>8118</v>
      </c>
      <c r="I1057" s="130" t="s">
        <v>8119</v>
      </c>
      <c r="J1057" s="39" t="s">
        <v>8120</v>
      </c>
      <c r="K1057" s="39"/>
      <c r="L1057" s="39"/>
      <c r="M1057" s="39"/>
      <c r="N1057" s="39" t="s">
        <v>8121</v>
      </c>
      <c r="O1057" s="39" t="s">
        <v>8122</v>
      </c>
      <c r="P1057" s="39" t="s">
        <v>8123</v>
      </c>
      <c r="Q1057" s="39">
        <v>1</v>
      </c>
      <c r="R1057" s="242">
        <v>15000</v>
      </c>
      <c r="S1057" s="242">
        <v>15000</v>
      </c>
      <c r="T1057" s="243">
        <v>1</v>
      </c>
      <c r="U1057" s="243">
        <v>1</v>
      </c>
      <c r="V1057" s="244" t="s">
        <v>139</v>
      </c>
      <c r="W1057" s="243">
        <v>4</v>
      </c>
      <c r="X1057" s="243">
        <v>42</v>
      </c>
      <c r="Y1057" s="243">
        <v>11</v>
      </c>
      <c r="Z1057" s="243">
        <v>6</v>
      </c>
      <c r="AA1057" s="39">
        <v>22</v>
      </c>
      <c r="AB1057" s="245"/>
      <c r="AC1057" s="39"/>
      <c r="AD1057" s="39">
        <v>0</v>
      </c>
      <c r="AE1057" s="39">
        <v>0</v>
      </c>
      <c r="AF1057" s="246">
        <v>0</v>
      </c>
      <c r="AG1057" s="246"/>
    </row>
    <row r="1058" spans="1:33" ht="38.25" x14ac:dyDescent="0.2">
      <c r="A1058" s="149">
        <v>1055</v>
      </c>
      <c r="B1058" s="241" t="s">
        <v>1065</v>
      </c>
      <c r="C1058" s="39">
        <v>5</v>
      </c>
      <c r="D1058" s="39" t="s">
        <v>135</v>
      </c>
      <c r="E1058" s="39" t="s">
        <v>1401</v>
      </c>
      <c r="F1058" s="39" t="s">
        <v>8124</v>
      </c>
      <c r="G1058" s="130" t="s">
        <v>8125</v>
      </c>
      <c r="H1058" s="130" t="s">
        <v>8126</v>
      </c>
      <c r="I1058" s="130" t="s">
        <v>8127</v>
      </c>
      <c r="J1058" s="39" t="s">
        <v>8128</v>
      </c>
      <c r="K1058" s="39"/>
      <c r="L1058" s="39"/>
      <c r="M1058" s="39"/>
      <c r="N1058" s="39" t="s">
        <v>8129</v>
      </c>
      <c r="O1058" s="39" t="s">
        <v>8130</v>
      </c>
      <c r="P1058" s="39" t="s">
        <v>8129</v>
      </c>
      <c r="Q1058" s="39">
        <v>1</v>
      </c>
      <c r="R1058" s="242">
        <v>5000</v>
      </c>
      <c r="S1058" s="242">
        <v>5000</v>
      </c>
      <c r="T1058" s="243">
        <v>1</v>
      </c>
      <c r="U1058" s="243">
        <v>1</v>
      </c>
      <c r="V1058" s="244" t="s">
        <v>139</v>
      </c>
      <c r="W1058" s="243">
        <v>4</v>
      </c>
      <c r="X1058" s="243">
        <v>42</v>
      </c>
      <c r="Y1058" s="243">
        <v>6</v>
      </c>
      <c r="Z1058" s="243">
        <v>19</v>
      </c>
      <c r="AA1058" s="250">
        <v>5</v>
      </c>
      <c r="AB1058" s="245"/>
      <c r="AC1058" s="39"/>
      <c r="AD1058" s="39">
        <v>0</v>
      </c>
      <c r="AE1058" s="39">
        <v>0</v>
      </c>
      <c r="AF1058" s="246">
        <v>0</v>
      </c>
      <c r="AG1058" s="246"/>
    </row>
    <row r="1059" spans="1:33" ht="38.25" x14ac:dyDescent="0.2">
      <c r="A1059" s="149">
        <v>1056</v>
      </c>
      <c r="B1059" s="241" t="s">
        <v>1065</v>
      </c>
      <c r="C1059" s="39">
        <v>5</v>
      </c>
      <c r="D1059" s="39" t="s">
        <v>135</v>
      </c>
      <c r="E1059" s="39" t="s">
        <v>1401</v>
      </c>
      <c r="F1059" s="39" t="s">
        <v>8131</v>
      </c>
      <c r="G1059" s="130" t="s">
        <v>8125</v>
      </c>
      <c r="H1059" s="130" t="s">
        <v>8126</v>
      </c>
      <c r="I1059" s="130" t="s">
        <v>8127</v>
      </c>
      <c r="J1059" s="39" t="s">
        <v>8128</v>
      </c>
      <c r="K1059" s="39"/>
      <c r="L1059" s="39"/>
      <c r="M1059" s="39"/>
      <c r="N1059" s="39" t="s">
        <v>8129</v>
      </c>
      <c r="O1059" s="39" t="s">
        <v>8132</v>
      </c>
      <c r="P1059" s="39" t="s">
        <v>8129</v>
      </c>
      <c r="Q1059" s="39">
        <v>1</v>
      </c>
      <c r="R1059" s="242">
        <v>10000</v>
      </c>
      <c r="S1059" s="242">
        <v>10000</v>
      </c>
      <c r="T1059" s="243">
        <v>1</v>
      </c>
      <c r="U1059" s="243">
        <v>1</v>
      </c>
      <c r="V1059" s="244" t="s">
        <v>139</v>
      </c>
      <c r="W1059" s="243">
        <v>4</v>
      </c>
      <c r="X1059" s="243">
        <v>42</v>
      </c>
      <c r="Y1059" s="243">
        <v>6</v>
      </c>
      <c r="Z1059" s="243">
        <v>19</v>
      </c>
      <c r="AA1059" s="250">
        <v>22</v>
      </c>
      <c r="AB1059" s="245"/>
      <c r="AC1059" s="39"/>
      <c r="AD1059" s="39">
        <v>0</v>
      </c>
      <c r="AE1059" s="39">
        <v>0</v>
      </c>
      <c r="AF1059" s="246">
        <v>0</v>
      </c>
      <c r="AG1059" s="246"/>
    </row>
    <row r="1060" spans="1:33" ht="38.25" x14ac:dyDescent="0.2">
      <c r="A1060" s="149">
        <v>1057</v>
      </c>
      <c r="B1060" s="241" t="s">
        <v>1065</v>
      </c>
      <c r="C1060" s="39">
        <v>5</v>
      </c>
      <c r="D1060" s="39" t="s">
        <v>135</v>
      </c>
      <c r="E1060" s="39" t="s">
        <v>1401</v>
      </c>
      <c r="F1060" s="39" t="s">
        <v>8133</v>
      </c>
      <c r="G1060" s="130" t="s">
        <v>8125</v>
      </c>
      <c r="H1060" s="130" t="s">
        <v>8126</v>
      </c>
      <c r="I1060" s="130" t="s">
        <v>8127</v>
      </c>
      <c r="J1060" s="39" t="s">
        <v>8128</v>
      </c>
      <c r="K1060" s="39"/>
      <c r="L1060" s="39"/>
      <c r="M1060" s="39"/>
      <c r="N1060" s="39" t="s">
        <v>8129</v>
      </c>
      <c r="O1060" s="39" t="s">
        <v>8134</v>
      </c>
      <c r="P1060" s="39" t="s">
        <v>8129</v>
      </c>
      <c r="Q1060" s="39">
        <v>1</v>
      </c>
      <c r="R1060" s="242">
        <v>11000</v>
      </c>
      <c r="S1060" s="242">
        <v>11000</v>
      </c>
      <c r="T1060" s="243">
        <v>1</v>
      </c>
      <c r="U1060" s="243">
        <v>1</v>
      </c>
      <c r="V1060" s="244" t="s">
        <v>139</v>
      </c>
      <c r="W1060" s="243">
        <v>4</v>
      </c>
      <c r="X1060" s="243">
        <v>42</v>
      </c>
      <c r="Y1060" s="243">
        <v>31</v>
      </c>
      <c r="Z1060" s="243">
        <v>19</v>
      </c>
      <c r="AA1060" s="250">
        <v>21</v>
      </c>
      <c r="AB1060" s="245"/>
      <c r="AC1060" s="39"/>
      <c r="AD1060" s="39">
        <v>0</v>
      </c>
      <c r="AE1060" s="39">
        <v>0</v>
      </c>
      <c r="AF1060" s="246">
        <v>0</v>
      </c>
      <c r="AG1060" s="246"/>
    </row>
    <row r="1061" spans="1:33" ht="38.25" x14ac:dyDescent="0.2">
      <c r="A1061" s="149">
        <v>1058</v>
      </c>
      <c r="B1061" s="241" t="s">
        <v>1065</v>
      </c>
      <c r="C1061" s="39">
        <v>5</v>
      </c>
      <c r="D1061" s="39" t="s">
        <v>135</v>
      </c>
      <c r="E1061" s="39" t="s">
        <v>1401</v>
      </c>
      <c r="F1061" s="39" t="s">
        <v>8135</v>
      </c>
      <c r="G1061" s="130" t="s">
        <v>8136</v>
      </c>
      <c r="H1061" s="130" t="s">
        <v>8137</v>
      </c>
      <c r="I1061" s="130" t="s">
        <v>8138</v>
      </c>
      <c r="J1061" s="39" t="s">
        <v>8139</v>
      </c>
      <c r="K1061" s="39"/>
      <c r="L1061" s="39"/>
      <c r="M1061" s="39"/>
      <c r="N1061" s="39" t="s">
        <v>8140</v>
      </c>
      <c r="O1061" s="39" t="s">
        <v>8141</v>
      </c>
      <c r="P1061" s="39" t="s">
        <v>8140</v>
      </c>
      <c r="Q1061" s="39">
        <v>1</v>
      </c>
      <c r="R1061" s="242">
        <v>20000</v>
      </c>
      <c r="S1061" s="242">
        <v>20000</v>
      </c>
      <c r="T1061" s="243">
        <v>1</v>
      </c>
      <c r="U1061" s="243">
        <v>1</v>
      </c>
      <c r="V1061" s="244" t="s">
        <v>139</v>
      </c>
      <c r="W1061" s="243">
        <v>42</v>
      </c>
      <c r="X1061" s="243">
        <v>19</v>
      </c>
      <c r="Y1061" s="243">
        <v>6</v>
      </c>
      <c r="Z1061" s="243">
        <v>19</v>
      </c>
      <c r="AA1061" s="39">
        <v>21</v>
      </c>
      <c r="AB1061" s="245"/>
      <c r="AC1061" s="39"/>
      <c r="AD1061" s="39">
        <v>0</v>
      </c>
      <c r="AE1061" s="39">
        <v>0</v>
      </c>
      <c r="AF1061" s="246">
        <v>1</v>
      </c>
      <c r="AG1061" s="246"/>
    </row>
    <row r="1062" spans="1:33" ht="38.25" x14ac:dyDescent="0.2">
      <c r="A1062" s="149">
        <v>1059</v>
      </c>
      <c r="B1062" s="241" t="s">
        <v>1065</v>
      </c>
      <c r="C1062" s="39">
        <v>5</v>
      </c>
      <c r="D1062" s="39" t="s">
        <v>135</v>
      </c>
      <c r="E1062" s="39" t="s">
        <v>1401</v>
      </c>
      <c r="F1062" s="39" t="s">
        <v>8142</v>
      </c>
      <c r="G1062" s="130" t="s">
        <v>7968</v>
      </c>
      <c r="H1062" s="130" t="s">
        <v>7969</v>
      </c>
      <c r="I1062" s="130" t="s">
        <v>7970</v>
      </c>
      <c r="J1062" s="39" t="s">
        <v>7971</v>
      </c>
      <c r="K1062" s="39"/>
      <c r="L1062" s="39"/>
      <c r="M1062" s="39"/>
      <c r="N1062" s="39" t="s">
        <v>8143</v>
      </c>
      <c r="O1062" s="39" t="s">
        <v>8144</v>
      </c>
      <c r="P1062" s="39" t="s">
        <v>8143</v>
      </c>
      <c r="Q1062" s="39">
        <v>1</v>
      </c>
      <c r="R1062" s="242">
        <v>40000</v>
      </c>
      <c r="S1062" s="242">
        <v>40000</v>
      </c>
      <c r="T1062" s="243">
        <v>1</v>
      </c>
      <c r="U1062" s="243">
        <v>1</v>
      </c>
      <c r="V1062" s="244" t="s">
        <v>139</v>
      </c>
      <c r="W1062" s="243">
        <v>94</v>
      </c>
      <c r="X1062" s="243">
        <v>4</v>
      </c>
      <c r="Y1062" s="243">
        <v>6</v>
      </c>
      <c r="Z1062" s="243">
        <v>19</v>
      </c>
      <c r="AA1062" s="39">
        <v>21</v>
      </c>
      <c r="AB1062" s="245"/>
      <c r="AC1062" s="39"/>
      <c r="AD1062" s="39">
        <v>0</v>
      </c>
      <c r="AE1062" s="39">
        <v>1</v>
      </c>
      <c r="AF1062" s="246">
        <v>3</v>
      </c>
      <c r="AG1062" s="246"/>
    </row>
    <row r="1063" spans="1:33" ht="38.25" x14ac:dyDescent="0.2">
      <c r="A1063" s="149">
        <v>1060</v>
      </c>
      <c r="B1063" s="241" t="s">
        <v>1065</v>
      </c>
      <c r="C1063" s="39">
        <v>5</v>
      </c>
      <c r="D1063" s="39" t="s">
        <v>135</v>
      </c>
      <c r="E1063" s="39" t="s">
        <v>1401</v>
      </c>
      <c r="F1063" s="39" t="s">
        <v>8145</v>
      </c>
      <c r="G1063" s="130" t="s">
        <v>7968</v>
      </c>
      <c r="H1063" s="130" t="s">
        <v>7969</v>
      </c>
      <c r="I1063" s="130" t="s">
        <v>7970</v>
      </c>
      <c r="J1063" s="39" t="s">
        <v>7971</v>
      </c>
      <c r="K1063" s="39"/>
      <c r="L1063" s="39"/>
      <c r="M1063" s="39"/>
      <c r="N1063" s="39" t="s">
        <v>8143</v>
      </c>
      <c r="O1063" s="39" t="s">
        <v>8146</v>
      </c>
      <c r="P1063" s="39" t="s">
        <v>8143</v>
      </c>
      <c r="Q1063" s="39">
        <v>1</v>
      </c>
      <c r="R1063" s="242">
        <v>40000</v>
      </c>
      <c r="S1063" s="242">
        <v>40000</v>
      </c>
      <c r="T1063" s="243">
        <v>1</v>
      </c>
      <c r="U1063" s="243">
        <v>1</v>
      </c>
      <c r="V1063" s="244" t="s">
        <v>139</v>
      </c>
      <c r="W1063" s="243">
        <v>22</v>
      </c>
      <c r="X1063" s="243">
        <v>4</v>
      </c>
      <c r="Y1063" s="243">
        <v>31</v>
      </c>
      <c r="Z1063" s="243">
        <v>19</v>
      </c>
      <c r="AA1063" s="39">
        <v>21</v>
      </c>
      <c r="AB1063" s="245"/>
      <c r="AC1063" s="39"/>
      <c r="AD1063" s="39">
        <v>0</v>
      </c>
      <c r="AE1063" s="39">
        <v>1</v>
      </c>
      <c r="AF1063" s="246">
        <v>1</v>
      </c>
      <c r="AG1063" s="246"/>
    </row>
    <row r="1064" spans="1:33" ht="38.25" x14ac:dyDescent="0.2">
      <c r="A1064" s="149">
        <v>1061</v>
      </c>
      <c r="B1064" s="241" t="s">
        <v>1065</v>
      </c>
      <c r="C1064" s="39">
        <v>5</v>
      </c>
      <c r="D1064" s="39" t="s">
        <v>135</v>
      </c>
      <c r="E1064" s="39" t="s">
        <v>1401</v>
      </c>
      <c r="F1064" s="39" t="s">
        <v>8147</v>
      </c>
      <c r="G1064" s="130" t="s">
        <v>8148</v>
      </c>
      <c r="H1064" s="130" t="s">
        <v>8149</v>
      </c>
      <c r="I1064" s="130" t="s">
        <v>8150</v>
      </c>
      <c r="J1064" s="39" t="s">
        <v>8151</v>
      </c>
      <c r="K1064" s="39"/>
      <c r="L1064" s="39"/>
      <c r="M1064" s="39"/>
      <c r="N1064" s="39" t="s">
        <v>8152</v>
      </c>
      <c r="O1064" s="39" t="s">
        <v>8153</v>
      </c>
      <c r="P1064" s="39" t="s">
        <v>8152</v>
      </c>
      <c r="Q1064" s="39">
        <v>1</v>
      </c>
      <c r="R1064" s="242">
        <v>9600</v>
      </c>
      <c r="S1064" s="242">
        <v>9600</v>
      </c>
      <c r="T1064" s="243">
        <v>1</v>
      </c>
      <c r="U1064" s="243">
        <v>1</v>
      </c>
      <c r="V1064" s="244" t="s">
        <v>139</v>
      </c>
      <c r="W1064" s="243">
        <v>4</v>
      </c>
      <c r="X1064" s="243">
        <v>22</v>
      </c>
      <c r="Y1064" s="243">
        <v>19</v>
      </c>
      <c r="Z1064" s="243">
        <v>10</v>
      </c>
      <c r="AA1064" s="39">
        <v>21</v>
      </c>
      <c r="AB1064" s="245"/>
      <c r="AC1064" s="39"/>
      <c r="AD1064" s="39">
        <v>0</v>
      </c>
      <c r="AE1064" s="39">
        <v>0</v>
      </c>
      <c r="AF1064" s="246">
        <v>0</v>
      </c>
      <c r="AG1064" s="246"/>
    </row>
    <row r="1065" spans="1:33" ht="38.25" x14ac:dyDescent="0.2">
      <c r="A1065" s="149">
        <v>1062</v>
      </c>
      <c r="B1065" s="241" t="s">
        <v>1065</v>
      </c>
      <c r="C1065" s="39">
        <v>5</v>
      </c>
      <c r="D1065" s="250" t="s">
        <v>135</v>
      </c>
      <c r="E1065" s="39" t="s">
        <v>1401</v>
      </c>
      <c r="F1065" s="250" t="s">
        <v>8147</v>
      </c>
      <c r="G1065" s="252" t="s">
        <v>8148</v>
      </c>
      <c r="H1065" s="252" t="s">
        <v>8149</v>
      </c>
      <c r="I1065" s="252" t="s">
        <v>8150</v>
      </c>
      <c r="J1065" s="250" t="s">
        <v>8151</v>
      </c>
      <c r="K1065" s="250"/>
      <c r="L1065" s="250"/>
      <c r="M1065" s="250"/>
      <c r="N1065" s="250" t="s">
        <v>8152</v>
      </c>
      <c r="O1065" s="250" t="s">
        <v>8154</v>
      </c>
      <c r="P1065" s="250" t="s">
        <v>8152</v>
      </c>
      <c r="Q1065" s="250">
        <v>1</v>
      </c>
      <c r="R1065" s="242">
        <v>7000</v>
      </c>
      <c r="S1065" s="242">
        <v>7000</v>
      </c>
      <c r="T1065" s="254">
        <v>1</v>
      </c>
      <c r="U1065" s="254">
        <v>1</v>
      </c>
      <c r="V1065" s="255" t="s">
        <v>139</v>
      </c>
      <c r="W1065" s="254">
        <v>4</v>
      </c>
      <c r="X1065" s="254">
        <v>22</v>
      </c>
      <c r="Y1065" s="254">
        <v>10</v>
      </c>
      <c r="Z1065" s="254">
        <v>19</v>
      </c>
      <c r="AA1065" s="250">
        <v>21</v>
      </c>
      <c r="AB1065" s="256"/>
      <c r="AC1065" s="250"/>
      <c r="AD1065" s="250">
        <v>0</v>
      </c>
      <c r="AE1065" s="250">
        <v>0</v>
      </c>
      <c r="AF1065" s="257">
        <v>0</v>
      </c>
      <c r="AG1065" s="257"/>
    </row>
    <row r="1066" spans="1:33" ht="38.25" x14ac:dyDescent="0.2">
      <c r="A1066" s="149">
        <v>1063</v>
      </c>
      <c r="B1066" s="241" t="s">
        <v>1065</v>
      </c>
      <c r="C1066" s="39">
        <v>5</v>
      </c>
      <c r="D1066" s="39" t="s">
        <v>135</v>
      </c>
      <c r="E1066" s="39" t="s">
        <v>1401</v>
      </c>
      <c r="F1066" s="39" t="s">
        <v>8155</v>
      </c>
      <c r="G1066" s="130" t="s">
        <v>8156</v>
      </c>
      <c r="H1066" s="130" t="s">
        <v>8157</v>
      </c>
      <c r="I1066" s="130" t="s">
        <v>8158</v>
      </c>
      <c r="J1066" s="39" t="s">
        <v>8159</v>
      </c>
      <c r="K1066" s="39"/>
      <c r="L1066" s="39"/>
      <c r="M1066" s="39"/>
      <c r="N1066" s="39" t="s">
        <v>8160</v>
      </c>
      <c r="O1066" s="39" t="s">
        <v>8161</v>
      </c>
      <c r="P1066" s="39" t="s">
        <v>8160</v>
      </c>
      <c r="Q1066" s="39">
        <v>1</v>
      </c>
      <c r="R1066" s="242">
        <v>80000</v>
      </c>
      <c r="S1066" s="242">
        <v>80000</v>
      </c>
      <c r="T1066" s="243">
        <v>1</v>
      </c>
      <c r="U1066" s="243">
        <v>1</v>
      </c>
      <c r="V1066" s="244" t="s">
        <v>139</v>
      </c>
      <c r="W1066" s="243">
        <v>4</v>
      </c>
      <c r="X1066" s="243">
        <v>19</v>
      </c>
      <c r="Y1066" s="243">
        <v>21</v>
      </c>
      <c r="Z1066" s="243">
        <v>36</v>
      </c>
      <c r="AA1066" s="39">
        <v>21</v>
      </c>
      <c r="AB1066" s="245"/>
      <c r="AC1066" s="39"/>
      <c r="AD1066" s="39">
        <v>0</v>
      </c>
      <c r="AE1066" s="39">
        <v>0</v>
      </c>
      <c r="AF1066" s="246">
        <v>0</v>
      </c>
      <c r="AG1066" s="246"/>
    </row>
    <row r="1067" spans="1:33" ht="51" x14ac:dyDescent="0.2">
      <c r="A1067" s="149">
        <v>1064</v>
      </c>
      <c r="B1067" s="241" t="s">
        <v>1065</v>
      </c>
      <c r="C1067" s="39">
        <v>5</v>
      </c>
      <c r="D1067" s="39" t="s">
        <v>135</v>
      </c>
      <c r="E1067" s="39" t="s">
        <v>1401</v>
      </c>
      <c r="F1067" s="39" t="s">
        <v>8162</v>
      </c>
      <c r="G1067" s="130" t="s">
        <v>7672</v>
      </c>
      <c r="H1067" s="130" t="s">
        <v>8163</v>
      </c>
      <c r="I1067" s="130" t="s">
        <v>7674</v>
      </c>
      <c r="J1067" s="39" t="s">
        <v>7675</v>
      </c>
      <c r="K1067" s="39"/>
      <c r="L1067" s="39"/>
      <c r="M1067" s="39"/>
      <c r="N1067" s="39" t="s">
        <v>8164</v>
      </c>
      <c r="O1067" s="39" t="s">
        <v>8165</v>
      </c>
      <c r="P1067" s="39" t="s">
        <v>7676</v>
      </c>
      <c r="Q1067" s="39">
        <v>1</v>
      </c>
      <c r="R1067" s="242">
        <v>20000</v>
      </c>
      <c r="S1067" s="242">
        <v>20000</v>
      </c>
      <c r="T1067" s="243">
        <v>1</v>
      </c>
      <c r="U1067" s="243">
        <v>1</v>
      </c>
      <c r="V1067" s="244" t="s">
        <v>141</v>
      </c>
      <c r="W1067" s="243">
        <v>4</v>
      </c>
      <c r="X1067" s="243">
        <v>22</v>
      </c>
      <c r="Y1067" s="243">
        <v>6</v>
      </c>
      <c r="Z1067" s="243">
        <v>19</v>
      </c>
      <c r="AA1067" s="39">
        <v>22</v>
      </c>
      <c r="AB1067" s="245"/>
      <c r="AC1067" s="39"/>
      <c r="AD1067" s="39">
        <v>0</v>
      </c>
      <c r="AE1067" s="39">
        <v>0</v>
      </c>
      <c r="AF1067" s="246">
        <v>0</v>
      </c>
      <c r="AG1067" s="246"/>
    </row>
    <row r="1068" spans="1:33" ht="38.25" x14ac:dyDescent="0.2">
      <c r="A1068" s="149">
        <v>1065</v>
      </c>
      <c r="B1068" s="241" t="s">
        <v>1065</v>
      </c>
      <c r="C1068" s="39">
        <v>5</v>
      </c>
      <c r="D1068" s="39" t="s">
        <v>135</v>
      </c>
      <c r="E1068" s="39" t="s">
        <v>1401</v>
      </c>
      <c r="F1068" s="39" t="s">
        <v>7731</v>
      </c>
      <c r="G1068" s="130" t="s">
        <v>7732</v>
      </c>
      <c r="H1068" s="130" t="s">
        <v>8166</v>
      </c>
      <c r="I1068" s="130" t="s">
        <v>8167</v>
      </c>
      <c r="J1068" s="39" t="s">
        <v>7735</v>
      </c>
      <c r="K1068" s="39"/>
      <c r="L1068" s="39"/>
      <c r="M1068" s="39"/>
      <c r="N1068" s="39" t="s">
        <v>7736</v>
      </c>
      <c r="O1068" s="39" t="s">
        <v>8168</v>
      </c>
      <c r="P1068" s="39" t="s">
        <v>7736</v>
      </c>
      <c r="Q1068" s="39">
        <v>1</v>
      </c>
      <c r="R1068" s="242">
        <v>96000</v>
      </c>
      <c r="S1068" s="242">
        <v>96000</v>
      </c>
      <c r="T1068" s="243">
        <v>1</v>
      </c>
      <c r="U1068" s="243">
        <v>1</v>
      </c>
      <c r="V1068" s="244" t="s">
        <v>139</v>
      </c>
      <c r="W1068" s="243">
        <v>22</v>
      </c>
      <c r="X1068" s="243">
        <v>4</v>
      </c>
      <c r="Y1068" s="243">
        <v>31</v>
      </c>
      <c r="Z1068" s="243">
        <v>19</v>
      </c>
      <c r="AA1068" s="39">
        <v>21</v>
      </c>
      <c r="AB1068" s="245"/>
      <c r="AC1068" s="39"/>
      <c r="AD1068" s="39">
        <v>0</v>
      </c>
      <c r="AE1068" s="39">
        <v>0</v>
      </c>
      <c r="AF1068" s="246">
        <v>0</v>
      </c>
      <c r="AG1068" s="246"/>
    </row>
    <row r="1069" spans="1:33" ht="38.25" x14ac:dyDescent="0.2">
      <c r="A1069" s="149">
        <v>1066</v>
      </c>
      <c r="B1069" s="241" t="s">
        <v>1065</v>
      </c>
      <c r="C1069" s="39">
        <v>5</v>
      </c>
      <c r="D1069" s="39" t="s">
        <v>135</v>
      </c>
      <c r="E1069" s="39" t="s">
        <v>1401</v>
      </c>
      <c r="F1069" s="39" t="s">
        <v>7654</v>
      </c>
      <c r="G1069" s="130" t="s">
        <v>7655</v>
      </c>
      <c r="H1069" s="130" t="s">
        <v>7656</v>
      </c>
      <c r="I1069" s="130" t="s">
        <v>7657</v>
      </c>
      <c r="J1069" s="39" t="s">
        <v>7658</v>
      </c>
      <c r="K1069" s="39"/>
      <c r="L1069" s="39"/>
      <c r="M1069" s="39"/>
      <c r="N1069" s="39" t="s">
        <v>7659</v>
      </c>
      <c r="O1069" s="39" t="s">
        <v>8169</v>
      </c>
      <c r="P1069" s="39" t="s">
        <v>7661</v>
      </c>
      <c r="Q1069" s="39">
        <v>1</v>
      </c>
      <c r="R1069" s="242">
        <v>10000</v>
      </c>
      <c r="S1069" s="242">
        <v>10000</v>
      </c>
      <c r="T1069" s="243">
        <v>1</v>
      </c>
      <c r="U1069" s="243">
        <v>1</v>
      </c>
      <c r="V1069" s="244" t="s">
        <v>139</v>
      </c>
      <c r="W1069" s="243">
        <v>4</v>
      </c>
      <c r="X1069" s="243">
        <v>42</v>
      </c>
      <c r="Y1069" s="243">
        <v>19</v>
      </c>
      <c r="Z1069" s="243">
        <v>28</v>
      </c>
      <c r="AA1069" s="39">
        <v>21</v>
      </c>
      <c r="AB1069" s="245"/>
      <c r="AC1069" s="39"/>
      <c r="AD1069" s="39">
        <v>0</v>
      </c>
      <c r="AE1069" s="39">
        <v>0</v>
      </c>
      <c r="AF1069" s="246">
        <v>0</v>
      </c>
      <c r="AG1069" s="246"/>
    </row>
    <row r="1070" spans="1:33" ht="38.25" x14ac:dyDescent="0.2">
      <c r="A1070" s="149">
        <v>1067</v>
      </c>
      <c r="B1070" s="241" t="s">
        <v>1065</v>
      </c>
      <c r="C1070" s="39">
        <v>5</v>
      </c>
      <c r="D1070" s="39" t="s">
        <v>135</v>
      </c>
      <c r="E1070" s="39" t="s">
        <v>1401</v>
      </c>
      <c r="F1070" s="39" t="s">
        <v>7956</v>
      </c>
      <c r="G1070" s="130" t="s">
        <v>5935</v>
      </c>
      <c r="H1070" s="130" t="s">
        <v>5936</v>
      </c>
      <c r="I1070" s="130" t="s">
        <v>5937</v>
      </c>
      <c r="J1070" s="39" t="s">
        <v>5938</v>
      </c>
      <c r="K1070" s="39"/>
      <c r="L1070" s="39"/>
      <c r="M1070" s="39"/>
      <c r="N1070" s="39" t="s">
        <v>5942</v>
      </c>
      <c r="O1070" s="39" t="s">
        <v>8170</v>
      </c>
      <c r="P1070" s="39" t="s">
        <v>5942</v>
      </c>
      <c r="Q1070" s="39">
        <v>1</v>
      </c>
      <c r="R1070" s="242">
        <v>30000</v>
      </c>
      <c r="S1070" s="242">
        <v>30000</v>
      </c>
      <c r="T1070" s="243">
        <v>1</v>
      </c>
      <c r="U1070" s="243">
        <v>1</v>
      </c>
      <c r="V1070" s="244" t="s">
        <v>139</v>
      </c>
      <c r="W1070" s="243">
        <v>4</v>
      </c>
      <c r="X1070" s="243">
        <v>19</v>
      </c>
      <c r="Y1070" s="243">
        <v>6</v>
      </c>
      <c r="Z1070" s="243">
        <v>19</v>
      </c>
      <c r="AA1070" s="39">
        <v>22</v>
      </c>
      <c r="AB1070" s="245"/>
      <c r="AC1070" s="39"/>
      <c r="AD1070" s="39">
        <v>0</v>
      </c>
      <c r="AE1070" s="39">
        <v>0</v>
      </c>
      <c r="AF1070" s="246">
        <v>0</v>
      </c>
      <c r="AG1070" s="246"/>
    </row>
    <row r="1071" spans="1:33" ht="38.25" x14ac:dyDescent="0.2">
      <c r="A1071" s="149">
        <v>1068</v>
      </c>
      <c r="B1071" s="241" t="s">
        <v>1065</v>
      </c>
      <c r="C1071" s="39">
        <v>5</v>
      </c>
      <c r="D1071" s="39" t="s">
        <v>135</v>
      </c>
      <c r="E1071" s="39" t="s">
        <v>1401</v>
      </c>
      <c r="F1071" s="39" t="s">
        <v>7739</v>
      </c>
      <c r="G1071" s="130" t="s">
        <v>7740</v>
      </c>
      <c r="H1071" s="130" t="s">
        <v>7741</v>
      </c>
      <c r="I1071" s="130" t="s">
        <v>7742</v>
      </c>
      <c r="J1071" s="39" t="s">
        <v>7743</v>
      </c>
      <c r="K1071" s="39"/>
      <c r="L1071" s="39"/>
      <c r="M1071" s="39"/>
      <c r="N1071" s="39" t="s">
        <v>7744</v>
      </c>
      <c r="O1071" s="39" t="s">
        <v>8171</v>
      </c>
      <c r="P1071" s="39" t="s">
        <v>7247</v>
      </c>
      <c r="Q1071" s="39">
        <v>1</v>
      </c>
      <c r="R1071" s="242">
        <v>10000</v>
      </c>
      <c r="S1071" s="242">
        <v>10000</v>
      </c>
      <c r="T1071" s="243">
        <v>1</v>
      </c>
      <c r="U1071" s="243">
        <v>1</v>
      </c>
      <c r="V1071" s="244" t="s">
        <v>139</v>
      </c>
      <c r="W1071" s="243">
        <v>4</v>
      </c>
      <c r="X1071" s="243">
        <v>22</v>
      </c>
      <c r="Y1071" s="243">
        <v>31</v>
      </c>
      <c r="Z1071" s="243">
        <v>19</v>
      </c>
      <c r="AA1071" s="39">
        <v>21</v>
      </c>
      <c r="AB1071" s="245"/>
      <c r="AC1071" s="39"/>
      <c r="AD1071" s="39">
        <v>0</v>
      </c>
      <c r="AE1071" s="39">
        <v>0</v>
      </c>
      <c r="AF1071" s="246">
        <v>2</v>
      </c>
      <c r="AG1071" s="246"/>
    </row>
    <row r="1072" spans="1:33" ht="38.25" x14ac:dyDescent="0.2">
      <c r="A1072" s="149">
        <v>1069</v>
      </c>
      <c r="B1072" s="241" t="s">
        <v>1065</v>
      </c>
      <c r="C1072" s="39">
        <v>5</v>
      </c>
      <c r="D1072" s="39" t="s">
        <v>135</v>
      </c>
      <c r="E1072" s="39" t="s">
        <v>1401</v>
      </c>
      <c r="F1072" s="39" t="s">
        <v>7739</v>
      </c>
      <c r="G1072" s="130" t="s">
        <v>7740</v>
      </c>
      <c r="H1072" s="130" t="s">
        <v>7741</v>
      </c>
      <c r="I1072" s="130" t="s">
        <v>7742</v>
      </c>
      <c r="J1072" s="39" t="s">
        <v>7743</v>
      </c>
      <c r="K1072" s="39"/>
      <c r="L1072" s="39"/>
      <c r="M1072" s="39"/>
      <c r="N1072" s="39" t="s">
        <v>7744</v>
      </c>
      <c r="O1072" s="39" t="s">
        <v>8172</v>
      </c>
      <c r="P1072" s="39" t="s">
        <v>7247</v>
      </c>
      <c r="Q1072" s="39">
        <v>1</v>
      </c>
      <c r="R1072" s="242">
        <v>5000</v>
      </c>
      <c r="S1072" s="242">
        <v>5000</v>
      </c>
      <c r="T1072" s="243">
        <v>1</v>
      </c>
      <c r="U1072" s="243">
        <v>1</v>
      </c>
      <c r="V1072" s="244" t="s">
        <v>139</v>
      </c>
      <c r="W1072" s="243">
        <v>4</v>
      </c>
      <c r="X1072" s="243">
        <v>22</v>
      </c>
      <c r="Y1072" s="243">
        <v>10</v>
      </c>
      <c r="Z1072" s="243">
        <v>19</v>
      </c>
      <c r="AA1072" s="39">
        <v>21</v>
      </c>
      <c r="AB1072" s="245"/>
      <c r="AC1072" s="39"/>
      <c r="AD1072" s="39">
        <v>0</v>
      </c>
      <c r="AE1072" s="39">
        <v>0</v>
      </c>
      <c r="AF1072" s="246">
        <v>0</v>
      </c>
      <c r="AG1072" s="246"/>
    </row>
    <row r="1073" spans="1:33" ht="38.25" x14ac:dyDescent="0.2">
      <c r="A1073" s="149">
        <v>1070</v>
      </c>
      <c r="B1073" s="241" t="s">
        <v>1065</v>
      </c>
      <c r="C1073" s="39">
        <v>5</v>
      </c>
      <c r="D1073" s="39" t="s">
        <v>135</v>
      </c>
      <c r="E1073" s="39" t="s">
        <v>1401</v>
      </c>
      <c r="F1073" s="39" t="s">
        <v>7739</v>
      </c>
      <c r="G1073" s="130" t="s">
        <v>7740</v>
      </c>
      <c r="H1073" s="130" t="s">
        <v>7741</v>
      </c>
      <c r="I1073" s="130" t="s">
        <v>7742</v>
      </c>
      <c r="J1073" s="39" t="s">
        <v>7743</v>
      </c>
      <c r="K1073" s="39"/>
      <c r="L1073" s="39"/>
      <c r="M1073" s="39"/>
      <c r="N1073" s="39" t="s">
        <v>7744</v>
      </c>
      <c r="O1073" s="39" t="s">
        <v>8173</v>
      </c>
      <c r="P1073" s="39" t="s">
        <v>7247</v>
      </c>
      <c r="Q1073" s="39">
        <v>1</v>
      </c>
      <c r="R1073" s="242">
        <v>10000</v>
      </c>
      <c r="S1073" s="242">
        <v>10000</v>
      </c>
      <c r="T1073" s="243">
        <v>1</v>
      </c>
      <c r="U1073" s="243">
        <v>1</v>
      </c>
      <c r="V1073" s="244" t="s">
        <v>139</v>
      </c>
      <c r="W1073" s="243">
        <v>4</v>
      </c>
      <c r="X1073" s="243">
        <v>22</v>
      </c>
      <c r="Y1073" s="243">
        <v>31</v>
      </c>
      <c r="Z1073" s="243">
        <v>19</v>
      </c>
      <c r="AA1073" s="39">
        <v>18</v>
      </c>
      <c r="AB1073" s="245"/>
      <c r="AC1073" s="39"/>
      <c r="AD1073" s="39">
        <v>0</v>
      </c>
      <c r="AE1073" s="39">
        <v>0</v>
      </c>
      <c r="AF1073" s="246">
        <v>2</v>
      </c>
      <c r="AG1073" s="246"/>
    </row>
    <row r="1074" spans="1:33" ht="38.25" x14ac:dyDescent="0.2">
      <c r="A1074" s="149">
        <v>1071</v>
      </c>
      <c r="B1074" s="241" t="s">
        <v>1065</v>
      </c>
      <c r="C1074" s="39">
        <v>5</v>
      </c>
      <c r="D1074" s="39" t="s">
        <v>135</v>
      </c>
      <c r="E1074" s="39" t="s">
        <v>1401</v>
      </c>
      <c r="F1074" s="39" t="s">
        <v>7824</v>
      </c>
      <c r="G1074" s="130" t="s">
        <v>7825</v>
      </c>
      <c r="H1074" s="130" t="s">
        <v>7826</v>
      </c>
      <c r="I1074" s="130" t="s">
        <v>7827</v>
      </c>
      <c r="J1074" s="39" t="s">
        <v>7622</v>
      </c>
      <c r="K1074" s="39"/>
      <c r="L1074" s="39"/>
      <c r="M1074" s="39"/>
      <c r="N1074" s="39" t="s">
        <v>7828</v>
      </c>
      <c r="O1074" s="39" t="s">
        <v>8174</v>
      </c>
      <c r="P1074" s="39" t="s">
        <v>7828</v>
      </c>
      <c r="Q1074" s="39">
        <v>1</v>
      </c>
      <c r="R1074" s="242">
        <v>11000</v>
      </c>
      <c r="S1074" s="242">
        <v>11000</v>
      </c>
      <c r="T1074" s="243">
        <v>1</v>
      </c>
      <c r="U1074" s="243">
        <v>1</v>
      </c>
      <c r="V1074" s="244" t="s">
        <v>139</v>
      </c>
      <c r="W1074" s="243">
        <v>4</v>
      </c>
      <c r="X1074" s="243">
        <v>19</v>
      </c>
      <c r="Y1074" s="243">
        <v>6</v>
      </c>
      <c r="Z1074" s="243">
        <v>19</v>
      </c>
      <c r="AA1074" s="39">
        <v>24</v>
      </c>
      <c r="AB1074" s="245"/>
      <c r="AC1074" s="39"/>
      <c r="AD1074" s="39">
        <v>0</v>
      </c>
      <c r="AE1074" s="39">
        <v>0</v>
      </c>
      <c r="AF1074" s="246">
        <v>1</v>
      </c>
      <c r="AG1074" s="246"/>
    </row>
    <row r="1075" spans="1:33" ht="38.25" x14ac:dyDescent="0.2">
      <c r="A1075" s="149">
        <v>1072</v>
      </c>
      <c r="B1075" s="241" t="s">
        <v>1065</v>
      </c>
      <c r="C1075" s="39">
        <v>5</v>
      </c>
      <c r="D1075" s="39" t="s">
        <v>135</v>
      </c>
      <c r="E1075" s="39" t="s">
        <v>1401</v>
      </c>
      <c r="F1075" s="39" t="s">
        <v>7650</v>
      </c>
      <c r="G1075" s="130" t="s">
        <v>1883</v>
      </c>
      <c r="H1075" s="524">
        <v>18193003372</v>
      </c>
      <c r="I1075" s="130" t="s">
        <v>1885</v>
      </c>
      <c r="J1075" s="39" t="s">
        <v>7651</v>
      </c>
      <c r="K1075" s="39"/>
      <c r="L1075" s="39"/>
      <c r="M1075" s="39"/>
      <c r="N1075" s="39" t="s">
        <v>7639</v>
      </c>
      <c r="O1075" s="39" t="s">
        <v>8175</v>
      </c>
      <c r="P1075" s="39" t="s">
        <v>7639</v>
      </c>
      <c r="Q1075" s="39">
        <v>1</v>
      </c>
      <c r="R1075" s="242">
        <v>7000</v>
      </c>
      <c r="S1075" s="242">
        <v>7000</v>
      </c>
      <c r="T1075" s="243">
        <v>1</v>
      </c>
      <c r="U1075" s="243">
        <v>1</v>
      </c>
      <c r="V1075" s="244" t="s">
        <v>139</v>
      </c>
      <c r="W1075" s="243">
        <v>4</v>
      </c>
      <c r="X1075" s="243">
        <v>22</v>
      </c>
      <c r="Y1075" s="243">
        <v>11</v>
      </c>
      <c r="Z1075" s="243">
        <v>19</v>
      </c>
      <c r="AA1075" s="39">
        <v>21</v>
      </c>
      <c r="AB1075" s="245"/>
      <c r="AC1075" s="39"/>
      <c r="AD1075" s="39">
        <v>0</v>
      </c>
      <c r="AE1075" s="39">
        <v>0</v>
      </c>
      <c r="AF1075" s="246">
        <v>0</v>
      </c>
      <c r="AG1075" s="246"/>
    </row>
    <row r="1076" spans="1:33" ht="38.25" x14ac:dyDescent="0.2">
      <c r="A1076" s="149">
        <v>1073</v>
      </c>
      <c r="B1076" s="241" t="s">
        <v>1065</v>
      </c>
      <c r="C1076" s="39">
        <v>5</v>
      </c>
      <c r="D1076" s="39" t="s">
        <v>135</v>
      </c>
      <c r="E1076" s="39" t="s">
        <v>1401</v>
      </c>
      <c r="F1076" s="39" t="s">
        <v>7756</v>
      </c>
      <c r="G1076" s="130" t="s">
        <v>7757</v>
      </c>
      <c r="H1076" s="130" t="s">
        <v>7758</v>
      </c>
      <c r="I1076" s="130" t="s">
        <v>7759</v>
      </c>
      <c r="J1076" s="39" t="s">
        <v>7760</v>
      </c>
      <c r="K1076" s="39"/>
      <c r="L1076" s="39"/>
      <c r="M1076" s="39"/>
      <c r="N1076" s="39" t="s">
        <v>7761</v>
      </c>
      <c r="O1076" s="39" t="s">
        <v>8176</v>
      </c>
      <c r="P1076" s="39" t="s">
        <v>7761</v>
      </c>
      <c r="Q1076" s="39">
        <v>1</v>
      </c>
      <c r="R1076" s="242">
        <v>18537.63</v>
      </c>
      <c r="S1076" s="242">
        <v>18537.63</v>
      </c>
      <c r="T1076" s="243">
        <v>1</v>
      </c>
      <c r="U1076" s="243">
        <v>1</v>
      </c>
      <c r="V1076" s="244" t="s">
        <v>139</v>
      </c>
      <c r="W1076" s="243">
        <v>42</v>
      </c>
      <c r="X1076" s="243">
        <v>19</v>
      </c>
      <c r="Y1076" s="243">
        <v>19</v>
      </c>
      <c r="Z1076" s="243">
        <v>28</v>
      </c>
      <c r="AA1076" s="39">
        <v>21</v>
      </c>
      <c r="AB1076" s="245"/>
      <c r="AC1076" s="39"/>
      <c r="AD1076" s="39">
        <v>0</v>
      </c>
      <c r="AE1076" s="39">
        <v>0</v>
      </c>
      <c r="AF1076" s="246">
        <v>0</v>
      </c>
      <c r="AG1076" s="246"/>
    </row>
    <row r="1077" spans="1:33" ht="38.25" x14ac:dyDescent="0.2">
      <c r="A1077" s="149">
        <v>1074</v>
      </c>
      <c r="B1077" s="241" t="s">
        <v>1065</v>
      </c>
      <c r="C1077" s="39">
        <v>5</v>
      </c>
      <c r="D1077" s="39" t="s">
        <v>135</v>
      </c>
      <c r="E1077" s="39" t="s">
        <v>1401</v>
      </c>
      <c r="F1077" s="39" t="s">
        <v>7756</v>
      </c>
      <c r="G1077" s="130" t="s">
        <v>7757</v>
      </c>
      <c r="H1077" s="130" t="s">
        <v>7758</v>
      </c>
      <c r="I1077" s="130" t="s">
        <v>7759</v>
      </c>
      <c r="J1077" s="39" t="s">
        <v>7760</v>
      </c>
      <c r="K1077" s="39"/>
      <c r="L1077" s="39"/>
      <c r="M1077" s="39"/>
      <c r="N1077" s="39" t="s">
        <v>7761</v>
      </c>
      <c r="O1077" s="39" t="s">
        <v>8177</v>
      </c>
      <c r="P1077" s="39" t="s">
        <v>7761</v>
      </c>
      <c r="Q1077" s="39">
        <v>1</v>
      </c>
      <c r="R1077" s="242">
        <v>20000</v>
      </c>
      <c r="S1077" s="242">
        <v>20000</v>
      </c>
      <c r="T1077" s="243">
        <v>1</v>
      </c>
      <c r="U1077" s="243">
        <v>1</v>
      </c>
      <c r="V1077" s="244" t="s">
        <v>139</v>
      </c>
      <c r="W1077" s="243">
        <v>42</v>
      </c>
      <c r="X1077" s="243">
        <v>19</v>
      </c>
      <c r="Y1077" s="243">
        <v>6</v>
      </c>
      <c r="Z1077" s="243">
        <v>19</v>
      </c>
      <c r="AA1077" s="39">
        <v>22</v>
      </c>
      <c r="AB1077" s="245"/>
      <c r="AC1077" s="39"/>
      <c r="AD1077" s="39">
        <v>0</v>
      </c>
      <c r="AE1077" s="39">
        <v>0</v>
      </c>
      <c r="AF1077" s="246">
        <v>0</v>
      </c>
      <c r="AG1077" s="246"/>
    </row>
    <row r="1078" spans="1:33" ht="38.25" x14ac:dyDescent="0.2">
      <c r="A1078" s="149">
        <v>1075</v>
      </c>
      <c r="B1078" s="241" t="s">
        <v>1065</v>
      </c>
      <c r="C1078" s="39">
        <v>5</v>
      </c>
      <c r="D1078" s="39" t="s">
        <v>135</v>
      </c>
      <c r="E1078" s="39" t="s">
        <v>1401</v>
      </c>
      <c r="F1078" s="39" t="s">
        <v>7932</v>
      </c>
      <c r="G1078" s="130" t="s">
        <v>7933</v>
      </c>
      <c r="H1078" s="130" t="s">
        <v>7934</v>
      </c>
      <c r="I1078" s="130" t="s">
        <v>7935</v>
      </c>
      <c r="J1078" s="39" t="s">
        <v>7936</v>
      </c>
      <c r="K1078" s="39"/>
      <c r="L1078" s="39"/>
      <c r="M1078" s="39"/>
      <c r="N1078" s="39" t="s">
        <v>7802</v>
      </c>
      <c r="O1078" s="39" t="s">
        <v>1460</v>
      </c>
      <c r="P1078" s="39" t="s">
        <v>7802</v>
      </c>
      <c r="Q1078" s="39">
        <v>1</v>
      </c>
      <c r="R1078" s="242">
        <v>5400</v>
      </c>
      <c r="S1078" s="242">
        <v>5400</v>
      </c>
      <c r="T1078" s="243">
        <v>1</v>
      </c>
      <c r="U1078" s="243">
        <v>1</v>
      </c>
      <c r="V1078" s="244" t="s">
        <v>139</v>
      </c>
      <c r="W1078" s="243">
        <v>4</v>
      </c>
      <c r="X1078" s="243">
        <v>22</v>
      </c>
      <c r="Y1078" s="243">
        <v>10</v>
      </c>
      <c r="Z1078" s="243">
        <v>19</v>
      </c>
      <c r="AA1078" s="39">
        <v>21</v>
      </c>
      <c r="AB1078" s="245"/>
      <c r="AC1078" s="39"/>
      <c r="AD1078" s="39">
        <v>0</v>
      </c>
      <c r="AE1078" s="39">
        <v>0</v>
      </c>
      <c r="AF1078" s="246">
        <v>0</v>
      </c>
      <c r="AG1078" s="246"/>
    </row>
    <row r="1079" spans="1:33" ht="51" x14ac:dyDescent="0.2">
      <c r="A1079" s="149">
        <v>1076</v>
      </c>
      <c r="B1079" s="241" t="s">
        <v>1065</v>
      </c>
      <c r="C1079" s="39">
        <v>5</v>
      </c>
      <c r="D1079" s="39" t="s">
        <v>135</v>
      </c>
      <c r="E1079" s="39" t="s">
        <v>1401</v>
      </c>
      <c r="F1079" s="39" t="s">
        <v>8178</v>
      </c>
      <c r="G1079" s="130" t="s">
        <v>6071</v>
      </c>
      <c r="H1079" s="130" t="s">
        <v>6072</v>
      </c>
      <c r="I1079" s="130" t="s">
        <v>6073</v>
      </c>
      <c r="J1079" s="39" t="s">
        <v>8179</v>
      </c>
      <c r="K1079" s="39"/>
      <c r="L1079" s="39"/>
      <c r="M1079" s="39"/>
      <c r="N1079" s="39" t="s">
        <v>8180</v>
      </c>
      <c r="O1079" s="39" t="s">
        <v>8181</v>
      </c>
      <c r="P1079" s="39" t="s">
        <v>8180</v>
      </c>
      <c r="Q1079" s="39">
        <v>1</v>
      </c>
      <c r="R1079" s="242">
        <v>10000</v>
      </c>
      <c r="S1079" s="242">
        <v>10000</v>
      </c>
      <c r="T1079" s="243">
        <v>1</v>
      </c>
      <c r="U1079" s="243">
        <v>1</v>
      </c>
      <c r="V1079" s="244" t="s">
        <v>139</v>
      </c>
      <c r="W1079" s="243">
        <v>4</v>
      </c>
      <c r="X1079" s="243">
        <v>22</v>
      </c>
      <c r="Y1079" s="243">
        <v>6</v>
      </c>
      <c r="Z1079" s="243">
        <v>19</v>
      </c>
      <c r="AA1079" s="39">
        <v>22</v>
      </c>
      <c r="AB1079" s="245"/>
      <c r="AC1079" s="39"/>
      <c r="AD1079" s="39">
        <v>0</v>
      </c>
      <c r="AE1079" s="39">
        <v>0</v>
      </c>
      <c r="AF1079" s="246">
        <v>0</v>
      </c>
      <c r="AG1079" s="246"/>
    </row>
    <row r="1080" spans="1:33" ht="38.25" x14ac:dyDescent="0.2">
      <c r="A1080" s="149">
        <v>1077</v>
      </c>
      <c r="B1080" s="241" t="s">
        <v>1065</v>
      </c>
      <c r="C1080" s="39">
        <v>5</v>
      </c>
      <c r="D1080" s="39" t="s">
        <v>135</v>
      </c>
      <c r="E1080" s="39" t="s">
        <v>1401</v>
      </c>
      <c r="F1080" s="39" t="s">
        <v>7916</v>
      </c>
      <c r="G1080" s="130" t="s">
        <v>7917</v>
      </c>
      <c r="H1080" s="130" t="s">
        <v>7918</v>
      </c>
      <c r="I1080" s="130" t="s">
        <v>7919</v>
      </c>
      <c r="J1080" s="39" t="s">
        <v>7920</v>
      </c>
      <c r="K1080" s="39"/>
      <c r="L1080" s="39"/>
      <c r="M1080" s="39"/>
      <c r="N1080" s="39" t="s">
        <v>7921</v>
      </c>
      <c r="O1080" s="39" t="s">
        <v>8182</v>
      </c>
      <c r="P1080" s="39" t="s">
        <v>7921</v>
      </c>
      <c r="Q1080" s="39">
        <v>1</v>
      </c>
      <c r="R1080" s="242">
        <v>15000</v>
      </c>
      <c r="S1080" s="242">
        <v>15000</v>
      </c>
      <c r="T1080" s="243">
        <v>1</v>
      </c>
      <c r="U1080" s="243">
        <v>1</v>
      </c>
      <c r="V1080" s="244" t="s">
        <v>139</v>
      </c>
      <c r="W1080" s="243">
        <v>4</v>
      </c>
      <c r="X1080" s="243">
        <v>22</v>
      </c>
      <c r="Y1080" s="243">
        <v>19</v>
      </c>
      <c r="Z1080" s="243">
        <v>6</v>
      </c>
      <c r="AA1080" s="39">
        <v>21</v>
      </c>
      <c r="AB1080" s="245"/>
      <c r="AC1080" s="39"/>
      <c r="AD1080" s="39">
        <v>0</v>
      </c>
      <c r="AE1080" s="39">
        <v>0</v>
      </c>
      <c r="AF1080" s="246">
        <v>0</v>
      </c>
      <c r="AG1080" s="246"/>
    </row>
    <row r="1081" spans="1:33" ht="51" x14ac:dyDescent="0.2">
      <c r="A1081" s="149">
        <v>1078</v>
      </c>
      <c r="B1081" s="241" t="s">
        <v>1065</v>
      </c>
      <c r="C1081" s="39">
        <v>5</v>
      </c>
      <c r="D1081" s="39" t="s">
        <v>135</v>
      </c>
      <c r="E1081" s="39" t="s">
        <v>1401</v>
      </c>
      <c r="F1081" s="250" t="s">
        <v>8183</v>
      </c>
      <c r="G1081" s="252" t="s">
        <v>8184</v>
      </c>
      <c r="H1081" s="252" t="s">
        <v>8185</v>
      </c>
      <c r="I1081" s="252" t="s">
        <v>8186</v>
      </c>
      <c r="J1081" s="250" t="s">
        <v>7920</v>
      </c>
      <c r="K1081" s="39"/>
      <c r="L1081" s="39"/>
      <c r="M1081" s="39"/>
      <c r="N1081" s="39" t="s">
        <v>7923</v>
      </c>
      <c r="O1081" s="39" t="s">
        <v>8187</v>
      </c>
      <c r="P1081" s="39" t="s">
        <v>7923</v>
      </c>
      <c r="Q1081" s="39">
        <v>1</v>
      </c>
      <c r="R1081" s="242">
        <v>15000</v>
      </c>
      <c r="S1081" s="242">
        <v>15000</v>
      </c>
      <c r="T1081" s="243">
        <v>1</v>
      </c>
      <c r="U1081" s="243">
        <v>1</v>
      </c>
      <c r="V1081" s="244" t="s">
        <v>139</v>
      </c>
      <c r="W1081" s="243">
        <v>4</v>
      </c>
      <c r="X1081" s="243">
        <v>22</v>
      </c>
      <c r="Y1081" s="243">
        <v>31</v>
      </c>
      <c r="Z1081" s="243">
        <v>19</v>
      </c>
      <c r="AA1081" s="39">
        <v>21</v>
      </c>
      <c r="AB1081" s="245"/>
      <c r="AC1081" s="39"/>
      <c r="AD1081" s="39">
        <v>0</v>
      </c>
      <c r="AE1081" s="39">
        <v>0</v>
      </c>
      <c r="AF1081" s="246">
        <v>0</v>
      </c>
      <c r="AG1081" s="246"/>
    </row>
    <row r="1082" spans="1:33" ht="38.25" x14ac:dyDescent="0.2">
      <c r="A1082" s="149">
        <v>1079</v>
      </c>
      <c r="B1082" s="241" t="s">
        <v>1065</v>
      </c>
      <c r="C1082" s="39">
        <v>5</v>
      </c>
      <c r="D1082" s="39" t="s">
        <v>135</v>
      </c>
      <c r="E1082" s="39" t="s">
        <v>1401</v>
      </c>
      <c r="F1082" s="39" t="s">
        <v>7881</v>
      </c>
      <c r="G1082" s="130" t="s">
        <v>7882</v>
      </c>
      <c r="H1082" s="130" t="s">
        <v>7883</v>
      </c>
      <c r="I1082" s="130" t="s">
        <v>7884</v>
      </c>
      <c r="J1082" s="39" t="s">
        <v>7885</v>
      </c>
      <c r="K1082" s="39"/>
      <c r="L1082" s="39"/>
      <c r="M1082" s="39"/>
      <c r="N1082" s="39" t="s">
        <v>7886</v>
      </c>
      <c r="O1082" s="39" t="s">
        <v>8154</v>
      </c>
      <c r="P1082" s="39" t="s">
        <v>8123</v>
      </c>
      <c r="Q1082" s="39">
        <v>1</v>
      </c>
      <c r="R1082" s="242">
        <v>16033</v>
      </c>
      <c r="S1082" s="242">
        <v>16033</v>
      </c>
      <c r="T1082" s="243">
        <v>1</v>
      </c>
      <c r="U1082" s="243">
        <v>1</v>
      </c>
      <c r="V1082" s="244" t="s">
        <v>139</v>
      </c>
      <c r="W1082" s="243">
        <v>22</v>
      </c>
      <c r="X1082" s="243">
        <v>4</v>
      </c>
      <c r="Y1082" s="243">
        <v>10</v>
      </c>
      <c r="Z1082" s="243">
        <v>19</v>
      </c>
      <c r="AA1082" s="39">
        <v>21</v>
      </c>
      <c r="AB1082" s="245"/>
      <c r="AC1082" s="39"/>
      <c r="AD1082" s="39">
        <v>0</v>
      </c>
      <c r="AE1082" s="39">
        <v>0</v>
      </c>
      <c r="AF1082" s="246">
        <v>0</v>
      </c>
      <c r="AG1082" s="246"/>
    </row>
    <row r="1083" spans="1:33" ht="38.25" x14ac:dyDescent="0.2">
      <c r="A1083" s="149">
        <v>1080</v>
      </c>
      <c r="B1083" s="241" t="s">
        <v>1065</v>
      </c>
      <c r="C1083" s="39">
        <v>5</v>
      </c>
      <c r="D1083" s="39" t="s">
        <v>135</v>
      </c>
      <c r="E1083" s="39" t="s">
        <v>1401</v>
      </c>
      <c r="F1083" s="39" t="s">
        <v>7881</v>
      </c>
      <c r="G1083" s="130" t="s">
        <v>7882</v>
      </c>
      <c r="H1083" s="130" t="s">
        <v>7883</v>
      </c>
      <c r="I1083" s="130" t="s">
        <v>7884</v>
      </c>
      <c r="J1083" s="39" t="s">
        <v>7885</v>
      </c>
      <c r="K1083" s="39"/>
      <c r="L1083" s="39"/>
      <c r="M1083" s="39"/>
      <c r="N1083" s="39" t="s">
        <v>7886</v>
      </c>
      <c r="O1083" s="39" t="s">
        <v>8188</v>
      </c>
      <c r="P1083" s="39" t="s">
        <v>7886</v>
      </c>
      <c r="Q1083" s="39">
        <v>1</v>
      </c>
      <c r="R1083" s="242">
        <v>10000</v>
      </c>
      <c r="S1083" s="242">
        <v>10000</v>
      </c>
      <c r="T1083" s="243">
        <v>1</v>
      </c>
      <c r="U1083" s="243">
        <v>1</v>
      </c>
      <c r="V1083" s="244" t="s">
        <v>139</v>
      </c>
      <c r="W1083" s="243">
        <v>22</v>
      </c>
      <c r="X1083" s="243">
        <v>4</v>
      </c>
      <c r="Y1083" s="243">
        <v>28</v>
      </c>
      <c r="Z1083" s="243">
        <v>19</v>
      </c>
      <c r="AA1083" s="39">
        <v>15</v>
      </c>
      <c r="AB1083" s="245"/>
      <c r="AC1083" s="39"/>
      <c r="AD1083" s="39">
        <v>0</v>
      </c>
      <c r="AE1083" s="39">
        <v>0</v>
      </c>
      <c r="AF1083" s="246">
        <v>0</v>
      </c>
      <c r="AG1083" s="246"/>
    </row>
    <row r="1084" spans="1:33" ht="38.25" x14ac:dyDescent="0.2">
      <c r="A1084" s="149">
        <v>1081</v>
      </c>
      <c r="B1084" s="241" t="s">
        <v>1065</v>
      </c>
      <c r="C1084" s="39">
        <v>5</v>
      </c>
      <c r="D1084" s="39" t="s">
        <v>135</v>
      </c>
      <c r="E1084" s="39" t="s">
        <v>1401</v>
      </c>
      <c r="F1084" s="39" t="s">
        <v>8189</v>
      </c>
      <c r="G1084" s="130" t="s">
        <v>8190</v>
      </c>
      <c r="H1084" s="130" t="s">
        <v>8191</v>
      </c>
      <c r="I1084" s="130" t="s">
        <v>8192</v>
      </c>
      <c r="J1084" s="39" t="s">
        <v>8193</v>
      </c>
      <c r="K1084" s="39"/>
      <c r="L1084" s="39"/>
      <c r="M1084" s="39"/>
      <c r="N1084" s="39" t="s">
        <v>8194</v>
      </c>
      <c r="O1084" s="39" t="s">
        <v>8195</v>
      </c>
      <c r="P1084" s="39" t="s">
        <v>8196</v>
      </c>
      <c r="Q1084" s="39">
        <v>1</v>
      </c>
      <c r="R1084" s="242">
        <v>10000</v>
      </c>
      <c r="S1084" s="242">
        <v>10000</v>
      </c>
      <c r="T1084" s="243">
        <v>1</v>
      </c>
      <c r="U1084" s="243">
        <v>1</v>
      </c>
      <c r="V1084" s="244" t="s">
        <v>139</v>
      </c>
      <c r="W1084" s="243">
        <v>4</v>
      </c>
      <c r="X1084" s="243">
        <v>42</v>
      </c>
      <c r="Y1084" s="243">
        <v>6</v>
      </c>
      <c r="Z1084" s="243">
        <v>19</v>
      </c>
      <c r="AA1084" s="39">
        <v>22</v>
      </c>
      <c r="AB1084" s="245"/>
      <c r="AC1084" s="39"/>
      <c r="AD1084" s="39">
        <v>0</v>
      </c>
      <c r="AE1084" s="39">
        <v>0</v>
      </c>
      <c r="AF1084" s="246">
        <v>0</v>
      </c>
      <c r="AG1084" s="246"/>
    </row>
    <row r="1085" spans="1:33" ht="51" x14ac:dyDescent="0.2">
      <c r="A1085" s="149">
        <v>1082</v>
      </c>
      <c r="B1085" s="241" t="s">
        <v>1065</v>
      </c>
      <c r="C1085" s="39">
        <v>5</v>
      </c>
      <c r="D1085" s="39" t="s">
        <v>135</v>
      </c>
      <c r="E1085" s="39" t="s">
        <v>1401</v>
      </c>
      <c r="F1085" s="39" t="s">
        <v>7811</v>
      </c>
      <c r="G1085" s="130" t="s">
        <v>7812</v>
      </c>
      <c r="H1085" s="130" t="s">
        <v>7813</v>
      </c>
      <c r="I1085" s="130" t="s">
        <v>7814</v>
      </c>
      <c r="J1085" s="39" t="s">
        <v>1416</v>
      </c>
      <c r="K1085" s="39"/>
      <c r="L1085" s="39"/>
      <c r="M1085" s="39"/>
      <c r="N1085" s="39" t="s">
        <v>8197</v>
      </c>
      <c r="O1085" s="39" t="s">
        <v>8198</v>
      </c>
      <c r="P1085" s="39" t="s">
        <v>8197</v>
      </c>
      <c r="Q1085" s="39">
        <v>1</v>
      </c>
      <c r="R1085" s="242">
        <v>30000</v>
      </c>
      <c r="S1085" s="242">
        <v>30000</v>
      </c>
      <c r="T1085" s="243">
        <v>1</v>
      </c>
      <c r="U1085" s="243">
        <v>1</v>
      </c>
      <c r="V1085" s="244" t="s">
        <v>139</v>
      </c>
      <c r="W1085" s="243">
        <v>6</v>
      </c>
      <c r="X1085" s="243">
        <v>41</v>
      </c>
      <c r="Y1085" s="243">
        <v>19</v>
      </c>
      <c r="Z1085" s="243">
        <v>28</v>
      </c>
      <c r="AA1085" s="39">
        <v>24</v>
      </c>
      <c r="AB1085" s="245"/>
      <c r="AC1085" s="39"/>
      <c r="AD1085" s="39">
        <v>0</v>
      </c>
      <c r="AE1085" s="39">
        <v>0</v>
      </c>
      <c r="AF1085" s="246">
        <v>0</v>
      </c>
      <c r="AG1085" s="246"/>
    </row>
    <row r="1086" spans="1:33" ht="38.25" x14ac:dyDescent="0.2">
      <c r="A1086" s="149">
        <v>1083</v>
      </c>
      <c r="B1086" s="241" t="s">
        <v>1065</v>
      </c>
      <c r="C1086" s="39">
        <v>5</v>
      </c>
      <c r="D1086" s="39" t="s">
        <v>135</v>
      </c>
      <c r="E1086" s="39" t="s">
        <v>1401</v>
      </c>
      <c r="F1086" s="39" t="s">
        <v>7846</v>
      </c>
      <c r="G1086" s="130" t="s">
        <v>7847</v>
      </c>
      <c r="H1086" s="130" t="s">
        <v>7848</v>
      </c>
      <c r="I1086" s="130" t="s">
        <v>7849</v>
      </c>
      <c r="J1086" s="39" t="s">
        <v>7687</v>
      </c>
      <c r="K1086" s="39"/>
      <c r="L1086" s="39"/>
      <c r="M1086" s="39"/>
      <c r="N1086" s="39" t="s">
        <v>8199</v>
      </c>
      <c r="O1086" s="39" t="s">
        <v>8200</v>
      </c>
      <c r="P1086" s="39" t="s">
        <v>7852</v>
      </c>
      <c r="Q1086" s="39">
        <v>1</v>
      </c>
      <c r="R1086" s="242">
        <v>30000</v>
      </c>
      <c r="S1086" s="242">
        <v>30000</v>
      </c>
      <c r="T1086" s="243">
        <v>1</v>
      </c>
      <c r="U1086" s="243">
        <v>1</v>
      </c>
      <c r="V1086" s="244" t="s">
        <v>139</v>
      </c>
      <c r="W1086" s="243">
        <v>4</v>
      </c>
      <c r="X1086" s="243">
        <v>42</v>
      </c>
      <c r="Y1086" s="243">
        <v>6</v>
      </c>
      <c r="Z1086" s="243">
        <v>19</v>
      </c>
      <c r="AA1086" s="39">
        <v>21</v>
      </c>
      <c r="AB1086" s="245"/>
      <c r="AC1086" s="39"/>
      <c r="AD1086" s="39">
        <v>0</v>
      </c>
      <c r="AE1086" s="39">
        <v>0</v>
      </c>
      <c r="AF1086" s="246">
        <v>0</v>
      </c>
      <c r="AG1086" s="246"/>
    </row>
    <row r="1087" spans="1:33" ht="38.25" x14ac:dyDescent="0.2">
      <c r="A1087" s="149">
        <v>1084</v>
      </c>
      <c r="B1087" s="241" t="s">
        <v>1065</v>
      </c>
      <c r="C1087" s="39">
        <v>5</v>
      </c>
      <c r="D1087" s="39" t="s">
        <v>135</v>
      </c>
      <c r="E1087" s="39" t="s">
        <v>1401</v>
      </c>
      <c r="F1087" s="39" t="s">
        <v>8201</v>
      </c>
      <c r="G1087" s="130" t="s">
        <v>5668</v>
      </c>
      <c r="H1087" s="130" t="s">
        <v>8202</v>
      </c>
      <c r="I1087" s="130" t="s">
        <v>8203</v>
      </c>
      <c r="J1087" s="39" t="s">
        <v>8204</v>
      </c>
      <c r="K1087" s="39"/>
      <c r="L1087" s="39"/>
      <c r="M1087" s="39"/>
      <c r="N1087" s="39" t="s">
        <v>8205</v>
      </c>
      <c r="O1087" s="39" t="s">
        <v>8206</v>
      </c>
      <c r="P1087" s="39" t="s">
        <v>8205</v>
      </c>
      <c r="Q1087" s="39">
        <v>1</v>
      </c>
      <c r="R1087" s="242">
        <v>20000</v>
      </c>
      <c r="S1087" s="242">
        <v>20000</v>
      </c>
      <c r="T1087" s="243">
        <v>1</v>
      </c>
      <c r="U1087" s="243">
        <v>1</v>
      </c>
      <c r="V1087" s="244" t="s">
        <v>156</v>
      </c>
      <c r="W1087" s="243">
        <v>19</v>
      </c>
      <c r="X1087" s="243">
        <v>6</v>
      </c>
      <c r="Y1087" s="243">
        <v>6</v>
      </c>
      <c r="Z1087" s="243">
        <v>19</v>
      </c>
      <c r="AA1087" s="39">
        <v>24</v>
      </c>
      <c r="AB1087" s="245"/>
      <c r="AC1087" s="39"/>
      <c r="AD1087" s="39">
        <v>0</v>
      </c>
      <c r="AE1087" s="39">
        <v>0</v>
      </c>
      <c r="AF1087" s="246">
        <v>0</v>
      </c>
      <c r="AG1087" s="246"/>
    </row>
    <row r="1088" spans="1:33" ht="51" x14ac:dyDescent="0.2">
      <c r="A1088" s="149">
        <v>1085</v>
      </c>
      <c r="B1088" s="241" t="s">
        <v>1065</v>
      </c>
      <c r="C1088" s="39">
        <v>5</v>
      </c>
      <c r="D1088" s="39" t="s">
        <v>135</v>
      </c>
      <c r="E1088" s="39" t="s">
        <v>1401</v>
      </c>
      <c r="F1088" s="39" t="s">
        <v>7811</v>
      </c>
      <c r="G1088" s="130" t="s">
        <v>7812</v>
      </c>
      <c r="H1088" s="130" t="s">
        <v>7813</v>
      </c>
      <c r="I1088" s="130" t="s">
        <v>7814</v>
      </c>
      <c r="J1088" s="39" t="s">
        <v>1416</v>
      </c>
      <c r="K1088" s="39"/>
      <c r="L1088" s="39"/>
      <c r="M1088" s="39"/>
      <c r="N1088" s="39" t="s">
        <v>7815</v>
      </c>
      <c r="O1088" s="39" t="s">
        <v>8207</v>
      </c>
      <c r="P1088" s="39" t="s">
        <v>7815</v>
      </c>
      <c r="Q1088" s="39">
        <v>1</v>
      </c>
      <c r="R1088" s="242">
        <v>5000</v>
      </c>
      <c r="S1088" s="242">
        <v>5000</v>
      </c>
      <c r="T1088" s="243">
        <v>1</v>
      </c>
      <c r="U1088" s="243">
        <v>1</v>
      </c>
      <c r="V1088" s="244" t="s">
        <v>139</v>
      </c>
      <c r="W1088" s="243">
        <v>6</v>
      </c>
      <c r="X1088" s="243">
        <v>5</v>
      </c>
      <c r="Y1088" s="243">
        <v>10</v>
      </c>
      <c r="Z1088" s="243">
        <v>19</v>
      </c>
      <c r="AA1088" s="39">
        <v>21</v>
      </c>
      <c r="AB1088" s="245"/>
      <c r="AC1088" s="39"/>
      <c r="AD1088" s="39">
        <v>0</v>
      </c>
      <c r="AE1088" s="39">
        <v>0</v>
      </c>
      <c r="AF1088" s="246">
        <v>0</v>
      </c>
      <c r="AG1088" s="246"/>
    </row>
    <row r="1089" spans="1:33" ht="38.25" x14ac:dyDescent="0.2">
      <c r="A1089" s="149">
        <v>1086</v>
      </c>
      <c r="B1089" s="241" t="s">
        <v>1065</v>
      </c>
      <c r="C1089" s="39">
        <v>5</v>
      </c>
      <c r="D1089" s="39" t="s">
        <v>135</v>
      </c>
      <c r="E1089" s="39" t="s">
        <v>1401</v>
      </c>
      <c r="F1089" s="39" t="s">
        <v>8208</v>
      </c>
      <c r="G1089" s="130" t="s">
        <v>8209</v>
      </c>
      <c r="H1089" s="130" t="s">
        <v>8210</v>
      </c>
      <c r="I1089" s="130" t="s">
        <v>8211</v>
      </c>
      <c r="J1089" s="39" t="s">
        <v>8212</v>
      </c>
      <c r="K1089" s="39"/>
      <c r="L1089" s="39"/>
      <c r="M1089" s="39"/>
      <c r="N1089" s="39" t="s">
        <v>8213</v>
      </c>
      <c r="O1089" s="39" t="s">
        <v>8214</v>
      </c>
      <c r="P1089" s="39" t="s">
        <v>8215</v>
      </c>
      <c r="Q1089" s="39">
        <v>1</v>
      </c>
      <c r="R1089" s="242">
        <v>12000</v>
      </c>
      <c r="S1089" s="242">
        <v>12000</v>
      </c>
      <c r="T1089" s="243">
        <v>1</v>
      </c>
      <c r="U1089" s="243">
        <v>1</v>
      </c>
      <c r="V1089" s="244" t="s">
        <v>139</v>
      </c>
      <c r="W1089" s="243">
        <v>22</v>
      </c>
      <c r="X1089" s="243">
        <v>4</v>
      </c>
      <c r="Y1089" s="243">
        <v>6</v>
      </c>
      <c r="Z1089" s="243">
        <v>19</v>
      </c>
      <c r="AA1089" s="39">
        <v>22</v>
      </c>
      <c r="AB1089" s="245"/>
      <c r="AC1089" s="39"/>
      <c r="AD1089" s="39">
        <v>0</v>
      </c>
      <c r="AE1089" s="39">
        <v>0</v>
      </c>
      <c r="AF1089" s="246">
        <v>0</v>
      </c>
      <c r="AG1089" s="246"/>
    </row>
    <row r="1090" spans="1:33" ht="38.25" x14ac:dyDescent="0.2">
      <c r="A1090" s="149">
        <v>1087</v>
      </c>
      <c r="B1090" s="241" t="s">
        <v>1065</v>
      </c>
      <c r="C1090" s="39">
        <v>5</v>
      </c>
      <c r="D1090" s="39" t="s">
        <v>135</v>
      </c>
      <c r="E1090" s="39" t="s">
        <v>1401</v>
      </c>
      <c r="F1090" s="39" t="s">
        <v>8108</v>
      </c>
      <c r="G1090" s="130" t="s">
        <v>8109</v>
      </c>
      <c r="H1090" s="130" t="s">
        <v>8110</v>
      </c>
      <c r="I1090" s="130" t="s">
        <v>8111</v>
      </c>
      <c r="J1090" s="39" t="s">
        <v>7776</v>
      </c>
      <c r="K1090" s="39"/>
      <c r="L1090" s="39"/>
      <c r="M1090" s="39"/>
      <c r="N1090" s="39" t="s">
        <v>8216</v>
      </c>
      <c r="O1090" s="39" t="s">
        <v>8217</v>
      </c>
      <c r="P1090" s="39" t="s">
        <v>8218</v>
      </c>
      <c r="Q1090" s="39">
        <v>1</v>
      </c>
      <c r="R1090" s="242">
        <v>30000</v>
      </c>
      <c r="S1090" s="242">
        <v>30000</v>
      </c>
      <c r="T1090" s="243">
        <v>1</v>
      </c>
      <c r="U1090" s="243">
        <v>1</v>
      </c>
      <c r="V1090" s="244" t="s">
        <v>139</v>
      </c>
      <c r="W1090" s="243">
        <v>4</v>
      </c>
      <c r="X1090" s="243">
        <v>22</v>
      </c>
      <c r="Y1090" s="243">
        <v>31</v>
      </c>
      <c r="Z1090" s="243">
        <v>19</v>
      </c>
      <c r="AA1090" s="39">
        <v>19</v>
      </c>
      <c r="AB1090" s="245"/>
      <c r="AC1090" s="39"/>
      <c r="AD1090" s="39">
        <v>0</v>
      </c>
      <c r="AE1090" s="39">
        <v>0</v>
      </c>
      <c r="AF1090" s="246">
        <v>0</v>
      </c>
      <c r="AG1090" s="246"/>
    </row>
    <row r="1091" spans="1:33" ht="38.25" x14ac:dyDescent="0.2">
      <c r="A1091" s="149">
        <v>1088</v>
      </c>
      <c r="B1091" s="241" t="s">
        <v>1065</v>
      </c>
      <c r="C1091" s="39">
        <v>5</v>
      </c>
      <c r="D1091" s="39" t="s">
        <v>135</v>
      </c>
      <c r="E1091" s="39" t="s">
        <v>1401</v>
      </c>
      <c r="F1091" s="39" t="s">
        <v>8108</v>
      </c>
      <c r="G1091" s="130" t="s">
        <v>8109</v>
      </c>
      <c r="H1091" s="130" t="s">
        <v>8110</v>
      </c>
      <c r="I1091" s="130" t="s">
        <v>8111</v>
      </c>
      <c r="J1091" s="39" t="s">
        <v>7776</v>
      </c>
      <c r="K1091" s="39"/>
      <c r="L1091" s="39"/>
      <c r="M1091" s="39"/>
      <c r="N1091" s="39" t="s">
        <v>8216</v>
      </c>
      <c r="O1091" s="39" t="s">
        <v>8219</v>
      </c>
      <c r="P1091" s="39" t="s">
        <v>8216</v>
      </c>
      <c r="Q1091" s="39">
        <v>1</v>
      </c>
      <c r="R1091" s="242">
        <v>10000</v>
      </c>
      <c r="S1091" s="242">
        <v>10000</v>
      </c>
      <c r="T1091" s="243">
        <v>1</v>
      </c>
      <c r="U1091" s="243">
        <v>1</v>
      </c>
      <c r="V1091" s="244" t="s">
        <v>139</v>
      </c>
      <c r="W1091" s="243">
        <v>4</v>
      </c>
      <c r="X1091" s="243">
        <v>42</v>
      </c>
      <c r="Y1091" s="243">
        <v>6</v>
      </c>
      <c r="Z1091" s="243">
        <v>19</v>
      </c>
      <c r="AA1091" s="39">
        <v>21</v>
      </c>
      <c r="AB1091" s="245"/>
      <c r="AC1091" s="39"/>
      <c r="AD1091" s="39">
        <v>0</v>
      </c>
      <c r="AE1091" s="39">
        <v>0</v>
      </c>
      <c r="AF1091" s="246">
        <v>0</v>
      </c>
      <c r="AG1091" s="246"/>
    </row>
    <row r="1092" spans="1:33" ht="51" x14ac:dyDescent="0.2">
      <c r="A1092" s="149">
        <v>1089</v>
      </c>
      <c r="B1092" s="241" t="s">
        <v>1065</v>
      </c>
      <c r="C1092" s="39">
        <v>5</v>
      </c>
      <c r="D1092" s="39" t="s">
        <v>135</v>
      </c>
      <c r="E1092" s="39" t="s">
        <v>1401</v>
      </c>
      <c r="F1092" s="39" t="s">
        <v>7634</v>
      </c>
      <c r="G1092" s="130" t="s">
        <v>7635</v>
      </c>
      <c r="H1092" s="130" t="s">
        <v>7636</v>
      </c>
      <c r="I1092" s="130" t="s">
        <v>7637</v>
      </c>
      <c r="J1092" s="39" t="s">
        <v>7638</v>
      </c>
      <c r="K1092" s="39"/>
      <c r="L1092" s="39"/>
      <c r="M1092" s="39"/>
      <c r="N1092" s="39" t="s">
        <v>7639</v>
      </c>
      <c r="O1092" s="39" t="s">
        <v>8220</v>
      </c>
      <c r="P1092" s="39" t="s">
        <v>7641</v>
      </c>
      <c r="Q1092" s="39">
        <v>1</v>
      </c>
      <c r="R1092" s="242">
        <v>10000</v>
      </c>
      <c r="S1092" s="242">
        <v>10000</v>
      </c>
      <c r="T1092" s="243">
        <v>1</v>
      </c>
      <c r="U1092" s="243">
        <v>1</v>
      </c>
      <c r="V1092" s="244" t="s">
        <v>139</v>
      </c>
      <c r="W1092" s="243">
        <v>4</v>
      </c>
      <c r="X1092" s="243">
        <v>22</v>
      </c>
      <c r="Y1092" s="243">
        <v>10</v>
      </c>
      <c r="Z1092" s="243">
        <v>19</v>
      </c>
      <c r="AA1092" s="39">
        <v>20</v>
      </c>
      <c r="AB1092" s="245"/>
      <c r="AC1092" s="39"/>
      <c r="AD1092" s="39">
        <v>0</v>
      </c>
      <c r="AE1092" s="39">
        <v>0</v>
      </c>
      <c r="AF1092" s="246">
        <v>0</v>
      </c>
      <c r="AG1092" s="246"/>
    </row>
    <row r="1093" spans="1:33" ht="51" x14ac:dyDescent="0.2">
      <c r="A1093" s="149">
        <v>1090</v>
      </c>
      <c r="B1093" s="241" t="s">
        <v>1065</v>
      </c>
      <c r="C1093" s="39">
        <v>5</v>
      </c>
      <c r="D1093" s="39" t="s">
        <v>135</v>
      </c>
      <c r="E1093" s="39" t="s">
        <v>1401</v>
      </c>
      <c r="F1093" s="39" t="s">
        <v>7634</v>
      </c>
      <c r="G1093" s="130" t="s">
        <v>7635</v>
      </c>
      <c r="H1093" s="130" t="s">
        <v>7636</v>
      </c>
      <c r="I1093" s="130" t="s">
        <v>7637</v>
      </c>
      <c r="J1093" s="39" t="s">
        <v>7638</v>
      </c>
      <c r="K1093" s="39"/>
      <c r="L1093" s="39"/>
      <c r="M1093" s="39"/>
      <c r="N1093" s="39" t="s">
        <v>7639</v>
      </c>
      <c r="O1093" s="39" t="s">
        <v>8221</v>
      </c>
      <c r="P1093" s="39" t="s">
        <v>7641</v>
      </c>
      <c r="Q1093" s="39">
        <v>1</v>
      </c>
      <c r="R1093" s="242">
        <v>15000</v>
      </c>
      <c r="S1093" s="242">
        <v>15000</v>
      </c>
      <c r="T1093" s="243">
        <v>1</v>
      </c>
      <c r="U1093" s="243">
        <v>1</v>
      </c>
      <c r="V1093" s="244" t="s">
        <v>139</v>
      </c>
      <c r="W1093" s="243">
        <v>8</v>
      </c>
      <c r="X1093" s="243">
        <v>4</v>
      </c>
      <c r="Y1093" s="243">
        <v>6</v>
      </c>
      <c r="Z1093" s="243">
        <v>19</v>
      </c>
      <c r="AA1093" s="39">
        <v>20</v>
      </c>
      <c r="AB1093" s="245"/>
      <c r="AC1093" s="39"/>
      <c r="AD1093" s="39">
        <v>0</v>
      </c>
      <c r="AE1093" s="39">
        <v>0</v>
      </c>
      <c r="AF1093" s="246">
        <v>0</v>
      </c>
      <c r="AG1093" s="246"/>
    </row>
    <row r="1094" spans="1:33" ht="38.25" x14ac:dyDescent="0.2">
      <c r="A1094" s="149">
        <v>1091</v>
      </c>
      <c r="B1094" s="241" t="s">
        <v>1065</v>
      </c>
      <c r="C1094" s="39">
        <v>5</v>
      </c>
      <c r="D1094" s="39" t="s">
        <v>135</v>
      </c>
      <c r="E1094" s="39" t="s">
        <v>1401</v>
      </c>
      <c r="F1094" s="39" t="s">
        <v>8222</v>
      </c>
      <c r="G1094" s="130" t="s">
        <v>8223</v>
      </c>
      <c r="H1094" s="130" t="s">
        <v>8224</v>
      </c>
      <c r="I1094" s="130" t="s">
        <v>8225</v>
      </c>
      <c r="J1094" s="39" t="s">
        <v>8034</v>
      </c>
      <c r="K1094" s="39"/>
      <c r="L1094" s="39"/>
      <c r="M1094" s="39"/>
      <c r="N1094" s="39" t="s">
        <v>8226</v>
      </c>
      <c r="O1094" s="39" t="s">
        <v>8227</v>
      </c>
      <c r="P1094" s="39" t="s">
        <v>8228</v>
      </c>
      <c r="Q1094" s="39">
        <v>1</v>
      </c>
      <c r="R1094" s="242">
        <v>5000</v>
      </c>
      <c r="S1094" s="242">
        <v>5000</v>
      </c>
      <c r="T1094" s="243">
        <v>1</v>
      </c>
      <c r="U1094" s="243">
        <v>1</v>
      </c>
      <c r="V1094" s="244" t="s">
        <v>162</v>
      </c>
      <c r="W1094" s="243">
        <v>19</v>
      </c>
      <c r="X1094" s="243">
        <v>115</v>
      </c>
      <c r="Y1094" s="243">
        <v>19</v>
      </c>
      <c r="Z1094" s="243">
        <v>14</v>
      </c>
      <c r="AA1094" s="39">
        <v>21</v>
      </c>
      <c r="AB1094" s="245"/>
      <c r="AC1094" s="39"/>
      <c r="AD1094" s="39">
        <v>0</v>
      </c>
      <c r="AE1094" s="39">
        <v>0</v>
      </c>
      <c r="AF1094" s="246">
        <v>2</v>
      </c>
      <c r="AG1094" s="246"/>
    </row>
    <row r="1095" spans="1:33" ht="38.25" x14ac:dyDescent="0.2">
      <c r="A1095" s="149">
        <v>1092</v>
      </c>
      <c r="B1095" s="241" t="s">
        <v>1065</v>
      </c>
      <c r="C1095" s="39">
        <v>5</v>
      </c>
      <c r="D1095" s="39" t="s">
        <v>135</v>
      </c>
      <c r="E1095" s="39" t="s">
        <v>1401</v>
      </c>
      <c r="F1095" s="39" t="s">
        <v>8222</v>
      </c>
      <c r="G1095" s="130" t="s">
        <v>8223</v>
      </c>
      <c r="H1095" s="130" t="s">
        <v>8224</v>
      </c>
      <c r="I1095" s="130" t="s">
        <v>8225</v>
      </c>
      <c r="J1095" s="39" t="s">
        <v>8034</v>
      </c>
      <c r="K1095" s="39"/>
      <c r="L1095" s="39"/>
      <c r="M1095" s="39"/>
      <c r="N1095" s="39" t="s">
        <v>8226</v>
      </c>
      <c r="O1095" s="39" t="s">
        <v>8229</v>
      </c>
      <c r="P1095" s="39" t="s">
        <v>8230</v>
      </c>
      <c r="Q1095" s="39">
        <v>1</v>
      </c>
      <c r="R1095" s="242">
        <v>14625.86</v>
      </c>
      <c r="S1095" s="242">
        <v>14625.86</v>
      </c>
      <c r="T1095" s="243">
        <v>1</v>
      </c>
      <c r="U1095" s="243">
        <v>1</v>
      </c>
      <c r="V1095" s="244" t="s">
        <v>162</v>
      </c>
      <c r="W1095" s="243">
        <v>19</v>
      </c>
      <c r="X1095" s="243">
        <v>33</v>
      </c>
      <c r="Y1095" s="243">
        <v>19</v>
      </c>
      <c r="Z1095" s="243">
        <v>6</v>
      </c>
      <c r="AA1095" s="39">
        <v>21</v>
      </c>
      <c r="AB1095" s="245"/>
      <c r="AC1095" s="39"/>
      <c r="AD1095" s="39">
        <v>0</v>
      </c>
      <c r="AE1095" s="39">
        <v>0</v>
      </c>
      <c r="AF1095" s="246">
        <v>0</v>
      </c>
      <c r="AG1095" s="246"/>
    </row>
    <row r="1096" spans="1:33" ht="38.25" x14ac:dyDescent="0.2">
      <c r="A1096" s="149">
        <v>1093</v>
      </c>
      <c r="B1096" s="241" t="s">
        <v>1065</v>
      </c>
      <c r="C1096" s="39">
        <v>5</v>
      </c>
      <c r="D1096" s="39" t="s">
        <v>135</v>
      </c>
      <c r="E1096" s="39" t="s">
        <v>1401</v>
      </c>
      <c r="F1096" s="39" t="s">
        <v>8014</v>
      </c>
      <c r="G1096" s="130" t="s">
        <v>8015</v>
      </c>
      <c r="H1096" s="130" t="s">
        <v>8016</v>
      </c>
      <c r="I1096" s="130" t="s">
        <v>8017</v>
      </c>
      <c r="J1096" s="39" t="s">
        <v>8018</v>
      </c>
      <c r="K1096" s="39"/>
      <c r="L1096" s="39"/>
      <c r="M1096" s="39"/>
      <c r="N1096" s="39" t="s">
        <v>8019</v>
      </c>
      <c r="O1096" s="39" t="s">
        <v>8231</v>
      </c>
      <c r="P1096" s="39" t="s">
        <v>8019</v>
      </c>
      <c r="Q1096" s="39">
        <v>1</v>
      </c>
      <c r="R1096" s="242">
        <v>10000</v>
      </c>
      <c r="S1096" s="242">
        <v>10000</v>
      </c>
      <c r="T1096" s="243">
        <v>1</v>
      </c>
      <c r="U1096" s="243">
        <v>1</v>
      </c>
      <c r="V1096" s="244" t="s">
        <v>139</v>
      </c>
      <c r="W1096" s="243">
        <v>19</v>
      </c>
      <c r="X1096" s="243">
        <v>4</v>
      </c>
      <c r="Y1096" s="243">
        <v>19</v>
      </c>
      <c r="Z1096" s="243">
        <v>14</v>
      </c>
      <c r="AA1096" s="39">
        <v>21</v>
      </c>
      <c r="AB1096" s="245"/>
      <c r="AC1096" s="39"/>
      <c r="AD1096" s="39">
        <v>0</v>
      </c>
      <c r="AE1096" s="39">
        <v>0</v>
      </c>
      <c r="AF1096" s="246">
        <v>0</v>
      </c>
      <c r="AG1096" s="246"/>
    </row>
    <row r="1097" spans="1:33" ht="38.25" x14ac:dyDescent="0.2">
      <c r="A1097" s="149">
        <v>1094</v>
      </c>
      <c r="B1097" s="241" t="s">
        <v>1065</v>
      </c>
      <c r="C1097" s="39">
        <v>5</v>
      </c>
      <c r="D1097" s="39" t="s">
        <v>135</v>
      </c>
      <c r="E1097" s="39" t="s">
        <v>1401</v>
      </c>
      <c r="F1097" s="39" t="s">
        <v>8232</v>
      </c>
      <c r="G1097" s="130" t="s">
        <v>7995</v>
      </c>
      <c r="H1097" s="130" t="s">
        <v>7996</v>
      </c>
      <c r="I1097" s="130" t="s">
        <v>7997</v>
      </c>
      <c r="J1097" s="39" t="s">
        <v>7622</v>
      </c>
      <c r="K1097" s="39"/>
      <c r="L1097" s="39"/>
      <c r="M1097" s="39"/>
      <c r="N1097" s="39" t="s">
        <v>7998</v>
      </c>
      <c r="O1097" s="39" t="s">
        <v>8233</v>
      </c>
      <c r="P1097" s="39" t="s">
        <v>8234</v>
      </c>
      <c r="Q1097" s="39">
        <v>1</v>
      </c>
      <c r="R1097" s="242">
        <v>9000</v>
      </c>
      <c r="S1097" s="242">
        <v>9000</v>
      </c>
      <c r="T1097" s="243">
        <v>1</v>
      </c>
      <c r="U1097" s="243">
        <v>1</v>
      </c>
      <c r="V1097" s="244" t="s">
        <v>139</v>
      </c>
      <c r="W1097" s="243">
        <v>4</v>
      </c>
      <c r="X1097" s="243">
        <v>22</v>
      </c>
      <c r="Y1097" s="243">
        <v>10</v>
      </c>
      <c r="Z1097" s="243">
        <v>19</v>
      </c>
      <c r="AA1097" s="39">
        <v>21</v>
      </c>
      <c r="AB1097" s="245"/>
      <c r="AC1097" s="39"/>
      <c r="AD1097" s="39">
        <v>0</v>
      </c>
      <c r="AE1097" s="39">
        <v>0</v>
      </c>
      <c r="AF1097" s="246">
        <v>0</v>
      </c>
      <c r="AG1097" s="246"/>
    </row>
    <row r="1098" spans="1:33" ht="38.25" x14ac:dyDescent="0.2">
      <c r="A1098" s="149">
        <v>1095</v>
      </c>
      <c r="B1098" s="241" t="s">
        <v>1065</v>
      </c>
      <c r="C1098" s="39">
        <v>5</v>
      </c>
      <c r="D1098" s="39" t="s">
        <v>135</v>
      </c>
      <c r="E1098" s="39" t="s">
        <v>1401</v>
      </c>
      <c r="F1098" s="39" t="s">
        <v>8235</v>
      </c>
      <c r="G1098" s="130" t="s">
        <v>8236</v>
      </c>
      <c r="H1098" s="130" t="s">
        <v>8237</v>
      </c>
      <c r="I1098" s="130" t="s">
        <v>8238</v>
      </c>
      <c r="J1098" s="39" t="s">
        <v>8239</v>
      </c>
      <c r="K1098" s="39"/>
      <c r="L1098" s="39"/>
      <c r="M1098" s="39"/>
      <c r="N1098" s="39" t="s">
        <v>8240</v>
      </c>
      <c r="O1098" s="39" t="s">
        <v>8241</v>
      </c>
      <c r="P1098" s="39" t="s">
        <v>8242</v>
      </c>
      <c r="Q1098" s="39">
        <v>1</v>
      </c>
      <c r="R1098" s="242">
        <v>15000</v>
      </c>
      <c r="S1098" s="242">
        <v>15000</v>
      </c>
      <c r="T1098" s="39">
        <v>1</v>
      </c>
      <c r="U1098" s="39">
        <v>1</v>
      </c>
      <c r="V1098" s="244" t="s">
        <v>139</v>
      </c>
      <c r="W1098" s="243">
        <v>4</v>
      </c>
      <c r="X1098" s="243">
        <v>22</v>
      </c>
      <c r="Y1098" s="243">
        <v>6</v>
      </c>
      <c r="Z1098" s="243">
        <v>19</v>
      </c>
      <c r="AA1098" s="39">
        <v>22</v>
      </c>
      <c r="AB1098" s="245"/>
      <c r="AC1098" s="39"/>
      <c r="AD1098" s="39">
        <v>0</v>
      </c>
      <c r="AE1098" s="39">
        <v>0</v>
      </c>
      <c r="AF1098" s="246">
        <v>0</v>
      </c>
      <c r="AG1098" s="246"/>
    </row>
    <row r="1099" spans="1:33" ht="38.25" x14ac:dyDescent="0.2">
      <c r="A1099" s="149">
        <v>1096</v>
      </c>
      <c r="B1099" s="241" t="s">
        <v>1065</v>
      </c>
      <c r="C1099" s="39">
        <v>5</v>
      </c>
      <c r="D1099" s="39" t="s">
        <v>135</v>
      </c>
      <c r="E1099" s="39" t="s">
        <v>1401</v>
      </c>
      <c r="F1099" s="39" t="s">
        <v>8243</v>
      </c>
      <c r="G1099" s="130" t="s">
        <v>7796</v>
      </c>
      <c r="H1099" s="130" t="s">
        <v>7797</v>
      </c>
      <c r="I1099" s="130" t="s">
        <v>7798</v>
      </c>
      <c r="J1099" s="39" t="s">
        <v>7799</v>
      </c>
      <c r="K1099" s="39"/>
      <c r="L1099" s="39"/>
      <c r="M1099" s="39"/>
      <c r="N1099" s="39" t="s">
        <v>7800</v>
      </c>
      <c r="O1099" s="39" t="s">
        <v>8244</v>
      </c>
      <c r="P1099" s="39" t="s">
        <v>8245</v>
      </c>
      <c r="Q1099" s="39">
        <v>1</v>
      </c>
      <c r="R1099" s="242">
        <v>7100</v>
      </c>
      <c r="S1099" s="242">
        <v>7100</v>
      </c>
      <c r="T1099" s="39">
        <v>1</v>
      </c>
      <c r="U1099" s="39">
        <v>1</v>
      </c>
      <c r="V1099" s="244" t="s">
        <v>139</v>
      </c>
      <c r="W1099" s="243">
        <v>4</v>
      </c>
      <c r="X1099" s="243">
        <v>22</v>
      </c>
      <c r="Y1099" s="243">
        <v>6</v>
      </c>
      <c r="Z1099" s="243">
        <v>19</v>
      </c>
      <c r="AA1099" s="39">
        <v>22</v>
      </c>
      <c r="AB1099" s="245"/>
      <c r="AC1099" s="39"/>
      <c r="AD1099" s="39">
        <v>0</v>
      </c>
      <c r="AE1099" s="39">
        <v>0</v>
      </c>
      <c r="AF1099" s="246">
        <v>0</v>
      </c>
      <c r="AG1099" s="246"/>
    </row>
    <row r="1100" spans="1:33" ht="38.25" x14ac:dyDescent="0.2">
      <c r="A1100" s="149">
        <v>1097</v>
      </c>
      <c r="B1100" s="241" t="s">
        <v>1065</v>
      </c>
      <c r="C1100" s="39">
        <v>5</v>
      </c>
      <c r="D1100" s="39" t="s">
        <v>135</v>
      </c>
      <c r="E1100" s="39" t="s">
        <v>1401</v>
      </c>
      <c r="F1100" s="39" t="s">
        <v>8076</v>
      </c>
      <c r="G1100" s="130" t="s">
        <v>8077</v>
      </c>
      <c r="H1100" s="130" t="s">
        <v>8078</v>
      </c>
      <c r="I1100" s="130" t="s">
        <v>8079</v>
      </c>
      <c r="J1100" s="39" t="s">
        <v>8080</v>
      </c>
      <c r="K1100" s="39"/>
      <c r="L1100" s="39"/>
      <c r="M1100" s="39"/>
      <c r="N1100" s="39" t="s">
        <v>8081</v>
      </c>
      <c r="O1100" s="39" t="s">
        <v>8246</v>
      </c>
      <c r="P1100" s="39" t="s">
        <v>8247</v>
      </c>
      <c r="Q1100" s="39">
        <v>1</v>
      </c>
      <c r="R1100" s="242">
        <v>5000</v>
      </c>
      <c r="S1100" s="242">
        <v>5000</v>
      </c>
      <c r="T1100" s="39">
        <v>1</v>
      </c>
      <c r="U1100" s="39">
        <v>1</v>
      </c>
      <c r="V1100" s="244" t="s">
        <v>139</v>
      </c>
      <c r="W1100" s="243">
        <v>19</v>
      </c>
      <c r="X1100" s="243">
        <v>4</v>
      </c>
      <c r="Y1100" s="243">
        <v>6</v>
      </c>
      <c r="Z1100" s="243">
        <v>19</v>
      </c>
      <c r="AA1100" s="39">
        <v>21</v>
      </c>
      <c r="AB1100" s="245"/>
      <c r="AC1100" s="39"/>
      <c r="AD1100" s="39">
        <v>0</v>
      </c>
      <c r="AE1100" s="39">
        <v>0</v>
      </c>
      <c r="AF1100" s="246">
        <v>0</v>
      </c>
      <c r="AG1100" s="246"/>
    </row>
    <row r="1101" spans="1:33" ht="38.25" x14ac:dyDescent="0.2">
      <c r="A1101" s="149">
        <v>1098</v>
      </c>
      <c r="B1101" s="241" t="s">
        <v>1065</v>
      </c>
      <c r="C1101" s="39">
        <v>5</v>
      </c>
      <c r="D1101" s="39" t="s">
        <v>135</v>
      </c>
      <c r="E1101" s="39" t="s">
        <v>1401</v>
      </c>
      <c r="F1101" s="39" t="s">
        <v>8248</v>
      </c>
      <c r="G1101" s="130" t="s">
        <v>8038</v>
      </c>
      <c r="H1101" s="130" t="s">
        <v>8039</v>
      </c>
      <c r="I1101" s="130" t="s">
        <v>8040</v>
      </c>
      <c r="J1101" s="39" t="s">
        <v>8034</v>
      </c>
      <c r="K1101" s="39"/>
      <c r="L1101" s="39"/>
      <c r="M1101" s="39"/>
      <c r="N1101" s="39" t="s">
        <v>8041</v>
      </c>
      <c r="O1101" s="39" t="s">
        <v>8249</v>
      </c>
      <c r="P1101" s="39" t="s">
        <v>8041</v>
      </c>
      <c r="Q1101" s="39">
        <v>1</v>
      </c>
      <c r="R1101" s="242">
        <v>10000</v>
      </c>
      <c r="S1101" s="242">
        <v>10000</v>
      </c>
      <c r="T1101" s="39">
        <v>1</v>
      </c>
      <c r="U1101" s="39">
        <v>1</v>
      </c>
      <c r="V1101" s="244" t="s">
        <v>158</v>
      </c>
      <c r="W1101" s="243">
        <v>87</v>
      </c>
      <c r="X1101" s="243">
        <v>97</v>
      </c>
      <c r="Y1101" s="243">
        <v>6</v>
      </c>
      <c r="Z1101" s="243">
        <v>19</v>
      </c>
      <c r="AA1101" s="39">
        <v>21</v>
      </c>
      <c r="AB1101" s="245"/>
      <c r="AC1101" s="39"/>
      <c r="AD1101" s="39">
        <v>0</v>
      </c>
      <c r="AE1101" s="39">
        <v>0</v>
      </c>
      <c r="AF1101" s="246">
        <v>0</v>
      </c>
      <c r="AG1101" s="246"/>
    </row>
    <row r="1102" spans="1:33" ht="38.25" x14ac:dyDescent="0.2">
      <c r="A1102" s="149">
        <v>1099</v>
      </c>
      <c r="B1102" s="241" t="s">
        <v>1065</v>
      </c>
      <c r="C1102" s="39">
        <v>5</v>
      </c>
      <c r="D1102" s="39" t="s">
        <v>135</v>
      </c>
      <c r="E1102" s="39" t="s">
        <v>1401</v>
      </c>
      <c r="F1102" s="39" t="s">
        <v>8250</v>
      </c>
      <c r="G1102" s="130" t="s">
        <v>8251</v>
      </c>
      <c r="H1102" s="130" t="s">
        <v>8252</v>
      </c>
      <c r="I1102" s="130" t="s">
        <v>8253</v>
      </c>
      <c r="J1102" s="39" t="s">
        <v>8254</v>
      </c>
      <c r="K1102" s="39"/>
      <c r="L1102" s="39"/>
      <c r="M1102" s="39"/>
      <c r="N1102" s="39" t="s">
        <v>8255</v>
      </c>
      <c r="O1102" s="39" t="s">
        <v>8256</v>
      </c>
      <c r="P1102" s="39" t="s">
        <v>8255</v>
      </c>
      <c r="Q1102" s="39">
        <v>1</v>
      </c>
      <c r="R1102" s="242">
        <v>12000</v>
      </c>
      <c r="S1102" s="242">
        <v>12000</v>
      </c>
      <c r="T1102" s="39">
        <v>1</v>
      </c>
      <c r="U1102" s="39">
        <v>1</v>
      </c>
      <c r="V1102" s="244" t="s">
        <v>139</v>
      </c>
      <c r="W1102" s="243">
        <v>4</v>
      </c>
      <c r="X1102" s="243">
        <v>22</v>
      </c>
      <c r="Y1102" s="243">
        <v>6</v>
      </c>
      <c r="Z1102" s="243">
        <v>19</v>
      </c>
      <c r="AA1102" s="39">
        <v>21</v>
      </c>
      <c r="AB1102" s="245"/>
      <c r="AC1102" s="39"/>
      <c r="AD1102" s="39">
        <v>0</v>
      </c>
      <c r="AE1102" s="39">
        <v>0</v>
      </c>
      <c r="AF1102" s="246">
        <v>0</v>
      </c>
      <c r="AG1102" s="246"/>
    </row>
    <row r="1103" spans="1:33" ht="38.25" x14ac:dyDescent="0.2">
      <c r="A1103" s="149">
        <v>1100</v>
      </c>
      <c r="B1103" s="241" t="s">
        <v>1065</v>
      </c>
      <c r="C1103" s="39">
        <v>5</v>
      </c>
      <c r="D1103" s="39" t="s">
        <v>135</v>
      </c>
      <c r="E1103" s="39" t="s">
        <v>1401</v>
      </c>
      <c r="F1103" s="39" t="s">
        <v>8250</v>
      </c>
      <c r="G1103" s="130" t="s">
        <v>8251</v>
      </c>
      <c r="H1103" s="130" t="s">
        <v>8252</v>
      </c>
      <c r="I1103" s="130" t="s">
        <v>8253</v>
      </c>
      <c r="J1103" s="39" t="s">
        <v>8254</v>
      </c>
      <c r="K1103" s="39"/>
      <c r="L1103" s="39"/>
      <c r="M1103" s="39"/>
      <c r="N1103" s="39" t="s">
        <v>8255</v>
      </c>
      <c r="O1103" s="39" t="s">
        <v>8257</v>
      </c>
      <c r="P1103" s="39" t="s">
        <v>8255</v>
      </c>
      <c r="Q1103" s="39">
        <v>1</v>
      </c>
      <c r="R1103" s="242">
        <v>10000</v>
      </c>
      <c r="S1103" s="242">
        <v>10000</v>
      </c>
      <c r="T1103" s="39">
        <v>1</v>
      </c>
      <c r="U1103" s="39">
        <v>1</v>
      </c>
      <c r="V1103" s="244" t="s">
        <v>139</v>
      </c>
      <c r="W1103" s="243">
        <v>4</v>
      </c>
      <c r="X1103" s="243">
        <v>19</v>
      </c>
      <c r="Y1103" s="243">
        <v>6</v>
      </c>
      <c r="Z1103" s="243">
        <v>19</v>
      </c>
      <c r="AA1103" s="39">
        <v>22</v>
      </c>
      <c r="AB1103" s="245"/>
      <c r="AC1103" s="39"/>
      <c r="AD1103" s="39">
        <v>0</v>
      </c>
      <c r="AE1103" s="39">
        <v>0</v>
      </c>
      <c r="AF1103" s="246">
        <v>0</v>
      </c>
      <c r="AG1103" s="246"/>
    </row>
    <row r="1104" spans="1:33" ht="51" x14ac:dyDescent="0.2">
      <c r="A1104" s="149">
        <v>1101</v>
      </c>
      <c r="B1104" s="241" t="s">
        <v>1065</v>
      </c>
      <c r="C1104" s="39">
        <v>5</v>
      </c>
      <c r="D1104" s="39" t="s">
        <v>135</v>
      </c>
      <c r="E1104" s="39" t="s">
        <v>1401</v>
      </c>
      <c r="F1104" s="39" t="s">
        <v>8258</v>
      </c>
      <c r="G1104" s="130" t="s">
        <v>8259</v>
      </c>
      <c r="H1104" s="130" t="s">
        <v>8260</v>
      </c>
      <c r="I1104" s="130" t="s">
        <v>8261</v>
      </c>
      <c r="J1104" s="39" t="s">
        <v>7776</v>
      </c>
      <c r="K1104" s="39"/>
      <c r="L1104" s="39"/>
      <c r="M1104" s="39"/>
      <c r="N1104" s="39" t="s">
        <v>7907</v>
      </c>
      <c r="O1104" s="39" t="s">
        <v>8262</v>
      </c>
      <c r="P1104" s="39" t="s">
        <v>7907</v>
      </c>
      <c r="Q1104" s="39">
        <v>1</v>
      </c>
      <c r="R1104" s="242">
        <v>40000</v>
      </c>
      <c r="S1104" s="242">
        <v>40000</v>
      </c>
      <c r="T1104" s="39">
        <v>1</v>
      </c>
      <c r="U1104" s="39">
        <v>1</v>
      </c>
      <c r="V1104" s="244" t="s">
        <v>139</v>
      </c>
      <c r="W1104" s="243">
        <v>4</v>
      </c>
      <c r="X1104" s="243">
        <v>22</v>
      </c>
      <c r="Y1104" s="243">
        <v>6</v>
      </c>
      <c r="Z1104" s="243">
        <v>19</v>
      </c>
      <c r="AA1104" s="39">
        <v>22</v>
      </c>
      <c r="AB1104" s="245"/>
      <c r="AC1104" s="39"/>
      <c r="AD1104" s="39">
        <v>0</v>
      </c>
      <c r="AE1104" s="39">
        <v>0</v>
      </c>
      <c r="AF1104" s="246">
        <v>0</v>
      </c>
      <c r="AG1104" s="246"/>
    </row>
    <row r="1105" spans="1:33" ht="51" x14ac:dyDescent="0.2">
      <c r="A1105" s="149">
        <v>1102</v>
      </c>
      <c r="B1105" s="241" t="s">
        <v>1065</v>
      </c>
      <c r="C1105" s="39">
        <v>5</v>
      </c>
      <c r="D1105" s="39" t="s">
        <v>135</v>
      </c>
      <c r="E1105" s="39" t="s">
        <v>1401</v>
      </c>
      <c r="F1105" s="39" t="s">
        <v>8100</v>
      </c>
      <c r="G1105" s="130" t="s">
        <v>8101</v>
      </c>
      <c r="H1105" s="130" t="s">
        <v>8102</v>
      </c>
      <c r="I1105" s="130" t="s">
        <v>8103</v>
      </c>
      <c r="J1105" s="39" t="s">
        <v>8104</v>
      </c>
      <c r="K1105" s="39"/>
      <c r="L1105" s="39"/>
      <c r="M1105" s="39"/>
      <c r="N1105" s="39" t="s">
        <v>8105</v>
      </c>
      <c r="O1105" s="39" t="s">
        <v>8263</v>
      </c>
      <c r="P1105" s="39" t="s">
        <v>8107</v>
      </c>
      <c r="Q1105" s="39">
        <v>1</v>
      </c>
      <c r="R1105" s="242">
        <v>16450</v>
      </c>
      <c r="S1105" s="242">
        <v>16450</v>
      </c>
      <c r="T1105" s="39">
        <v>1</v>
      </c>
      <c r="U1105" s="39">
        <v>1</v>
      </c>
      <c r="V1105" s="244" t="s">
        <v>139</v>
      </c>
      <c r="W1105" s="243">
        <v>19</v>
      </c>
      <c r="X1105" s="243">
        <v>4</v>
      </c>
      <c r="Y1105" s="243">
        <v>6</v>
      </c>
      <c r="Z1105" s="243">
        <v>19</v>
      </c>
      <c r="AA1105" s="39">
        <v>22</v>
      </c>
      <c r="AB1105" s="245"/>
      <c r="AC1105" s="39"/>
      <c r="AD1105" s="39">
        <v>0</v>
      </c>
      <c r="AE1105" s="39">
        <v>0</v>
      </c>
      <c r="AF1105" s="246">
        <v>0</v>
      </c>
      <c r="AG1105" s="246"/>
    </row>
    <row r="1106" spans="1:33" ht="38.25" x14ac:dyDescent="0.2">
      <c r="A1106" s="149">
        <v>1103</v>
      </c>
      <c r="B1106" s="241" t="s">
        <v>1065</v>
      </c>
      <c r="C1106" s="39">
        <v>5</v>
      </c>
      <c r="D1106" s="39" t="s">
        <v>135</v>
      </c>
      <c r="E1106" s="39" t="s">
        <v>1401</v>
      </c>
      <c r="F1106" s="39" t="s">
        <v>8100</v>
      </c>
      <c r="G1106" s="130" t="s">
        <v>8101</v>
      </c>
      <c r="H1106" s="130" t="s">
        <v>8102</v>
      </c>
      <c r="I1106" s="130" t="s">
        <v>8103</v>
      </c>
      <c r="J1106" s="39" t="s">
        <v>8104</v>
      </c>
      <c r="K1106" s="39"/>
      <c r="L1106" s="39"/>
      <c r="M1106" s="39"/>
      <c r="N1106" s="39" t="s">
        <v>8105</v>
      </c>
      <c r="O1106" s="39" t="s">
        <v>8264</v>
      </c>
      <c r="P1106" s="39" t="s">
        <v>8107</v>
      </c>
      <c r="Q1106" s="39">
        <v>1</v>
      </c>
      <c r="R1106" s="242">
        <v>20000</v>
      </c>
      <c r="S1106" s="242">
        <v>20000</v>
      </c>
      <c r="T1106" s="39">
        <v>1</v>
      </c>
      <c r="U1106" s="39">
        <v>1</v>
      </c>
      <c r="V1106" s="244" t="s">
        <v>139</v>
      </c>
      <c r="W1106" s="243">
        <v>4</v>
      </c>
      <c r="X1106" s="243">
        <v>22</v>
      </c>
      <c r="Y1106" s="243">
        <v>6</v>
      </c>
      <c r="Z1106" s="243">
        <v>19</v>
      </c>
      <c r="AA1106" s="39">
        <v>24</v>
      </c>
      <c r="AB1106" s="245"/>
      <c r="AC1106" s="39"/>
      <c r="AD1106" s="39">
        <v>0</v>
      </c>
      <c r="AE1106" s="39">
        <v>0</v>
      </c>
      <c r="AF1106" s="246">
        <v>0</v>
      </c>
      <c r="AG1106" s="246"/>
    </row>
    <row r="1107" spans="1:33" ht="51" x14ac:dyDescent="0.2">
      <c r="A1107" s="149">
        <v>1104</v>
      </c>
      <c r="B1107" s="241" t="s">
        <v>1065</v>
      </c>
      <c r="C1107" s="39">
        <v>5</v>
      </c>
      <c r="D1107" s="39" t="s">
        <v>135</v>
      </c>
      <c r="E1107" s="39" t="s">
        <v>1401</v>
      </c>
      <c r="F1107" s="39" t="s">
        <v>8265</v>
      </c>
      <c r="G1107" s="130" t="s">
        <v>8266</v>
      </c>
      <c r="H1107" s="130" t="s">
        <v>8267</v>
      </c>
      <c r="I1107" s="130" t="s">
        <v>8268</v>
      </c>
      <c r="J1107" s="39" t="s">
        <v>8269</v>
      </c>
      <c r="K1107" s="39"/>
      <c r="L1107" s="39"/>
      <c r="M1107" s="39"/>
      <c r="N1107" s="39" t="s">
        <v>8270</v>
      </c>
      <c r="O1107" s="39" t="s">
        <v>8271</v>
      </c>
      <c r="P1107" s="39" t="s">
        <v>8270</v>
      </c>
      <c r="Q1107" s="39">
        <v>1</v>
      </c>
      <c r="R1107" s="242">
        <v>15000</v>
      </c>
      <c r="S1107" s="242">
        <v>15000</v>
      </c>
      <c r="T1107" s="39">
        <v>1</v>
      </c>
      <c r="U1107" s="39">
        <v>1</v>
      </c>
      <c r="V1107" s="244" t="s">
        <v>139</v>
      </c>
      <c r="W1107" s="243">
        <v>4</v>
      </c>
      <c r="X1107" s="243">
        <v>19</v>
      </c>
      <c r="Y1107" s="243">
        <v>6</v>
      </c>
      <c r="Z1107" s="243">
        <v>19</v>
      </c>
      <c r="AA1107" s="39">
        <v>24</v>
      </c>
      <c r="AB1107" s="245"/>
      <c r="AC1107" s="39"/>
      <c r="AD1107" s="39">
        <v>0</v>
      </c>
      <c r="AE1107" s="39">
        <v>0</v>
      </c>
      <c r="AF1107" s="246">
        <v>0</v>
      </c>
      <c r="AG1107" s="246"/>
    </row>
    <row r="1108" spans="1:33" ht="51" x14ac:dyDescent="0.2">
      <c r="A1108" s="149">
        <v>1105</v>
      </c>
      <c r="B1108" s="241" t="s">
        <v>1065</v>
      </c>
      <c r="C1108" s="39">
        <v>5</v>
      </c>
      <c r="D1108" s="39" t="s">
        <v>135</v>
      </c>
      <c r="E1108" s="39" t="s">
        <v>1401</v>
      </c>
      <c r="F1108" s="39" t="s">
        <v>8265</v>
      </c>
      <c r="G1108" s="130" t="s">
        <v>8266</v>
      </c>
      <c r="H1108" s="130" t="s">
        <v>8267</v>
      </c>
      <c r="I1108" s="130" t="s">
        <v>8268</v>
      </c>
      <c r="J1108" s="39" t="s">
        <v>8269</v>
      </c>
      <c r="K1108" s="39"/>
      <c r="L1108" s="39"/>
      <c r="M1108" s="39"/>
      <c r="N1108" s="39" t="s">
        <v>8270</v>
      </c>
      <c r="O1108" s="39" t="s">
        <v>8272</v>
      </c>
      <c r="P1108" s="39" t="s">
        <v>8270</v>
      </c>
      <c r="Q1108" s="39">
        <v>1</v>
      </c>
      <c r="R1108" s="242">
        <v>15000</v>
      </c>
      <c r="S1108" s="242">
        <v>15000</v>
      </c>
      <c r="T1108" s="39">
        <v>1</v>
      </c>
      <c r="U1108" s="39">
        <v>1</v>
      </c>
      <c r="V1108" s="244" t="s">
        <v>139</v>
      </c>
      <c r="W1108" s="243">
        <v>4</v>
      </c>
      <c r="X1108" s="243">
        <v>19</v>
      </c>
      <c r="Y1108" s="243">
        <v>6</v>
      </c>
      <c r="Z1108" s="243">
        <v>19</v>
      </c>
      <c r="AA1108" s="39">
        <v>24</v>
      </c>
      <c r="AB1108" s="245"/>
      <c r="AC1108" s="39"/>
      <c r="AD1108" s="39">
        <v>0</v>
      </c>
      <c r="AE1108" s="39">
        <v>0</v>
      </c>
      <c r="AF1108" s="246">
        <v>0</v>
      </c>
      <c r="AG1108" s="246"/>
    </row>
    <row r="1109" spans="1:33" ht="51" x14ac:dyDescent="0.2">
      <c r="A1109" s="149">
        <v>1106</v>
      </c>
      <c r="B1109" s="241" t="s">
        <v>1065</v>
      </c>
      <c r="C1109" s="39">
        <v>5</v>
      </c>
      <c r="D1109" s="39" t="s">
        <v>135</v>
      </c>
      <c r="E1109" s="39" t="s">
        <v>1401</v>
      </c>
      <c r="F1109" s="39" t="s">
        <v>7967</v>
      </c>
      <c r="G1109" s="130" t="s">
        <v>7968</v>
      </c>
      <c r="H1109" s="130" t="s">
        <v>7969</v>
      </c>
      <c r="I1109" s="130" t="s">
        <v>7970</v>
      </c>
      <c r="J1109" s="39" t="s">
        <v>7971</v>
      </c>
      <c r="K1109" s="39"/>
      <c r="L1109" s="39"/>
      <c r="M1109" s="39"/>
      <c r="N1109" s="39" t="s">
        <v>8143</v>
      </c>
      <c r="O1109" s="39" t="s">
        <v>8273</v>
      </c>
      <c r="P1109" s="39" t="s">
        <v>8143</v>
      </c>
      <c r="Q1109" s="39">
        <v>1</v>
      </c>
      <c r="R1109" s="242">
        <v>100000</v>
      </c>
      <c r="S1109" s="242">
        <v>100000</v>
      </c>
      <c r="T1109" s="39">
        <v>1</v>
      </c>
      <c r="U1109" s="39">
        <v>1</v>
      </c>
      <c r="V1109" s="244" t="s">
        <v>139</v>
      </c>
      <c r="W1109" s="243">
        <v>4</v>
      </c>
      <c r="X1109" s="243">
        <v>19</v>
      </c>
      <c r="Y1109" s="243">
        <v>31</v>
      </c>
      <c r="Z1109" s="243">
        <v>6</v>
      </c>
      <c r="AA1109" s="39">
        <v>21</v>
      </c>
      <c r="AB1109" s="245"/>
      <c r="AC1109" s="39"/>
      <c r="AD1109" s="39">
        <v>0</v>
      </c>
      <c r="AE1109" s="39">
        <v>0</v>
      </c>
      <c r="AF1109" s="246">
        <v>2</v>
      </c>
      <c r="AG1109" s="246"/>
    </row>
    <row r="1110" spans="1:33" ht="51" x14ac:dyDescent="0.2">
      <c r="A1110" s="149">
        <v>1107</v>
      </c>
      <c r="B1110" s="241" t="s">
        <v>1065</v>
      </c>
      <c r="C1110" s="39">
        <v>5</v>
      </c>
      <c r="D1110" s="39" t="s">
        <v>135</v>
      </c>
      <c r="E1110" s="39" t="s">
        <v>1401</v>
      </c>
      <c r="F1110" s="39" t="s">
        <v>8258</v>
      </c>
      <c r="G1110" s="130" t="s">
        <v>8259</v>
      </c>
      <c r="H1110" s="130" t="s">
        <v>8260</v>
      </c>
      <c r="I1110" s="130" t="s">
        <v>8261</v>
      </c>
      <c r="J1110" s="39" t="s">
        <v>7776</v>
      </c>
      <c r="K1110" s="39"/>
      <c r="L1110" s="39"/>
      <c r="M1110" s="39"/>
      <c r="N1110" s="39" t="s">
        <v>7907</v>
      </c>
      <c r="O1110" s="39" t="s">
        <v>8274</v>
      </c>
      <c r="P1110" s="39" t="s">
        <v>8275</v>
      </c>
      <c r="Q1110" s="39">
        <v>1</v>
      </c>
      <c r="R1110" s="242">
        <v>95000</v>
      </c>
      <c r="S1110" s="242">
        <v>95000</v>
      </c>
      <c r="T1110" s="39">
        <v>1</v>
      </c>
      <c r="U1110" s="39">
        <v>1</v>
      </c>
      <c r="V1110" s="244" t="s">
        <v>139</v>
      </c>
      <c r="W1110" s="243">
        <v>4</v>
      </c>
      <c r="X1110" s="243">
        <v>19</v>
      </c>
      <c r="Y1110" s="243">
        <v>6</v>
      </c>
      <c r="Z1110" s="243">
        <v>19</v>
      </c>
      <c r="AA1110" s="39">
        <v>21</v>
      </c>
      <c r="AB1110" s="245"/>
      <c r="AC1110" s="39"/>
      <c r="AD1110" s="39">
        <v>0</v>
      </c>
      <c r="AE1110" s="39">
        <v>0</v>
      </c>
      <c r="AF1110" s="246">
        <v>0</v>
      </c>
      <c r="AG1110" s="246"/>
    </row>
    <row r="1111" spans="1:33" ht="38.25" x14ac:dyDescent="0.2">
      <c r="A1111" s="149">
        <v>1108</v>
      </c>
      <c r="B1111" s="241" t="s">
        <v>1065</v>
      </c>
      <c r="C1111" s="39">
        <v>5</v>
      </c>
      <c r="D1111" s="39" t="s">
        <v>135</v>
      </c>
      <c r="E1111" s="39" t="s">
        <v>1401</v>
      </c>
      <c r="F1111" s="39" t="s">
        <v>8276</v>
      </c>
      <c r="G1111" s="130" t="s">
        <v>8109</v>
      </c>
      <c r="H1111" s="130" t="s">
        <v>8110</v>
      </c>
      <c r="I1111" s="130" t="s">
        <v>8111</v>
      </c>
      <c r="J1111" s="39" t="s">
        <v>7776</v>
      </c>
      <c r="K1111" s="39"/>
      <c r="L1111" s="39"/>
      <c r="M1111" s="39"/>
      <c r="N1111" s="39" t="s">
        <v>8216</v>
      </c>
      <c r="O1111" s="39" t="s">
        <v>8277</v>
      </c>
      <c r="P1111" s="39" t="s">
        <v>8216</v>
      </c>
      <c r="Q1111" s="39">
        <v>1</v>
      </c>
      <c r="R1111" s="242">
        <v>100000</v>
      </c>
      <c r="S1111" s="242">
        <v>100000</v>
      </c>
      <c r="T1111" s="39">
        <v>1</v>
      </c>
      <c r="U1111" s="39">
        <v>1</v>
      </c>
      <c r="V1111" s="244" t="s">
        <v>139</v>
      </c>
      <c r="W1111" s="243">
        <v>4</v>
      </c>
      <c r="X1111" s="243">
        <v>19</v>
      </c>
      <c r="Y1111" s="243">
        <v>6</v>
      </c>
      <c r="Z1111" s="243">
        <v>19</v>
      </c>
      <c r="AA1111" s="39">
        <v>21</v>
      </c>
      <c r="AB1111" s="245"/>
      <c r="AC1111" s="39"/>
      <c r="AD1111" s="39">
        <v>0</v>
      </c>
      <c r="AE1111" s="39">
        <v>0</v>
      </c>
      <c r="AF1111" s="246">
        <v>0</v>
      </c>
      <c r="AG1111" s="246"/>
    </row>
    <row r="1112" spans="1:33" ht="38.25" x14ac:dyDescent="0.2">
      <c r="A1112" s="149">
        <v>1109</v>
      </c>
      <c r="B1112" s="241" t="s">
        <v>1065</v>
      </c>
      <c r="C1112" s="39">
        <v>5</v>
      </c>
      <c r="D1112" s="39" t="s">
        <v>135</v>
      </c>
      <c r="E1112" s="39" t="s">
        <v>1401</v>
      </c>
      <c r="F1112" s="39" t="s">
        <v>7976</v>
      </c>
      <c r="G1112" s="130" t="s">
        <v>7977</v>
      </c>
      <c r="H1112" s="130" t="s">
        <v>7978</v>
      </c>
      <c r="I1112" s="130" t="s">
        <v>7979</v>
      </c>
      <c r="J1112" s="39" t="s">
        <v>7980</v>
      </c>
      <c r="K1112" s="39"/>
      <c r="L1112" s="39"/>
      <c r="M1112" s="39"/>
      <c r="N1112" s="39" t="s">
        <v>7981</v>
      </c>
      <c r="O1112" s="39" t="s">
        <v>7276</v>
      </c>
      <c r="P1112" s="39" t="s">
        <v>8278</v>
      </c>
      <c r="Q1112" s="39">
        <v>1</v>
      </c>
      <c r="R1112" s="242">
        <v>50000</v>
      </c>
      <c r="S1112" s="242">
        <v>50000</v>
      </c>
      <c r="T1112" s="39">
        <v>1</v>
      </c>
      <c r="U1112" s="39">
        <v>1</v>
      </c>
      <c r="V1112" s="244" t="s">
        <v>139</v>
      </c>
      <c r="W1112" s="243">
        <v>4</v>
      </c>
      <c r="X1112" s="243">
        <v>22</v>
      </c>
      <c r="Y1112" s="243">
        <v>10</v>
      </c>
      <c r="Z1112" s="243">
        <v>19</v>
      </c>
      <c r="AA1112" s="39">
        <v>21</v>
      </c>
      <c r="AB1112" s="245"/>
      <c r="AC1112" s="39"/>
      <c r="AD1112" s="39">
        <v>0</v>
      </c>
      <c r="AE1112" s="39">
        <v>0</v>
      </c>
      <c r="AF1112" s="246">
        <v>0</v>
      </c>
      <c r="AG1112" s="246"/>
    </row>
    <row r="1113" spans="1:33" ht="38.25" x14ac:dyDescent="0.2">
      <c r="A1113" s="149">
        <v>1110</v>
      </c>
      <c r="B1113" s="241" t="s">
        <v>1065</v>
      </c>
      <c r="C1113" s="39">
        <v>5</v>
      </c>
      <c r="D1113" s="39" t="s">
        <v>135</v>
      </c>
      <c r="E1113" s="39" t="s">
        <v>1401</v>
      </c>
      <c r="F1113" s="39" t="s">
        <v>8279</v>
      </c>
      <c r="G1113" s="130" t="s">
        <v>8280</v>
      </c>
      <c r="H1113" s="130" t="s">
        <v>8281</v>
      </c>
      <c r="I1113" s="130" t="s">
        <v>8282</v>
      </c>
      <c r="J1113" s="39" t="s">
        <v>8283</v>
      </c>
      <c r="K1113" s="39"/>
      <c r="L1113" s="39"/>
      <c r="M1113" s="39"/>
      <c r="N1113" s="39" t="s">
        <v>8284</v>
      </c>
      <c r="O1113" s="39" t="s">
        <v>8285</v>
      </c>
      <c r="P1113" s="39" t="s">
        <v>8284</v>
      </c>
      <c r="Q1113" s="39">
        <v>1</v>
      </c>
      <c r="R1113" s="242">
        <v>16000</v>
      </c>
      <c r="S1113" s="242">
        <v>16000</v>
      </c>
      <c r="T1113" s="39">
        <v>1</v>
      </c>
      <c r="U1113" s="39">
        <v>1</v>
      </c>
      <c r="V1113" s="244" t="s">
        <v>139</v>
      </c>
      <c r="W1113" s="243">
        <v>19</v>
      </c>
      <c r="X1113" s="243">
        <v>4</v>
      </c>
      <c r="Y1113" s="243">
        <v>6</v>
      </c>
      <c r="Z1113" s="243">
        <v>19</v>
      </c>
      <c r="AA1113" s="39">
        <v>18</v>
      </c>
      <c r="AB1113" s="245"/>
      <c r="AC1113" s="39"/>
      <c r="AD1113" s="39">
        <v>0</v>
      </c>
      <c r="AE1113" s="39">
        <v>0</v>
      </c>
      <c r="AF1113" s="246">
        <v>0</v>
      </c>
      <c r="AG1113" s="246"/>
    </row>
    <row r="1114" spans="1:33" ht="38.25" x14ac:dyDescent="0.2">
      <c r="A1114" s="149">
        <v>1111</v>
      </c>
      <c r="B1114" s="241" t="s">
        <v>1065</v>
      </c>
      <c r="C1114" s="39">
        <v>5</v>
      </c>
      <c r="D1114" s="39" t="s">
        <v>135</v>
      </c>
      <c r="E1114" s="39" t="s">
        <v>1401</v>
      </c>
      <c r="F1114" s="39" t="s">
        <v>7984</v>
      </c>
      <c r="G1114" s="130" t="s">
        <v>7985</v>
      </c>
      <c r="H1114" s="130" t="s">
        <v>7986</v>
      </c>
      <c r="I1114" s="130" t="s">
        <v>7987</v>
      </c>
      <c r="J1114" s="39" t="s">
        <v>7988</v>
      </c>
      <c r="K1114" s="39"/>
      <c r="L1114" s="39"/>
      <c r="M1114" s="39"/>
      <c r="N1114" s="39" t="s">
        <v>7989</v>
      </c>
      <c r="O1114" s="39" t="s">
        <v>8286</v>
      </c>
      <c r="P1114" s="39" t="s">
        <v>7989</v>
      </c>
      <c r="Q1114" s="39">
        <v>1</v>
      </c>
      <c r="R1114" s="242">
        <v>89952.74</v>
      </c>
      <c r="S1114" s="242">
        <v>89952.74</v>
      </c>
      <c r="T1114" s="39">
        <v>1</v>
      </c>
      <c r="U1114" s="39">
        <v>1</v>
      </c>
      <c r="V1114" s="244" t="s">
        <v>139</v>
      </c>
      <c r="W1114" s="243">
        <v>4</v>
      </c>
      <c r="X1114" s="243">
        <v>19</v>
      </c>
      <c r="Y1114" s="243">
        <v>6</v>
      </c>
      <c r="Z1114" s="243">
        <v>19</v>
      </c>
      <c r="AA1114" s="39">
        <v>21</v>
      </c>
      <c r="AB1114" s="245"/>
      <c r="AC1114" s="39"/>
      <c r="AD1114" s="39">
        <v>0</v>
      </c>
      <c r="AE1114" s="39">
        <v>0</v>
      </c>
      <c r="AF1114" s="246">
        <v>2</v>
      </c>
      <c r="AG1114" s="246"/>
    </row>
    <row r="1115" spans="1:33" ht="51" x14ac:dyDescent="0.2">
      <c r="A1115" s="149">
        <v>1112</v>
      </c>
      <c r="B1115" s="241" t="s">
        <v>1065</v>
      </c>
      <c r="C1115" s="39">
        <v>5</v>
      </c>
      <c r="D1115" s="39" t="s">
        <v>135</v>
      </c>
      <c r="E1115" s="39" t="s">
        <v>1401</v>
      </c>
      <c r="F1115" s="39" t="s">
        <v>7811</v>
      </c>
      <c r="G1115" s="130" t="s">
        <v>7812</v>
      </c>
      <c r="H1115" s="130" t="s">
        <v>7813</v>
      </c>
      <c r="I1115" s="130" t="s">
        <v>7814</v>
      </c>
      <c r="J1115" s="39" t="s">
        <v>1416</v>
      </c>
      <c r="K1115" s="39"/>
      <c r="L1115" s="39"/>
      <c r="M1115" s="39"/>
      <c r="N1115" s="39" t="s">
        <v>7815</v>
      </c>
      <c r="O1115" s="39" t="s">
        <v>8287</v>
      </c>
      <c r="P1115" s="39" t="s">
        <v>7815</v>
      </c>
      <c r="Q1115" s="39">
        <v>1</v>
      </c>
      <c r="R1115" s="242">
        <v>9100</v>
      </c>
      <c r="S1115" s="242">
        <v>9100</v>
      </c>
      <c r="T1115" s="39">
        <v>1</v>
      </c>
      <c r="U1115" s="39">
        <v>1</v>
      </c>
      <c r="V1115" s="244" t="s">
        <v>139</v>
      </c>
      <c r="W1115" s="243">
        <v>19</v>
      </c>
      <c r="X1115" s="243">
        <v>6</v>
      </c>
      <c r="Y1115" s="243">
        <v>6</v>
      </c>
      <c r="Z1115" s="243">
        <v>19</v>
      </c>
      <c r="AA1115" s="39">
        <v>21</v>
      </c>
      <c r="AB1115" s="245"/>
      <c r="AC1115" s="39"/>
      <c r="AD1115" s="39">
        <v>0</v>
      </c>
      <c r="AE1115" s="39">
        <v>0</v>
      </c>
      <c r="AF1115" s="246">
        <v>2</v>
      </c>
      <c r="AG1115" s="246"/>
    </row>
    <row r="1116" spans="1:33" ht="38.25" x14ac:dyDescent="0.2">
      <c r="A1116" s="149">
        <v>1113</v>
      </c>
      <c r="B1116" s="241" t="s">
        <v>1065</v>
      </c>
      <c r="C1116" s="39">
        <v>5</v>
      </c>
      <c r="D1116" s="39" t="s">
        <v>135</v>
      </c>
      <c r="E1116" s="39" t="s">
        <v>1401</v>
      </c>
      <c r="F1116" s="39" t="s">
        <v>7722</v>
      </c>
      <c r="G1116" s="130" t="s">
        <v>7723</v>
      </c>
      <c r="H1116" s="130" t="s">
        <v>7724</v>
      </c>
      <c r="I1116" s="130" t="s">
        <v>7725</v>
      </c>
      <c r="J1116" s="39" t="s">
        <v>7726</v>
      </c>
      <c r="K1116" s="39"/>
      <c r="L1116" s="39"/>
      <c r="M1116" s="39"/>
      <c r="N1116" s="39" t="s">
        <v>7727</v>
      </c>
      <c r="O1116" s="39" t="s">
        <v>8288</v>
      </c>
      <c r="P1116" s="39" t="s">
        <v>7727</v>
      </c>
      <c r="Q1116" s="39">
        <v>1</v>
      </c>
      <c r="R1116" s="242">
        <v>9000</v>
      </c>
      <c r="S1116" s="242">
        <v>9000</v>
      </c>
      <c r="T1116" s="39">
        <v>1</v>
      </c>
      <c r="U1116" s="39">
        <v>1</v>
      </c>
      <c r="V1116" s="244" t="s">
        <v>139</v>
      </c>
      <c r="W1116" s="243">
        <v>4</v>
      </c>
      <c r="X1116" s="243">
        <v>42</v>
      </c>
      <c r="Y1116" s="243">
        <v>6</v>
      </c>
      <c r="Z1116" s="243">
        <v>19</v>
      </c>
      <c r="AA1116" s="39">
        <v>19</v>
      </c>
      <c r="AB1116" s="245"/>
      <c r="AC1116" s="39"/>
      <c r="AD1116" s="39">
        <v>0</v>
      </c>
      <c r="AE1116" s="39">
        <v>0</v>
      </c>
      <c r="AF1116" s="246">
        <v>0</v>
      </c>
      <c r="AG1116" s="246"/>
    </row>
    <row r="1117" spans="1:33" ht="38.25" x14ac:dyDescent="0.2">
      <c r="A1117" s="149">
        <v>1114</v>
      </c>
      <c r="B1117" s="241" t="s">
        <v>1065</v>
      </c>
      <c r="C1117" s="39">
        <v>5</v>
      </c>
      <c r="D1117" s="39" t="s">
        <v>135</v>
      </c>
      <c r="E1117" s="39" t="s">
        <v>1401</v>
      </c>
      <c r="F1117" s="39" t="s">
        <v>7722</v>
      </c>
      <c r="G1117" s="130" t="s">
        <v>7723</v>
      </c>
      <c r="H1117" s="130" t="s">
        <v>7724</v>
      </c>
      <c r="I1117" s="130" t="s">
        <v>7725</v>
      </c>
      <c r="J1117" s="39" t="s">
        <v>7726</v>
      </c>
      <c r="K1117" s="39"/>
      <c r="L1117" s="39"/>
      <c r="M1117" s="39"/>
      <c r="N1117" s="39" t="s">
        <v>7727</v>
      </c>
      <c r="O1117" s="39" t="s">
        <v>8289</v>
      </c>
      <c r="P1117" s="39" t="s">
        <v>7727</v>
      </c>
      <c r="Q1117" s="39">
        <v>1</v>
      </c>
      <c r="R1117" s="242">
        <v>18000</v>
      </c>
      <c r="S1117" s="242">
        <v>18000</v>
      </c>
      <c r="T1117" s="39">
        <v>1</v>
      </c>
      <c r="U1117" s="39">
        <v>1</v>
      </c>
      <c r="V1117" s="244" t="s">
        <v>139</v>
      </c>
      <c r="W1117" s="243">
        <v>4</v>
      </c>
      <c r="X1117" s="243">
        <v>42</v>
      </c>
      <c r="Y1117" s="243">
        <v>6</v>
      </c>
      <c r="Z1117" s="243">
        <v>19</v>
      </c>
      <c r="AA1117" s="39">
        <v>18</v>
      </c>
      <c r="AB1117" s="245"/>
      <c r="AC1117" s="39"/>
      <c r="AD1117" s="39">
        <v>0</v>
      </c>
      <c r="AE1117" s="39">
        <v>0</v>
      </c>
      <c r="AF1117" s="246">
        <v>0</v>
      </c>
      <c r="AG1117" s="246"/>
    </row>
    <row r="1118" spans="1:33" ht="38.25" x14ac:dyDescent="0.2">
      <c r="A1118" s="149">
        <v>1115</v>
      </c>
      <c r="B1118" s="241" t="s">
        <v>1065</v>
      </c>
      <c r="C1118" s="39">
        <v>5</v>
      </c>
      <c r="D1118" s="39" t="s">
        <v>135</v>
      </c>
      <c r="E1118" s="39" t="s">
        <v>1401</v>
      </c>
      <c r="F1118" s="39" t="s">
        <v>7722</v>
      </c>
      <c r="G1118" s="130" t="s">
        <v>7723</v>
      </c>
      <c r="H1118" s="130" t="s">
        <v>7724</v>
      </c>
      <c r="I1118" s="130" t="s">
        <v>7725</v>
      </c>
      <c r="J1118" s="39" t="s">
        <v>7726</v>
      </c>
      <c r="K1118" s="39"/>
      <c r="L1118" s="39"/>
      <c r="M1118" s="39"/>
      <c r="N1118" s="39" t="s">
        <v>7727</v>
      </c>
      <c r="O1118" s="39" t="s">
        <v>8290</v>
      </c>
      <c r="P1118" s="39" t="s">
        <v>7727</v>
      </c>
      <c r="Q1118" s="39">
        <v>1</v>
      </c>
      <c r="R1118" s="242">
        <v>10000</v>
      </c>
      <c r="S1118" s="242">
        <v>10000</v>
      </c>
      <c r="T1118" s="39">
        <v>1</v>
      </c>
      <c r="U1118" s="39">
        <v>1</v>
      </c>
      <c r="V1118" s="244" t="s">
        <v>139</v>
      </c>
      <c r="W1118" s="243">
        <v>19</v>
      </c>
      <c r="X1118" s="243">
        <v>4</v>
      </c>
      <c r="Y1118" s="243">
        <v>6</v>
      </c>
      <c r="Z1118" s="243">
        <v>19</v>
      </c>
      <c r="AA1118" s="39">
        <v>21</v>
      </c>
      <c r="AB1118" s="245"/>
      <c r="AC1118" s="39"/>
      <c r="AD1118" s="39">
        <v>0</v>
      </c>
      <c r="AE1118" s="39">
        <v>0</v>
      </c>
      <c r="AF1118" s="246">
        <v>0</v>
      </c>
      <c r="AG1118" s="246"/>
    </row>
    <row r="1119" spans="1:33" ht="38.25" x14ac:dyDescent="0.2">
      <c r="A1119" s="149">
        <v>1116</v>
      </c>
      <c r="B1119" s="241" t="s">
        <v>1065</v>
      </c>
      <c r="C1119" s="39">
        <v>5</v>
      </c>
      <c r="D1119" s="39" t="s">
        <v>135</v>
      </c>
      <c r="E1119" s="39" t="s">
        <v>1401</v>
      </c>
      <c r="F1119" s="39" t="s">
        <v>8291</v>
      </c>
      <c r="G1119" s="130" t="s">
        <v>8292</v>
      </c>
      <c r="H1119" s="130" t="s">
        <v>8293</v>
      </c>
      <c r="I1119" s="130" t="s">
        <v>8294</v>
      </c>
      <c r="J1119" s="39" t="s">
        <v>8295</v>
      </c>
      <c r="K1119" s="39"/>
      <c r="L1119" s="39"/>
      <c r="M1119" s="39"/>
      <c r="N1119" s="39" t="s">
        <v>8296</v>
      </c>
      <c r="O1119" s="39" t="s">
        <v>8297</v>
      </c>
      <c r="P1119" s="39" t="s">
        <v>8296</v>
      </c>
      <c r="Q1119" s="39">
        <v>1</v>
      </c>
      <c r="R1119" s="242">
        <v>10000</v>
      </c>
      <c r="S1119" s="242">
        <v>10000</v>
      </c>
      <c r="T1119" s="39">
        <v>1</v>
      </c>
      <c r="U1119" s="39">
        <v>1</v>
      </c>
      <c r="V1119" s="244" t="s">
        <v>139</v>
      </c>
      <c r="W1119" s="243">
        <v>19</v>
      </c>
      <c r="X1119" s="243">
        <v>4</v>
      </c>
      <c r="Y1119" s="243">
        <v>6</v>
      </c>
      <c r="Z1119" s="243">
        <v>19</v>
      </c>
      <c r="AA1119" s="39">
        <v>21</v>
      </c>
      <c r="AB1119" s="245"/>
      <c r="AC1119" s="39"/>
      <c r="AD1119" s="39">
        <v>0</v>
      </c>
      <c r="AE1119" s="39">
        <v>0</v>
      </c>
      <c r="AF1119" s="246">
        <v>0</v>
      </c>
      <c r="AG1119" s="246"/>
    </row>
    <row r="1120" spans="1:33" ht="38.25" x14ac:dyDescent="0.2">
      <c r="A1120" s="149">
        <v>1117</v>
      </c>
      <c r="B1120" s="241" t="s">
        <v>1065</v>
      </c>
      <c r="C1120" s="39">
        <v>5</v>
      </c>
      <c r="D1120" s="39" t="s">
        <v>135</v>
      </c>
      <c r="E1120" s="39" t="s">
        <v>1401</v>
      </c>
      <c r="F1120" s="39" t="s">
        <v>8298</v>
      </c>
      <c r="G1120" s="130" t="s">
        <v>8299</v>
      </c>
      <c r="H1120" s="130" t="s">
        <v>8300</v>
      </c>
      <c r="I1120" s="130" t="s">
        <v>8301</v>
      </c>
      <c r="J1120" s="39" t="s">
        <v>8302</v>
      </c>
      <c r="K1120" s="39"/>
      <c r="L1120" s="39"/>
      <c r="M1120" s="39"/>
      <c r="N1120" s="39" t="s">
        <v>8303</v>
      </c>
      <c r="O1120" s="39" t="s">
        <v>8304</v>
      </c>
      <c r="P1120" s="39" t="s">
        <v>8305</v>
      </c>
      <c r="Q1120" s="39">
        <v>1</v>
      </c>
      <c r="R1120" s="242">
        <v>10000</v>
      </c>
      <c r="S1120" s="242">
        <v>10000</v>
      </c>
      <c r="T1120" s="39">
        <v>1</v>
      </c>
      <c r="U1120" s="39">
        <v>1</v>
      </c>
      <c r="V1120" s="244" t="s">
        <v>139</v>
      </c>
      <c r="W1120" s="243">
        <v>4</v>
      </c>
      <c r="X1120" s="243">
        <v>22</v>
      </c>
      <c r="Y1120" s="243">
        <v>10</v>
      </c>
      <c r="Z1120" s="243">
        <v>19</v>
      </c>
      <c r="AA1120" s="39">
        <v>22</v>
      </c>
      <c r="AB1120" s="245"/>
      <c r="AC1120" s="39"/>
      <c r="AD1120" s="39">
        <v>0</v>
      </c>
      <c r="AE1120" s="39">
        <v>0</v>
      </c>
      <c r="AF1120" s="246">
        <v>1</v>
      </c>
      <c r="AG1120" s="246"/>
    </row>
    <row r="1121" spans="1:33" ht="38.25" x14ac:dyDescent="0.2">
      <c r="A1121" s="149">
        <v>1118</v>
      </c>
      <c r="B1121" s="241" t="s">
        <v>1065</v>
      </c>
      <c r="C1121" s="39">
        <v>5</v>
      </c>
      <c r="D1121" s="39" t="s">
        <v>135</v>
      </c>
      <c r="E1121" s="39" t="s">
        <v>1401</v>
      </c>
      <c r="F1121" s="39" t="s">
        <v>7854</v>
      </c>
      <c r="G1121" s="130" t="s">
        <v>7855</v>
      </c>
      <c r="H1121" s="130" t="s">
        <v>7856</v>
      </c>
      <c r="I1121" s="130" t="s">
        <v>7857</v>
      </c>
      <c r="J1121" s="39" t="s">
        <v>5819</v>
      </c>
      <c r="K1121" s="39"/>
      <c r="L1121" s="39"/>
      <c r="M1121" s="39"/>
      <c r="N1121" s="39" t="s">
        <v>8306</v>
      </c>
      <c r="O1121" s="39" t="s">
        <v>8307</v>
      </c>
      <c r="P1121" s="39" t="s">
        <v>8306</v>
      </c>
      <c r="Q1121" s="39">
        <v>1</v>
      </c>
      <c r="R1121" s="242">
        <v>10000</v>
      </c>
      <c r="S1121" s="242">
        <v>10000</v>
      </c>
      <c r="T1121" s="39">
        <v>1</v>
      </c>
      <c r="U1121" s="39">
        <v>1</v>
      </c>
      <c r="V1121" s="244" t="s">
        <v>139</v>
      </c>
      <c r="W1121" s="243">
        <v>19</v>
      </c>
      <c r="X1121" s="243">
        <v>4</v>
      </c>
      <c r="Y1121" s="243">
        <v>6</v>
      </c>
      <c r="Z1121" s="243">
        <v>19</v>
      </c>
      <c r="AA1121" s="39">
        <v>22</v>
      </c>
      <c r="AB1121" s="245"/>
      <c r="AC1121" s="39"/>
      <c r="AD1121" s="39">
        <v>0</v>
      </c>
      <c r="AE1121" s="39">
        <v>0</v>
      </c>
      <c r="AF1121" s="246">
        <v>0</v>
      </c>
      <c r="AG1121" s="246"/>
    </row>
    <row r="1122" spans="1:33" ht="38.25" x14ac:dyDescent="0.2">
      <c r="A1122" s="149">
        <v>1119</v>
      </c>
      <c r="B1122" s="241" t="s">
        <v>1065</v>
      </c>
      <c r="C1122" s="39">
        <v>5</v>
      </c>
      <c r="D1122" s="39" t="s">
        <v>135</v>
      </c>
      <c r="E1122" s="39" t="s">
        <v>1401</v>
      </c>
      <c r="F1122" s="39" t="s">
        <v>8308</v>
      </c>
      <c r="G1122" s="130" t="s">
        <v>7825</v>
      </c>
      <c r="H1122" s="130" t="s">
        <v>7826</v>
      </c>
      <c r="I1122" s="130" t="s">
        <v>7827</v>
      </c>
      <c r="J1122" s="39" t="s">
        <v>7622</v>
      </c>
      <c r="K1122" s="39"/>
      <c r="L1122" s="39"/>
      <c r="M1122" s="39"/>
      <c r="N1122" s="39" t="s">
        <v>7828</v>
      </c>
      <c r="O1122" s="39" t="s">
        <v>8309</v>
      </c>
      <c r="P1122" s="39" t="s">
        <v>8310</v>
      </c>
      <c r="Q1122" s="39">
        <v>1</v>
      </c>
      <c r="R1122" s="242">
        <v>10000</v>
      </c>
      <c r="S1122" s="242">
        <v>10000</v>
      </c>
      <c r="T1122" s="39">
        <v>1</v>
      </c>
      <c r="U1122" s="39">
        <v>1</v>
      </c>
      <c r="V1122" s="244" t="s">
        <v>139</v>
      </c>
      <c r="W1122" s="243">
        <v>6</v>
      </c>
      <c r="X1122" s="243">
        <v>5</v>
      </c>
      <c r="Y1122" s="243">
        <v>6</v>
      </c>
      <c r="Z1122" s="243">
        <v>19</v>
      </c>
      <c r="AA1122" s="39">
        <v>22</v>
      </c>
      <c r="AB1122" s="245"/>
      <c r="AC1122" s="39"/>
      <c r="AD1122" s="39">
        <v>0</v>
      </c>
      <c r="AE1122" s="39">
        <v>0</v>
      </c>
      <c r="AF1122" s="246">
        <v>1</v>
      </c>
      <c r="AG1122" s="246"/>
    </row>
    <row r="1123" spans="1:33" ht="38.25" x14ac:dyDescent="0.2">
      <c r="A1123" s="149">
        <v>1120</v>
      </c>
      <c r="B1123" s="241" t="s">
        <v>1065</v>
      </c>
      <c r="C1123" s="39">
        <v>5</v>
      </c>
      <c r="D1123" s="39" t="s">
        <v>135</v>
      </c>
      <c r="E1123" s="39" t="s">
        <v>1401</v>
      </c>
      <c r="F1123" s="39" t="s">
        <v>8093</v>
      </c>
      <c r="G1123" s="130" t="s">
        <v>8094</v>
      </c>
      <c r="H1123" s="130" t="s">
        <v>8095</v>
      </c>
      <c r="I1123" s="130" t="s">
        <v>8096</v>
      </c>
      <c r="J1123" s="39" t="s">
        <v>8097</v>
      </c>
      <c r="K1123" s="39"/>
      <c r="L1123" s="39"/>
      <c r="M1123" s="39"/>
      <c r="N1123" s="39" t="s">
        <v>8098</v>
      </c>
      <c r="O1123" s="39" t="s">
        <v>8311</v>
      </c>
      <c r="P1123" s="39" t="s">
        <v>8098</v>
      </c>
      <c r="Q1123" s="39">
        <v>1</v>
      </c>
      <c r="R1123" s="242">
        <v>30000</v>
      </c>
      <c r="S1123" s="242">
        <v>30000</v>
      </c>
      <c r="T1123" s="39">
        <v>1</v>
      </c>
      <c r="U1123" s="39">
        <v>1</v>
      </c>
      <c r="V1123" s="244" t="s">
        <v>139</v>
      </c>
      <c r="W1123" s="243">
        <v>4</v>
      </c>
      <c r="X1123" s="243">
        <v>22</v>
      </c>
      <c r="Y1123" s="243">
        <v>10</v>
      </c>
      <c r="Z1123" s="243">
        <v>19</v>
      </c>
      <c r="AA1123" s="39">
        <v>21</v>
      </c>
      <c r="AB1123" s="245"/>
      <c r="AC1123" s="39"/>
      <c r="AD1123" s="39">
        <v>0</v>
      </c>
      <c r="AE1123" s="39">
        <v>0</v>
      </c>
      <c r="AF1123" s="246">
        <v>0</v>
      </c>
      <c r="AG1123" s="246"/>
    </row>
    <row r="1124" spans="1:33" ht="38.25" x14ac:dyDescent="0.2">
      <c r="A1124" s="149">
        <v>1121</v>
      </c>
      <c r="B1124" s="241" t="s">
        <v>1065</v>
      </c>
      <c r="C1124" s="39">
        <v>5</v>
      </c>
      <c r="D1124" s="39" t="s">
        <v>135</v>
      </c>
      <c r="E1124" s="39" t="s">
        <v>1401</v>
      </c>
      <c r="F1124" s="39" t="s">
        <v>8312</v>
      </c>
      <c r="G1124" s="130" t="s">
        <v>8313</v>
      </c>
      <c r="H1124" s="130" t="s">
        <v>8314</v>
      </c>
      <c r="I1124" s="130" t="s">
        <v>8315</v>
      </c>
      <c r="J1124" s="39" t="s">
        <v>8316</v>
      </c>
      <c r="K1124" s="39"/>
      <c r="L1124" s="39"/>
      <c r="M1124" s="39"/>
      <c r="N1124" s="39" t="s">
        <v>8317</v>
      </c>
      <c r="O1124" s="39" t="s">
        <v>8318</v>
      </c>
      <c r="P1124" s="39" t="s">
        <v>8317</v>
      </c>
      <c r="Q1124" s="39">
        <v>1</v>
      </c>
      <c r="R1124" s="242">
        <v>7500</v>
      </c>
      <c r="S1124" s="242">
        <v>7500</v>
      </c>
      <c r="T1124" s="39">
        <v>1</v>
      </c>
      <c r="U1124" s="39">
        <v>1</v>
      </c>
      <c r="V1124" s="244" t="s">
        <v>139</v>
      </c>
      <c r="W1124" s="243">
        <v>42</v>
      </c>
      <c r="X1124" s="243">
        <v>19</v>
      </c>
      <c r="Y1124" s="243">
        <v>6</v>
      </c>
      <c r="Z1124" s="243">
        <v>19</v>
      </c>
      <c r="AA1124" s="39">
        <v>22</v>
      </c>
      <c r="AB1124" s="245"/>
      <c r="AC1124" s="39"/>
      <c r="AD1124" s="39">
        <v>0</v>
      </c>
      <c r="AE1124" s="39">
        <v>0</v>
      </c>
      <c r="AF1124" s="246">
        <v>0</v>
      </c>
      <c r="AG1124" s="246"/>
    </row>
    <row r="1125" spans="1:33" ht="38.25" x14ac:dyDescent="0.2">
      <c r="A1125" s="149">
        <v>1122</v>
      </c>
      <c r="B1125" s="241" t="s">
        <v>1065</v>
      </c>
      <c r="C1125" s="39">
        <v>5</v>
      </c>
      <c r="D1125" s="39" t="s">
        <v>135</v>
      </c>
      <c r="E1125" s="39" t="s">
        <v>1401</v>
      </c>
      <c r="F1125" s="39" t="s">
        <v>8319</v>
      </c>
      <c r="G1125" s="130" t="s">
        <v>8320</v>
      </c>
      <c r="H1125" s="130" t="s">
        <v>8321</v>
      </c>
      <c r="I1125" s="130" t="s">
        <v>8322</v>
      </c>
      <c r="J1125" s="39" t="s">
        <v>8323</v>
      </c>
      <c r="K1125" s="39"/>
      <c r="L1125" s="39"/>
      <c r="M1125" s="39"/>
      <c r="N1125" s="39" t="s">
        <v>8324</v>
      </c>
      <c r="O1125" s="39" t="s">
        <v>8325</v>
      </c>
      <c r="P1125" s="39" t="s">
        <v>8326</v>
      </c>
      <c r="Q1125" s="39">
        <v>1</v>
      </c>
      <c r="R1125" s="242">
        <v>15000</v>
      </c>
      <c r="S1125" s="242">
        <v>15000</v>
      </c>
      <c r="T1125" s="39">
        <v>1</v>
      </c>
      <c r="U1125" s="39">
        <v>1</v>
      </c>
      <c r="V1125" s="244" t="s">
        <v>156</v>
      </c>
      <c r="W1125" s="243">
        <v>19</v>
      </c>
      <c r="X1125" s="243">
        <v>87</v>
      </c>
      <c r="Y1125" s="243">
        <v>6</v>
      </c>
      <c r="Z1125" s="243">
        <v>19</v>
      </c>
      <c r="AA1125" s="39">
        <v>21</v>
      </c>
      <c r="AB1125" s="245"/>
      <c r="AC1125" s="39"/>
      <c r="AD1125" s="39">
        <v>0</v>
      </c>
      <c r="AE1125" s="39">
        <v>0</v>
      </c>
      <c r="AF1125" s="246">
        <v>0</v>
      </c>
      <c r="AG1125" s="246"/>
    </row>
    <row r="1126" spans="1:33" ht="38.25" x14ac:dyDescent="0.2">
      <c r="A1126" s="149">
        <v>1123</v>
      </c>
      <c r="B1126" s="241" t="s">
        <v>1065</v>
      </c>
      <c r="C1126" s="39">
        <v>5</v>
      </c>
      <c r="D1126" s="39" t="s">
        <v>135</v>
      </c>
      <c r="E1126" s="39" t="s">
        <v>1401</v>
      </c>
      <c r="F1126" s="39" t="s">
        <v>8291</v>
      </c>
      <c r="G1126" s="130" t="s">
        <v>8292</v>
      </c>
      <c r="H1126" s="130" t="s">
        <v>8293</v>
      </c>
      <c r="I1126" s="130" t="s">
        <v>8294</v>
      </c>
      <c r="J1126" s="39" t="s">
        <v>8295</v>
      </c>
      <c r="K1126" s="39"/>
      <c r="L1126" s="39"/>
      <c r="M1126" s="39"/>
      <c r="N1126" s="39" t="s">
        <v>8296</v>
      </c>
      <c r="O1126" s="39" t="s">
        <v>8327</v>
      </c>
      <c r="P1126" s="39" t="s">
        <v>8296</v>
      </c>
      <c r="Q1126" s="39">
        <v>1</v>
      </c>
      <c r="R1126" s="242">
        <v>4200</v>
      </c>
      <c r="S1126" s="242">
        <v>4200</v>
      </c>
      <c r="T1126" s="39">
        <v>1</v>
      </c>
      <c r="U1126" s="39">
        <v>1</v>
      </c>
      <c r="V1126" s="244" t="s">
        <v>139</v>
      </c>
      <c r="W1126" s="243">
        <v>4</v>
      </c>
      <c r="X1126" s="243">
        <v>22</v>
      </c>
      <c r="Y1126" s="243">
        <v>10</v>
      </c>
      <c r="Z1126" s="243">
        <v>19</v>
      </c>
      <c r="AA1126" s="39">
        <v>22</v>
      </c>
      <c r="AB1126" s="245"/>
      <c r="AC1126" s="39"/>
      <c r="AD1126" s="39">
        <v>0</v>
      </c>
      <c r="AE1126" s="39">
        <v>0</v>
      </c>
      <c r="AF1126" s="246">
        <v>0</v>
      </c>
      <c r="AG1126" s="246"/>
    </row>
    <row r="1127" spans="1:33" ht="51" x14ac:dyDescent="0.2">
      <c r="A1127" s="149">
        <v>1124</v>
      </c>
      <c r="B1127" s="241" t="s">
        <v>1065</v>
      </c>
      <c r="C1127" s="39">
        <v>5</v>
      </c>
      <c r="D1127" s="39" t="s">
        <v>135</v>
      </c>
      <c r="E1127" s="39" t="s">
        <v>1401</v>
      </c>
      <c r="F1127" s="39" t="s">
        <v>8037</v>
      </c>
      <c r="G1127" s="130" t="s">
        <v>8038</v>
      </c>
      <c r="H1127" s="130" t="s">
        <v>8039</v>
      </c>
      <c r="I1127" s="130" t="s">
        <v>8040</v>
      </c>
      <c r="J1127" s="39" t="s">
        <v>8034</v>
      </c>
      <c r="K1127" s="39"/>
      <c r="L1127" s="39"/>
      <c r="M1127" s="39"/>
      <c r="N1127" s="39" t="s">
        <v>8041</v>
      </c>
      <c r="O1127" s="39" t="s">
        <v>8328</v>
      </c>
      <c r="P1127" s="39" t="s">
        <v>8329</v>
      </c>
      <c r="Q1127" s="39">
        <v>1</v>
      </c>
      <c r="R1127" s="242">
        <v>10000</v>
      </c>
      <c r="S1127" s="242">
        <v>10000</v>
      </c>
      <c r="T1127" s="39">
        <v>1</v>
      </c>
      <c r="U1127" s="39">
        <v>1</v>
      </c>
      <c r="V1127" s="244" t="s">
        <v>158</v>
      </c>
      <c r="W1127" s="243">
        <v>97</v>
      </c>
      <c r="X1127" s="243">
        <v>87</v>
      </c>
      <c r="Y1127" s="243">
        <v>6</v>
      </c>
      <c r="Z1127" s="243">
        <v>19</v>
      </c>
      <c r="AA1127" s="39">
        <v>22</v>
      </c>
      <c r="AB1127" s="245"/>
      <c r="AC1127" s="39"/>
      <c r="AD1127" s="39">
        <v>0</v>
      </c>
      <c r="AE1127" s="39">
        <v>0</v>
      </c>
      <c r="AF1127" s="246">
        <v>0</v>
      </c>
      <c r="AG1127" s="246"/>
    </row>
    <row r="1128" spans="1:33" ht="38.25" x14ac:dyDescent="0.2">
      <c r="A1128" s="149">
        <v>1125</v>
      </c>
      <c r="B1128" s="241" t="s">
        <v>1065</v>
      </c>
      <c r="C1128" s="39">
        <v>5</v>
      </c>
      <c r="D1128" s="39" t="s">
        <v>135</v>
      </c>
      <c r="E1128" s="39" t="s">
        <v>1401</v>
      </c>
      <c r="F1128" s="39" t="s">
        <v>8330</v>
      </c>
      <c r="G1128" s="130" t="s">
        <v>8331</v>
      </c>
      <c r="H1128" s="130" t="s">
        <v>8332</v>
      </c>
      <c r="I1128" s="130" t="s">
        <v>8333</v>
      </c>
      <c r="J1128" s="39" t="s">
        <v>8334</v>
      </c>
      <c r="K1128" s="39"/>
      <c r="L1128" s="39"/>
      <c r="M1128" s="39"/>
      <c r="N1128" s="39" t="s">
        <v>8335</v>
      </c>
      <c r="O1128" s="39" t="s">
        <v>8336</v>
      </c>
      <c r="P1128" s="39" t="s">
        <v>8335</v>
      </c>
      <c r="Q1128" s="39">
        <v>1</v>
      </c>
      <c r="R1128" s="242">
        <v>5000</v>
      </c>
      <c r="S1128" s="242">
        <v>5000</v>
      </c>
      <c r="T1128" s="39">
        <v>1</v>
      </c>
      <c r="U1128" s="39">
        <v>1</v>
      </c>
      <c r="V1128" s="244" t="s">
        <v>139</v>
      </c>
      <c r="W1128" s="243">
        <v>22</v>
      </c>
      <c r="X1128" s="243">
        <v>4</v>
      </c>
      <c r="Y1128" s="243">
        <v>6</v>
      </c>
      <c r="Z1128" s="243">
        <v>19</v>
      </c>
      <c r="AA1128" s="39">
        <v>21</v>
      </c>
      <c r="AB1128" s="245"/>
      <c r="AC1128" s="39"/>
      <c r="AD1128" s="39">
        <v>0</v>
      </c>
      <c r="AE1128" s="39">
        <v>0</v>
      </c>
      <c r="AF1128" s="246">
        <v>0</v>
      </c>
      <c r="AG1128" s="246"/>
    </row>
    <row r="1129" spans="1:33" ht="38.25" x14ac:dyDescent="0.2">
      <c r="A1129" s="149">
        <v>1126</v>
      </c>
      <c r="B1129" s="241" t="s">
        <v>1065</v>
      </c>
      <c r="C1129" s="39">
        <v>5</v>
      </c>
      <c r="D1129" s="39" t="s">
        <v>135</v>
      </c>
      <c r="E1129" s="39" t="s">
        <v>1401</v>
      </c>
      <c r="F1129" s="39" t="s">
        <v>7731</v>
      </c>
      <c r="G1129" s="130" t="s">
        <v>7732</v>
      </c>
      <c r="H1129" s="130" t="s">
        <v>7733</v>
      </c>
      <c r="I1129" s="130" t="s">
        <v>7734</v>
      </c>
      <c r="J1129" s="39" t="s">
        <v>7735</v>
      </c>
      <c r="K1129" s="39"/>
      <c r="L1129" s="39"/>
      <c r="M1129" s="39"/>
      <c r="N1129" s="39" t="s">
        <v>7736</v>
      </c>
      <c r="O1129" s="39" t="s">
        <v>8337</v>
      </c>
      <c r="P1129" s="39" t="s">
        <v>7736</v>
      </c>
      <c r="Q1129" s="39">
        <v>1</v>
      </c>
      <c r="R1129" s="242">
        <v>30000</v>
      </c>
      <c r="S1129" s="242">
        <v>30000</v>
      </c>
      <c r="T1129" s="39">
        <v>1</v>
      </c>
      <c r="U1129" s="39">
        <v>1</v>
      </c>
      <c r="V1129" s="244" t="s">
        <v>139</v>
      </c>
      <c r="W1129" s="243">
        <v>22</v>
      </c>
      <c r="X1129" s="243">
        <v>4</v>
      </c>
      <c r="Y1129" s="243">
        <v>31</v>
      </c>
      <c r="Z1129" s="243">
        <v>19</v>
      </c>
      <c r="AA1129" s="39">
        <v>21</v>
      </c>
      <c r="AB1129" s="245"/>
      <c r="AC1129" s="39"/>
      <c r="AD1129" s="39">
        <v>0</v>
      </c>
      <c r="AE1129" s="39">
        <v>0</v>
      </c>
      <c r="AF1129" s="246">
        <v>0</v>
      </c>
      <c r="AG1129" s="246"/>
    </row>
    <row r="1130" spans="1:33" ht="51" x14ac:dyDescent="0.2">
      <c r="A1130" s="149">
        <v>1127</v>
      </c>
      <c r="B1130" s="241" t="s">
        <v>1065</v>
      </c>
      <c r="C1130" s="39">
        <v>5</v>
      </c>
      <c r="D1130" s="39" t="s">
        <v>135</v>
      </c>
      <c r="E1130" s="39" t="s">
        <v>1401</v>
      </c>
      <c r="F1130" s="250" t="s">
        <v>7967</v>
      </c>
      <c r="G1130" s="252" t="s">
        <v>7968</v>
      </c>
      <c r="H1130" s="252" t="s">
        <v>7969</v>
      </c>
      <c r="I1130" s="252" t="s">
        <v>7970</v>
      </c>
      <c r="J1130" s="250" t="s">
        <v>7971</v>
      </c>
      <c r="K1130" s="250"/>
      <c r="L1130" s="250"/>
      <c r="M1130" s="250"/>
      <c r="N1130" s="250" t="s">
        <v>7972</v>
      </c>
      <c r="O1130" s="39" t="s">
        <v>8338</v>
      </c>
      <c r="P1130" s="250" t="s">
        <v>7972</v>
      </c>
      <c r="Q1130" s="39">
        <v>1</v>
      </c>
      <c r="R1130" s="242">
        <v>43500</v>
      </c>
      <c r="S1130" s="242">
        <v>43500</v>
      </c>
      <c r="T1130" s="39">
        <v>1</v>
      </c>
      <c r="U1130" s="39">
        <v>1</v>
      </c>
      <c r="V1130" s="244" t="s">
        <v>139</v>
      </c>
      <c r="W1130" s="243">
        <v>22</v>
      </c>
      <c r="X1130" s="243">
        <v>4</v>
      </c>
      <c r="Y1130" s="243">
        <v>31</v>
      </c>
      <c r="Z1130" s="243">
        <v>19</v>
      </c>
      <c r="AA1130" s="39">
        <v>21</v>
      </c>
      <c r="AB1130" s="245"/>
      <c r="AC1130" s="39"/>
      <c r="AD1130" s="39">
        <v>0</v>
      </c>
      <c r="AE1130" s="39">
        <v>0</v>
      </c>
      <c r="AF1130" s="246">
        <v>0</v>
      </c>
      <c r="AG1130" s="246"/>
    </row>
    <row r="1131" spans="1:33" ht="51" x14ac:dyDescent="0.2">
      <c r="A1131" s="149">
        <v>1128</v>
      </c>
      <c r="B1131" s="241" t="s">
        <v>1065</v>
      </c>
      <c r="C1131" s="39">
        <v>5</v>
      </c>
      <c r="D1131" s="39" t="s">
        <v>135</v>
      </c>
      <c r="E1131" s="39" t="s">
        <v>1401</v>
      </c>
      <c r="F1131" s="250" t="s">
        <v>7713</v>
      </c>
      <c r="G1131" s="252" t="s">
        <v>7714</v>
      </c>
      <c r="H1131" s="252" t="s">
        <v>7715</v>
      </c>
      <c r="I1131" s="252" t="s">
        <v>7716</v>
      </c>
      <c r="J1131" s="250" t="s">
        <v>7717</v>
      </c>
      <c r="K1131" s="250"/>
      <c r="L1131" s="250"/>
      <c r="M1131" s="250"/>
      <c r="N1131" s="250" t="s">
        <v>7718</v>
      </c>
      <c r="O1131" s="39" t="s">
        <v>1460</v>
      </c>
      <c r="P1131" s="250" t="s">
        <v>7718</v>
      </c>
      <c r="Q1131" s="39">
        <v>1</v>
      </c>
      <c r="R1131" s="242">
        <v>60000</v>
      </c>
      <c r="S1131" s="242">
        <v>60000</v>
      </c>
      <c r="T1131" s="39">
        <v>1</v>
      </c>
      <c r="U1131" s="39">
        <v>1</v>
      </c>
      <c r="V1131" s="244" t="s">
        <v>139</v>
      </c>
      <c r="W1131" s="243">
        <v>42</v>
      </c>
      <c r="X1131" s="243">
        <v>4</v>
      </c>
      <c r="Y1131" s="243">
        <v>10</v>
      </c>
      <c r="Z1131" s="243">
        <v>19</v>
      </c>
      <c r="AA1131" s="39">
        <v>21</v>
      </c>
      <c r="AB1131" s="245"/>
      <c r="AC1131" s="39"/>
      <c r="AD1131" s="39">
        <v>0</v>
      </c>
      <c r="AE1131" s="39">
        <v>1</v>
      </c>
      <c r="AF1131" s="246">
        <v>0</v>
      </c>
      <c r="AG1131" s="246"/>
    </row>
    <row r="1132" spans="1:33" ht="38.25" x14ac:dyDescent="0.2">
      <c r="A1132" s="149">
        <v>1129</v>
      </c>
      <c r="B1132" s="241" t="s">
        <v>1065</v>
      </c>
      <c r="C1132" s="39">
        <v>5</v>
      </c>
      <c r="D1132" s="39" t="s">
        <v>135</v>
      </c>
      <c r="E1132" s="39" t="s">
        <v>1401</v>
      </c>
      <c r="F1132" s="39" t="s">
        <v>7739</v>
      </c>
      <c r="G1132" s="130" t="s">
        <v>7740</v>
      </c>
      <c r="H1132" s="130" t="s">
        <v>7741</v>
      </c>
      <c r="I1132" s="130" t="s">
        <v>7742</v>
      </c>
      <c r="J1132" s="39" t="s">
        <v>7743</v>
      </c>
      <c r="K1132" s="39"/>
      <c r="L1132" s="39"/>
      <c r="M1132" s="39"/>
      <c r="N1132" s="39" t="s">
        <v>7744</v>
      </c>
      <c r="O1132" s="39" t="s">
        <v>8339</v>
      </c>
      <c r="P1132" s="39" t="s">
        <v>7247</v>
      </c>
      <c r="Q1132" s="39">
        <v>1</v>
      </c>
      <c r="R1132" s="242">
        <v>5000</v>
      </c>
      <c r="S1132" s="242">
        <v>5000</v>
      </c>
      <c r="T1132" s="39">
        <v>1</v>
      </c>
      <c r="U1132" s="39">
        <v>1</v>
      </c>
      <c r="V1132" s="244" t="s">
        <v>139</v>
      </c>
      <c r="W1132" s="243">
        <v>4</v>
      </c>
      <c r="X1132" s="243">
        <v>42</v>
      </c>
      <c r="Y1132" s="243">
        <v>31</v>
      </c>
      <c r="Z1132" s="243">
        <v>19</v>
      </c>
      <c r="AA1132" s="39">
        <v>21</v>
      </c>
      <c r="AB1132" s="245"/>
      <c r="AC1132" s="39"/>
      <c r="AD1132" s="39">
        <v>0</v>
      </c>
      <c r="AE1132" s="39">
        <v>0</v>
      </c>
      <c r="AF1132" s="246">
        <v>2</v>
      </c>
      <c r="AG1132" s="246"/>
    </row>
    <row r="1133" spans="1:33" ht="38.25" x14ac:dyDescent="0.2">
      <c r="A1133" s="149">
        <v>1130</v>
      </c>
      <c r="B1133" s="241" t="s">
        <v>1065</v>
      </c>
      <c r="C1133" s="39">
        <v>5</v>
      </c>
      <c r="D1133" s="39" t="s">
        <v>135</v>
      </c>
      <c r="E1133" s="39" t="s">
        <v>1401</v>
      </c>
      <c r="F1133" s="39" t="s">
        <v>7681</v>
      </c>
      <c r="G1133" s="130" t="s">
        <v>5946</v>
      </c>
      <c r="H1133" s="130" t="s">
        <v>5947</v>
      </c>
      <c r="I1133" s="130" t="s">
        <v>5948</v>
      </c>
      <c r="J1133" s="39" t="s">
        <v>5949</v>
      </c>
      <c r="K1133" s="39"/>
      <c r="L1133" s="39"/>
      <c r="M1133" s="39"/>
      <c r="N1133" s="39" t="s">
        <v>5952</v>
      </c>
      <c r="O1133" s="39" t="s">
        <v>8340</v>
      </c>
      <c r="P1133" s="39" t="s">
        <v>5952</v>
      </c>
      <c r="Q1133" s="39">
        <v>1</v>
      </c>
      <c r="R1133" s="242">
        <v>5000</v>
      </c>
      <c r="S1133" s="242">
        <v>5000</v>
      </c>
      <c r="T1133" s="243">
        <v>1</v>
      </c>
      <c r="U1133" s="243">
        <v>1</v>
      </c>
      <c r="V1133" s="244" t="s">
        <v>139</v>
      </c>
      <c r="W1133" s="243">
        <v>22</v>
      </c>
      <c r="X1133" s="243">
        <v>4</v>
      </c>
      <c r="Y1133" s="243">
        <v>31</v>
      </c>
      <c r="Z1133" s="243">
        <v>19</v>
      </c>
      <c r="AA1133" s="39">
        <v>21</v>
      </c>
      <c r="AB1133" s="245"/>
      <c r="AC1133" s="39"/>
      <c r="AD1133" s="39">
        <v>0</v>
      </c>
      <c r="AE1133" s="39">
        <v>0</v>
      </c>
      <c r="AF1133" s="246">
        <v>0</v>
      </c>
      <c r="AG1133" s="246"/>
    </row>
    <row r="1134" spans="1:33" ht="51" x14ac:dyDescent="0.2">
      <c r="A1134" s="149">
        <v>1131</v>
      </c>
      <c r="B1134" s="241" t="s">
        <v>1065</v>
      </c>
      <c r="C1134" s="39">
        <v>5</v>
      </c>
      <c r="D1134" s="39" t="s">
        <v>135</v>
      </c>
      <c r="E1134" s="39" t="s">
        <v>1401</v>
      </c>
      <c r="F1134" s="39" t="s">
        <v>8049</v>
      </c>
      <c r="G1134" s="130" t="s">
        <v>8050</v>
      </c>
      <c r="H1134" s="130" t="s">
        <v>8051</v>
      </c>
      <c r="I1134" s="130" t="s">
        <v>8052</v>
      </c>
      <c r="J1134" s="39" t="s">
        <v>8034</v>
      </c>
      <c r="K1134" s="39"/>
      <c r="L1134" s="39"/>
      <c r="M1134" s="39"/>
      <c r="N1134" s="39" t="s">
        <v>8053</v>
      </c>
      <c r="O1134" s="39" t="s">
        <v>8341</v>
      </c>
      <c r="P1134" s="39" t="s">
        <v>8342</v>
      </c>
      <c r="Q1134" s="39">
        <v>1</v>
      </c>
      <c r="R1134" s="242">
        <v>9375</v>
      </c>
      <c r="S1134" s="242">
        <v>9375</v>
      </c>
      <c r="T1134" s="243">
        <v>1</v>
      </c>
      <c r="U1134" s="243">
        <v>1</v>
      </c>
      <c r="V1134" s="244" t="s">
        <v>158</v>
      </c>
      <c r="W1134" s="243">
        <v>97</v>
      </c>
      <c r="X1134" s="243">
        <v>87</v>
      </c>
      <c r="Y1134" s="243">
        <v>6</v>
      </c>
      <c r="Z1134" s="243">
        <v>19</v>
      </c>
      <c r="AA1134" s="39">
        <v>5</v>
      </c>
      <c r="AB1134" s="245"/>
      <c r="AC1134" s="39"/>
      <c r="AD1134" s="39">
        <v>0</v>
      </c>
      <c r="AE1134" s="39">
        <v>0</v>
      </c>
      <c r="AF1134" s="246">
        <v>0</v>
      </c>
      <c r="AG1134" s="246"/>
    </row>
    <row r="1135" spans="1:33" ht="38.25" x14ac:dyDescent="0.2">
      <c r="A1135" s="149">
        <v>1132</v>
      </c>
      <c r="B1135" s="241" t="s">
        <v>1065</v>
      </c>
      <c r="C1135" s="39">
        <v>5</v>
      </c>
      <c r="D1135" s="39" t="s">
        <v>135</v>
      </c>
      <c r="E1135" s="39" t="s">
        <v>1401</v>
      </c>
      <c r="F1135" s="39" t="s">
        <v>8343</v>
      </c>
      <c r="G1135" s="130" t="s">
        <v>8344</v>
      </c>
      <c r="H1135" s="130" t="s">
        <v>8345</v>
      </c>
      <c r="I1135" s="130" t="s">
        <v>8346</v>
      </c>
      <c r="J1135" s="39" t="s">
        <v>8012</v>
      </c>
      <c r="K1135" s="39"/>
      <c r="L1135" s="39"/>
      <c r="M1135" s="39"/>
      <c r="N1135" s="39" t="s">
        <v>8347</v>
      </c>
      <c r="O1135" s="39" t="s">
        <v>8348</v>
      </c>
      <c r="P1135" s="39" t="s">
        <v>8347</v>
      </c>
      <c r="Q1135" s="39">
        <v>1</v>
      </c>
      <c r="R1135" s="242">
        <v>3200</v>
      </c>
      <c r="S1135" s="242">
        <v>3200</v>
      </c>
      <c r="T1135" s="243">
        <v>1</v>
      </c>
      <c r="U1135" s="243">
        <v>1</v>
      </c>
      <c r="V1135" s="244" t="s">
        <v>139</v>
      </c>
      <c r="W1135" s="243">
        <v>19</v>
      </c>
      <c r="X1135" s="243">
        <v>4</v>
      </c>
      <c r="Y1135" s="243">
        <v>6</v>
      </c>
      <c r="Z1135" s="243">
        <v>19</v>
      </c>
      <c r="AA1135" s="39">
        <v>21</v>
      </c>
      <c r="AB1135" s="245"/>
      <c r="AC1135" s="39"/>
      <c r="AD1135" s="39">
        <v>0</v>
      </c>
      <c r="AE1135" s="39">
        <v>0</v>
      </c>
      <c r="AF1135" s="246">
        <v>0</v>
      </c>
      <c r="AG1135" s="246"/>
    </row>
    <row r="1136" spans="1:33" ht="25.5" x14ac:dyDescent="0.2">
      <c r="A1136" s="149">
        <v>1133</v>
      </c>
      <c r="B1136" s="241" t="s">
        <v>1065</v>
      </c>
      <c r="C1136" s="39">
        <v>5</v>
      </c>
      <c r="D1136" s="328" t="s">
        <v>124</v>
      </c>
      <c r="E1136" s="328" t="s">
        <v>968</v>
      </c>
      <c r="F1136" s="39" t="s">
        <v>8349</v>
      </c>
      <c r="G1136" s="130" t="s">
        <v>8136</v>
      </c>
      <c r="H1136" s="130" t="s">
        <v>8350</v>
      </c>
      <c r="I1136" s="130" t="s">
        <v>8138</v>
      </c>
      <c r="J1136" s="39" t="s">
        <v>8351</v>
      </c>
      <c r="K1136" s="39"/>
      <c r="L1136" s="39"/>
      <c r="M1136" s="39"/>
      <c r="N1136" s="39" t="s">
        <v>8140</v>
      </c>
      <c r="O1136" s="39" t="s">
        <v>8352</v>
      </c>
      <c r="P1136" s="39"/>
      <c r="Q1136" s="39">
        <v>1</v>
      </c>
      <c r="R1136" s="242">
        <v>5000</v>
      </c>
      <c r="S1136" s="242">
        <v>5000</v>
      </c>
      <c r="T1136" s="243">
        <v>1</v>
      </c>
      <c r="U1136" s="243">
        <v>1</v>
      </c>
      <c r="V1136" s="244" t="s">
        <v>139</v>
      </c>
      <c r="W1136" s="243">
        <v>42</v>
      </c>
      <c r="X1136" s="243">
        <v>19</v>
      </c>
      <c r="Y1136" s="243">
        <v>6</v>
      </c>
      <c r="Z1136" s="243">
        <v>19</v>
      </c>
      <c r="AA1136" s="39">
        <v>21</v>
      </c>
      <c r="AB1136" s="245"/>
      <c r="AC1136" s="39"/>
      <c r="AD1136" s="39">
        <v>0</v>
      </c>
      <c r="AE1136" s="39">
        <v>0</v>
      </c>
      <c r="AF1136" s="246">
        <v>0</v>
      </c>
      <c r="AG1136" s="246"/>
    </row>
    <row r="1137" spans="1:33" ht="38.25" x14ac:dyDescent="0.2">
      <c r="A1137" s="149">
        <v>1134</v>
      </c>
      <c r="B1137" s="241" t="s">
        <v>1065</v>
      </c>
      <c r="C1137" s="39">
        <v>5</v>
      </c>
      <c r="D1137" s="328" t="s">
        <v>124</v>
      </c>
      <c r="E1137" s="328" t="s">
        <v>968</v>
      </c>
      <c r="F1137" s="39" t="s">
        <v>8353</v>
      </c>
      <c r="G1137" s="130" t="s">
        <v>3029</v>
      </c>
      <c r="H1137" s="130" t="s">
        <v>3030</v>
      </c>
      <c r="I1137" s="130" t="s">
        <v>3031</v>
      </c>
      <c r="J1137" s="39" t="s">
        <v>8354</v>
      </c>
      <c r="K1137" s="39"/>
      <c r="L1137" s="39"/>
      <c r="M1137" s="39"/>
      <c r="N1137" s="39" t="s">
        <v>3035</v>
      </c>
      <c r="O1137" s="39" t="s">
        <v>8355</v>
      </c>
      <c r="P1137" s="39"/>
      <c r="Q1137" s="39">
        <v>1</v>
      </c>
      <c r="R1137" s="242">
        <v>5000</v>
      </c>
      <c r="S1137" s="242">
        <v>5000</v>
      </c>
      <c r="T1137" s="243">
        <v>1</v>
      </c>
      <c r="U1137" s="243">
        <v>1</v>
      </c>
      <c r="V1137" s="244" t="s">
        <v>139</v>
      </c>
      <c r="W1137" s="243">
        <v>87</v>
      </c>
      <c r="X1137" s="243">
        <v>102</v>
      </c>
      <c r="Y1137" s="243">
        <v>29</v>
      </c>
      <c r="Z1137" s="243">
        <v>28</v>
      </c>
      <c r="AA1137" s="39">
        <v>21</v>
      </c>
      <c r="AB1137" s="245"/>
      <c r="AC1137" s="39"/>
      <c r="AD1137" s="39">
        <v>0</v>
      </c>
      <c r="AE1137" s="39">
        <v>0</v>
      </c>
      <c r="AF1137" s="246">
        <v>0</v>
      </c>
      <c r="AG1137" s="246"/>
    </row>
    <row r="1138" spans="1:33" ht="25.5" x14ac:dyDescent="0.2">
      <c r="A1138" s="149">
        <v>1135</v>
      </c>
      <c r="B1138" s="241" t="s">
        <v>1065</v>
      </c>
      <c r="C1138" s="39">
        <v>5</v>
      </c>
      <c r="D1138" s="328" t="s">
        <v>124</v>
      </c>
      <c r="E1138" s="328" t="s">
        <v>968</v>
      </c>
      <c r="F1138" s="39" t="s">
        <v>8356</v>
      </c>
      <c r="G1138" s="130" t="s">
        <v>8357</v>
      </c>
      <c r="H1138" s="130" t="s">
        <v>8358</v>
      </c>
      <c r="I1138" s="130" t="s">
        <v>8359</v>
      </c>
      <c r="J1138" s="130" t="s">
        <v>8360</v>
      </c>
      <c r="K1138" s="39"/>
      <c r="L1138" s="39"/>
      <c r="M1138" s="39"/>
      <c r="N1138" s="39" t="s">
        <v>8361</v>
      </c>
      <c r="O1138" s="39" t="s">
        <v>8362</v>
      </c>
      <c r="P1138" s="39"/>
      <c r="Q1138" s="39">
        <v>1</v>
      </c>
      <c r="R1138" s="242">
        <v>5000</v>
      </c>
      <c r="S1138" s="242">
        <v>5000</v>
      </c>
      <c r="T1138" s="243">
        <v>1</v>
      </c>
      <c r="U1138" s="243">
        <v>1</v>
      </c>
      <c r="V1138" s="244" t="s">
        <v>139</v>
      </c>
      <c r="W1138" s="243">
        <v>19</v>
      </c>
      <c r="X1138" s="243">
        <v>102</v>
      </c>
      <c r="Y1138" s="243">
        <v>6</v>
      </c>
      <c r="Z1138" s="243">
        <v>19</v>
      </c>
      <c r="AA1138" s="39">
        <v>21</v>
      </c>
      <c r="AB1138" s="245"/>
      <c r="AC1138" s="39"/>
      <c r="AD1138" s="39">
        <v>0</v>
      </c>
      <c r="AE1138" s="39">
        <v>0</v>
      </c>
      <c r="AF1138" s="246">
        <v>0</v>
      </c>
      <c r="AG1138" s="246"/>
    </row>
    <row r="1139" spans="1:33" ht="63.75" x14ac:dyDescent="0.2">
      <c r="A1139" s="149">
        <v>1136</v>
      </c>
      <c r="B1139" s="241" t="s">
        <v>1065</v>
      </c>
      <c r="C1139" s="39">
        <v>5</v>
      </c>
      <c r="D1139" s="241" t="s">
        <v>135</v>
      </c>
      <c r="E1139" s="39" t="s">
        <v>1401</v>
      </c>
      <c r="F1139" s="241" t="s">
        <v>8363</v>
      </c>
      <c r="G1139" s="281" t="s">
        <v>8364</v>
      </c>
      <c r="H1139" s="281" t="s">
        <v>8365</v>
      </c>
      <c r="I1139" s="281" t="s">
        <v>8366</v>
      </c>
      <c r="J1139" s="241" t="s">
        <v>8367</v>
      </c>
      <c r="K1139" s="241" t="s">
        <v>8368</v>
      </c>
      <c r="L1139" s="282" t="s">
        <v>8369</v>
      </c>
      <c r="M1139" s="282" t="s">
        <v>8370</v>
      </c>
      <c r="N1139" s="241" t="s">
        <v>8371</v>
      </c>
      <c r="O1139" s="241" t="s">
        <v>8372</v>
      </c>
      <c r="P1139" s="241" t="s">
        <v>8371</v>
      </c>
      <c r="Q1139" s="241">
        <v>1</v>
      </c>
      <c r="R1139" s="283">
        <v>25000</v>
      </c>
      <c r="S1139" s="283">
        <v>25000</v>
      </c>
      <c r="T1139" s="277">
        <v>1</v>
      </c>
      <c r="U1139" s="277">
        <v>1</v>
      </c>
      <c r="V1139" s="277" t="s">
        <v>303</v>
      </c>
      <c r="W1139" s="277">
        <v>119</v>
      </c>
      <c r="X1139" s="243">
        <v>102</v>
      </c>
      <c r="Y1139" s="277">
        <v>51</v>
      </c>
      <c r="Z1139" s="243">
        <v>19</v>
      </c>
      <c r="AA1139" s="241">
        <v>21</v>
      </c>
      <c r="AB1139" s="241">
        <v>0</v>
      </c>
      <c r="AC1139" s="241">
        <v>0</v>
      </c>
      <c r="AD1139" s="241">
        <v>0</v>
      </c>
      <c r="AE1139" s="241">
        <v>0</v>
      </c>
      <c r="AF1139" s="286">
        <v>0</v>
      </c>
      <c r="AG1139" s="288"/>
    </row>
    <row r="1140" spans="1:33" ht="38.25" x14ac:dyDescent="0.2">
      <c r="A1140" s="149">
        <v>1137</v>
      </c>
      <c r="B1140" s="241" t="s">
        <v>1065</v>
      </c>
      <c r="C1140" s="39">
        <v>5</v>
      </c>
      <c r="D1140" s="241" t="s">
        <v>135</v>
      </c>
      <c r="E1140" s="39" t="s">
        <v>1401</v>
      </c>
      <c r="F1140" s="241" t="s">
        <v>8373</v>
      </c>
      <c r="G1140" s="281" t="s">
        <v>8374</v>
      </c>
      <c r="H1140" s="281" t="s">
        <v>8375</v>
      </c>
      <c r="I1140" s="281" t="s">
        <v>8376</v>
      </c>
      <c r="J1140" s="241" t="s">
        <v>8377</v>
      </c>
      <c r="K1140" s="241" t="s">
        <v>8378</v>
      </c>
      <c r="L1140" s="282" t="s">
        <v>8379</v>
      </c>
      <c r="M1140" s="282" t="s">
        <v>8380</v>
      </c>
      <c r="N1140" s="241" t="s">
        <v>8381</v>
      </c>
      <c r="O1140" s="241" t="s">
        <v>8382</v>
      </c>
      <c r="P1140" s="241" t="s">
        <v>8381</v>
      </c>
      <c r="Q1140" s="241">
        <v>1</v>
      </c>
      <c r="R1140" s="283">
        <v>37100.29</v>
      </c>
      <c r="S1140" s="283">
        <v>37100.29</v>
      </c>
      <c r="T1140" s="277">
        <v>1</v>
      </c>
      <c r="U1140" s="277">
        <v>1</v>
      </c>
      <c r="V1140" s="277" t="s">
        <v>303</v>
      </c>
      <c r="W1140" s="277">
        <v>119</v>
      </c>
      <c r="X1140" s="243">
        <v>102</v>
      </c>
      <c r="Y1140" s="277">
        <v>51</v>
      </c>
      <c r="Z1140" s="243">
        <v>19</v>
      </c>
      <c r="AA1140" s="241">
        <v>21</v>
      </c>
      <c r="AB1140" s="241">
        <v>0</v>
      </c>
      <c r="AC1140" s="241">
        <v>0</v>
      </c>
      <c r="AD1140" s="241">
        <v>0</v>
      </c>
      <c r="AE1140" s="241">
        <v>0</v>
      </c>
      <c r="AF1140" s="286">
        <v>0</v>
      </c>
      <c r="AG1140" s="288"/>
    </row>
    <row r="1141" spans="1:33" ht="38.25" x14ac:dyDescent="0.2">
      <c r="A1141" s="149">
        <v>1138</v>
      </c>
      <c r="B1141" s="241" t="s">
        <v>1065</v>
      </c>
      <c r="C1141" s="39">
        <v>5</v>
      </c>
      <c r="D1141" s="241" t="s">
        <v>135</v>
      </c>
      <c r="E1141" s="39" t="s">
        <v>1401</v>
      </c>
      <c r="F1141" s="241" t="s">
        <v>8383</v>
      </c>
      <c r="G1141" s="281" t="s">
        <v>8384</v>
      </c>
      <c r="H1141" s="281" t="s">
        <v>8385</v>
      </c>
      <c r="I1141" s="281" t="s">
        <v>8386</v>
      </c>
      <c r="J1141" s="241" t="s">
        <v>8387</v>
      </c>
      <c r="K1141" s="241" t="s">
        <v>8388</v>
      </c>
      <c r="L1141" s="282" t="s">
        <v>8389</v>
      </c>
      <c r="M1141" s="241"/>
      <c r="N1141" s="241" t="s">
        <v>8390</v>
      </c>
      <c r="O1141" s="241" t="s">
        <v>8391</v>
      </c>
      <c r="P1141" s="241" t="s">
        <v>8390</v>
      </c>
      <c r="Q1141" s="241">
        <v>1</v>
      </c>
      <c r="R1141" s="283">
        <v>25000</v>
      </c>
      <c r="S1141" s="283">
        <v>25000</v>
      </c>
      <c r="T1141" s="277">
        <v>1</v>
      </c>
      <c r="U1141" s="277">
        <v>1</v>
      </c>
      <c r="V1141" s="277" t="s">
        <v>303</v>
      </c>
      <c r="W1141" s="277">
        <v>119</v>
      </c>
      <c r="X1141" s="243">
        <v>102</v>
      </c>
      <c r="Y1141" s="277">
        <v>51</v>
      </c>
      <c r="Z1141" s="243">
        <v>19</v>
      </c>
      <c r="AA1141" s="241">
        <v>21</v>
      </c>
      <c r="AB1141" s="241">
        <v>0</v>
      </c>
      <c r="AC1141" s="241">
        <v>0</v>
      </c>
      <c r="AD1141" s="241">
        <v>0</v>
      </c>
      <c r="AE1141" s="241">
        <v>0</v>
      </c>
      <c r="AF1141" s="286">
        <v>0</v>
      </c>
      <c r="AG1141" s="288"/>
    </row>
    <row r="1142" spans="1:33" ht="38.25" x14ac:dyDescent="0.2">
      <c r="A1142" s="149">
        <v>1139</v>
      </c>
      <c r="B1142" s="241" t="s">
        <v>1065</v>
      </c>
      <c r="C1142" s="39">
        <v>5</v>
      </c>
      <c r="D1142" s="241" t="s">
        <v>135</v>
      </c>
      <c r="E1142" s="39" t="s">
        <v>1401</v>
      </c>
      <c r="F1142" s="286" t="s">
        <v>8392</v>
      </c>
      <c r="G1142" s="281" t="s">
        <v>8393</v>
      </c>
      <c r="H1142" s="281" t="s">
        <v>8394</v>
      </c>
      <c r="I1142" s="281" t="s">
        <v>8395</v>
      </c>
      <c r="J1142" s="241" t="s">
        <v>8396</v>
      </c>
      <c r="K1142" s="241" t="s">
        <v>8397</v>
      </c>
      <c r="L1142" s="282" t="s">
        <v>8398</v>
      </c>
      <c r="M1142" s="241"/>
      <c r="N1142" s="241" t="s">
        <v>8399</v>
      </c>
      <c r="O1142" s="241" t="s">
        <v>8400</v>
      </c>
      <c r="P1142" s="241" t="s">
        <v>8399</v>
      </c>
      <c r="Q1142" s="241">
        <v>1</v>
      </c>
      <c r="R1142" s="283">
        <v>50000</v>
      </c>
      <c r="S1142" s="283">
        <v>50000</v>
      </c>
      <c r="T1142" s="277">
        <v>1</v>
      </c>
      <c r="U1142" s="277">
        <v>1</v>
      </c>
      <c r="V1142" s="277" t="s">
        <v>303</v>
      </c>
      <c r="W1142" s="277">
        <v>119</v>
      </c>
      <c r="X1142" s="243">
        <v>102</v>
      </c>
      <c r="Y1142" s="277">
        <v>51</v>
      </c>
      <c r="Z1142" s="243">
        <v>19</v>
      </c>
      <c r="AA1142" s="241">
        <v>24</v>
      </c>
      <c r="AB1142" s="241">
        <v>0</v>
      </c>
      <c r="AC1142" s="241">
        <v>0</v>
      </c>
      <c r="AD1142" s="241">
        <v>0</v>
      </c>
      <c r="AE1142" s="241">
        <v>0</v>
      </c>
      <c r="AF1142" s="286">
        <v>0</v>
      </c>
      <c r="AG1142" s="288"/>
    </row>
    <row r="1143" spans="1:33" ht="89.25" x14ac:dyDescent="0.2">
      <c r="A1143" s="149">
        <v>1140</v>
      </c>
      <c r="B1143" s="241" t="s">
        <v>1065</v>
      </c>
      <c r="C1143" s="39">
        <v>5</v>
      </c>
      <c r="D1143" s="241" t="s">
        <v>135</v>
      </c>
      <c r="E1143" s="39" t="s">
        <v>1401</v>
      </c>
      <c r="F1143" s="241" t="s">
        <v>8401</v>
      </c>
      <c r="G1143" s="281" t="s">
        <v>8402</v>
      </c>
      <c r="H1143" s="281" t="s">
        <v>8403</v>
      </c>
      <c r="I1143" s="281" t="s">
        <v>8404</v>
      </c>
      <c r="J1143" s="241" t="s">
        <v>8405</v>
      </c>
      <c r="K1143" s="286" t="s">
        <v>8406</v>
      </c>
      <c r="L1143" s="282" t="s">
        <v>8407</v>
      </c>
      <c r="M1143" s="241"/>
      <c r="N1143" s="241" t="s">
        <v>8408</v>
      </c>
      <c r="O1143" s="241" t="s">
        <v>8409</v>
      </c>
      <c r="P1143" s="241" t="s">
        <v>8408</v>
      </c>
      <c r="Q1143" s="241">
        <v>1</v>
      </c>
      <c r="R1143" s="283">
        <v>13600</v>
      </c>
      <c r="S1143" s="283">
        <v>13600</v>
      </c>
      <c r="T1143" s="277">
        <v>1</v>
      </c>
      <c r="U1143" s="277">
        <v>1</v>
      </c>
      <c r="V1143" s="277" t="s">
        <v>303</v>
      </c>
      <c r="W1143" s="277">
        <v>119</v>
      </c>
      <c r="X1143" s="243">
        <v>102</v>
      </c>
      <c r="Y1143" s="277">
        <v>51</v>
      </c>
      <c r="Z1143" s="243">
        <v>19</v>
      </c>
      <c r="AA1143" s="241">
        <v>21</v>
      </c>
      <c r="AB1143" s="241">
        <v>0</v>
      </c>
      <c r="AC1143" s="241">
        <v>0</v>
      </c>
      <c r="AD1143" s="241">
        <v>0</v>
      </c>
      <c r="AE1143" s="241">
        <v>0</v>
      </c>
      <c r="AF1143" s="286">
        <v>0</v>
      </c>
      <c r="AG1143" s="288"/>
    </row>
    <row r="1144" spans="1:33" ht="38.25" x14ac:dyDescent="0.2">
      <c r="A1144" s="149">
        <v>1141</v>
      </c>
      <c r="B1144" s="241" t="s">
        <v>1065</v>
      </c>
      <c r="C1144" s="39">
        <v>5</v>
      </c>
      <c r="D1144" s="241" t="s">
        <v>135</v>
      </c>
      <c r="E1144" s="39" t="s">
        <v>1401</v>
      </c>
      <c r="F1144" s="241" t="s">
        <v>8410</v>
      </c>
      <c r="G1144" s="281" t="s">
        <v>8411</v>
      </c>
      <c r="H1144" s="281" t="s">
        <v>8412</v>
      </c>
      <c r="I1144" s="281" t="s">
        <v>8413</v>
      </c>
      <c r="J1144" s="241" t="s">
        <v>8414</v>
      </c>
      <c r="K1144" s="241" t="s">
        <v>8415</v>
      </c>
      <c r="L1144" s="282" t="s">
        <v>8416</v>
      </c>
      <c r="M1144" s="241"/>
      <c r="N1144" s="241" t="s">
        <v>8417</v>
      </c>
      <c r="O1144" s="241" t="s">
        <v>8418</v>
      </c>
      <c r="P1144" s="241" t="s">
        <v>8417</v>
      </c>
      <c r="Q1144" s="241">
        <v>1</v>
      </c>
      <c r="R1144" s="283">
        <v>9900</v>
      </c>
      <c r="S1144" s="283">
        <v>9900</v>
      </c>
      <c r="T1144" s="277">
        <v>1</v>
      </c>
      <c r="U1144" s="277">
        <v>1</v>
      </c>
      <c r="V1144" s="277" t="s">
        <v>303</v>
      </c>
      <c r="W1144" s="277">
        <v>119</v>
      </c>
      <c r="X1144" s="243">
        <v>102</v>
      </c>
      <c r="Y1144" s="277">
        <v>51</v>
      </c>
      <c r="Z1144" s="243">
        <v>19</v>
      </c>
      <c r="AA1144" s="241">
        <v>21</v>
      </c>
      <c r="AB1144" s="241">
        <v>0</v>
      </c>
      <c r="AC1144" s="241">
        <v>0</v>
      </c>
      <c r="AD1144" s="241">
        <v>0</v>
      </c>
      <c r="AE1144" s="241">
        <v>0</v>
      </c>
      <c r="AF1144" s="286">
        <v>0</v>
      </c>
      <c r="AG1144" s="288"/>
    </row>
    <row r="1145" spans="1:33" ht="38.25" x14ac:dyDescent="0.2">
      <c r="A1145" s="149">
        <v>1142</v>
      </c>
      <c r="B1145" s="241" t="s">
        <v>1065</v>
      </c>
      <c r="C1145" s="39">
        <v>5</v>
      </c>
      <c r="D1145" s="241" t="s">
        <v>135</v>
      </c>
      <c r="E1145" s="39" t="s">
        <v>1401</v>
      </c>
      <c r="F1145" s="286" t="s">
        <v>8419</v>
      </c>
      <c r="G1145" s="281" t="s">
        <v>8420</v>
      </c>
      <c r="H1145" s="525">
        <v>39384769702</v>
      </c>
      <c r="I1145" s="281" t="s">
        <v>8421</v>
      </c>
      <c r="J1145" s="241" t="s">
        <v>8422</v>
      </c>
      <c r="K1145" s="241" t="s">
        <v>8423</v>
      </c>
      <c r="L1145" s="282" t="s">
        <v>8424</v>
      </c>
      <c r="M1145" s="282" t="s">
        <v>8425</v>
      </c>
      <c r="N1145" s="241" t="s">
        <v>8426</v>
      </c>
      <c r="O1145" s="286" t="s">
        <v>8427</v>
      </c>
      <c r="P1145" s="241" t="s">
        <v>8426</v>
      </c>
      <c r="Q1145" s="241">
        <v>1</v>
      </c>
      <c r="R1145" s="283">
        <v>10000</v>
      </c>
      <c r="S1145" s="283">
        <v>10000</v>
      </c>
      <c r="T1145" s="277">
        <v>1</v>
      </c>
      <c r="U1145" s="277">
        <v>1</v>
      </c>
      <c r="V1145" s="277" t="s">
        <v>303</v>
      </c>
      <c r="W1145" s="277">
        <v>119</v>
      </c>
      <c r="X1145" s="243">
        <v>102</v>
      </c>
      <c r="Y1145" s="277">
        <v>51</v>
      </c>
      <c r="Z1145" s="243">
        <v>19</v>
      </c>
      <c r="AA1145" s="241">
        <v>21</v>
      </c>
      <c r="AB1145" s="241">
        <v>0</v>
      </c>
      <c r="AC1145" s="241">
        <v>0</v>
      </c>
      <c r="AD1145" s="241">
        <v>0</v>
      </c>
      <c r="AE1145" s="241">
        <v>0</v>
      </c>
      <c r="AF1145" s="286">
        <v>0</v>
      </c>
      <c r="AG1145" s="288"/>
    </row>
    <row r="1146" spans="1:33" ht="38.25" x14ac:dyDescent="0.2">
      <c r="A1146" s="149">
        <v>1143</v>
      </c>
      <c r="B1146" s="241" t="s">
        <v>1065</v>
      </c>
      <c r="C1146" s="39">
        <v>5</v>
      </c>
      <c r="D1146" s="241" t="s">
        <v>135</v>
      </c>
      <c r="E1146" s="39" t="s">
        <v>1401</v>
      </c>
      <c r="F1146" s="241" t="s">
        <v>8428</v>
      </c>
      <c r="G1146" s="281" t="s">
        <v>8429</v>
      </c>
      <c r="H1146" s="281" t="s">
        <v>8430</v>
      </c>
      <c r="I1146" s="281" t="s">
        <v>8431</v>
      </c>
      <c r="J1146" s="241" t="s">
        <v>8432</v>
      </c>
      <c r="K1146" s="241" t="s">
        <v>8433</v>
      </c>
      <c r="L1146" s="282" t="s">
        <v>8434</v>
      </c>
      <c r="M1146" s="241"/>
      <c r="N1146" s="241" t="s">
        <v>8435</v>
      </c>
      <c r="O1146" s="241" t="s">
        <v>8436</v>
      </c>
      <c r="P1146" s="241" t="s">
        <v>8435</v>
      </c>
      <c r="Q1146" s="241">
        <v>1</v>
      </c>
      <c r="R1146" s="283">
        <v>15000</v>
      </c>
      <c r="S1146" s="283">
        <v>15000</v>
      </c>
      <c r="T1146" s="277">
        <v>1</v>
      </c>
      <c r="U1146" s="277">
        <v>1</v>
      </c>
      <c r="V1146" s="277" t="s">
        <v>303</v>
      </c>
      <c r="W1146" s="277">
        <v>119</v>
      </c>
      <c r="X1146" s="243">
        <v>102</v>
      </c>
      <c r="Y1146" s="277">
        <v>51</v>
      </c>
      <c r="Z1146" s="243">
        <v>19</v>
      </c>
      <c r="AA1146" s="241">
        <v>21</v>
      </c>
      <c r="AB1146" s="241">
        <v>0</v>
      </c>
      <c r="AC1146" s="241">
        <v>0</v>
      </c>
      <c r="AD1146" s="241">
        <v>0</v>
      </c>
      <c r="AE1146" s="241">
        <v>0</v>
      </c>
      <c r="AF1146" s="286">
        <v>0</v>
      </c>
      <c r="AG1146" s="288"/>
    </row>
    <row r="1147" spans="1:33" ht="38.25" x14ac:dyDescent="0.2">
      <c r="A1147" s="149">
        <v>1144</v>
      </c>
      <c r="B1147" s="241" t="s">
        <v>1065</v>
      </c>
      <c r="C1147" s="39">
        <v>5</v>
      </c>
      <c r="D1147" s="241" t="s">
        <v>135</v>
      </c>
      <c r="E1147" s="39" t="s">
        <v>1401</v>
      </c>
      <c r="F1147" s="286" t="s">
        <v>8437</v>
      </c>
      <c r="G1147" s="281" t="s">
        <v>8438</v>
      </c>
      <c r="H1147" s="281" t="s">
        <v>8439</v>
      </c>
      <c r="I1147" s="281" t="s">
        <v>8440</v>
      </c>
      <c r="J1147" s="241" t="s">
        <v>8441</v>
      </c>
      <c r="K1147" s="241" t="s">
        <v>8442</v>
      </c>
      <c r="L1147" s="282" t="s">
        <v>8443</v>
      </c>
      <c r="M1147" s="241"/>
      <c r="N1147" s="241" t="s">
        <v>8444</v>
      </c>
      <c r="O1147" s="241" t="s">
        <v>14470</v>
      </c>
      <c r="P1147" s="241" t="s">
        <v>8444</v>
      </c>
      <c r="Q1147" s="241">
        <v>1</v>
      </c>
      <c r="R1147" s="283">
        <v>70000</v>
      </c>
      <c r="S1147" s="283">
        <v>70000</v>
      </c>
      <c r="T1147" s="277">
        <v>1</v>
      </c>
      <c r="U1147" s="277">
        <v>1</v>
      </c>
      <c r="V1147" s="277" t="s">
        <v>789</v>
      </c>
      <c r="W1147" s="277">
        <v>21</v>
      </c>
      <c r="X1147" s="277">
        <v>21</v>
      </c>
      <c r="Y1147" s="277">
        <v>51</v>
      </c>
      <c r="Z1147" s="243">
        <v>19</v>
      </c>
      <c r="AA1147" s="241">
        <v>24</v>
      </c>
      <c r="AB1147" s="241">
        <v>0</v>
      </c>
      <c r="AC1147" s="241">
        <v>0</v>
      </c>
      <c r="AD1147" s="241">
        <v>0</v>
      </c>
      <c r="AE1147" s="241">
        <v>0</v>
      </c>
      <c r="AF1147" s="286">
        <v>0</v>
      </c>
      <c r="AG1147" s="287"/>
    </row>
    <row r="1148" spans="1:33" ht="51" x14ac:dyDescent="0.2">
      <c r="A1148" s="149">
        <v>1145</v>
      </c>
      <c r="B1148" s="241" t="s">
        <v>1065</v>
      </c>
      <c r="C1148" s="39">
        <v>5</v>
      </c>
      <c r="D1148" s="241" t="s">
        <v>135</v>
      </c>
      <c r="E1148" s="39" t="s">
        <v>1401</v>
      </c>
      <c r="F1148" s="286" t="s">
        <v>8437</v>
      </c>
      <c r="G1148" s="281" t="s">
        <v>8438</v>
      </c>
      <c r="H1148" s="281" t="s">
        <v>8439</v>
      </c>
      <c r="I1148" s="281" t="s">
        <v>8440</v>
      </c>
      <c r="J1148" s="241" t="s">
        <v>8441</v>
      </c>
      <c r="K1148" s="241" t="s">
        <v>8442</v>
      </c>
      <c r="L1148" s="282" t="s">
        <v>8443</v>
      </c>
      <c r="M1148" s="241"/>
      <c r="N1148" s="241" t="s">
        <v>8444</v>
      </c>
      <c r="O1148" s="241" t="s">
        <v>8445</v>
      </c>
      <c r="P1148" s="241" t="s">
        <v>8444</v>
      </c>
      <c r="Q1148" s="241">
        <v>1</v>
      </c>
      <c r="R1148" s="283">
        <v>20000</v>
      </c>
      <c r="S1148" s="283">
        <v>20000</v>
      </c>
      <c r="T1148" s="277">
        <v>1</v>
      </c>
      <c r="U1148" s="277">
        <v>1</v>
      </c>
      <c r="V1148" s="277" t="s">
        <v>789</v>
      </c>
      <c r="W1148" s="277">
        <v>21</v>
      </c>
      <c r="X1148" s="277">
        <v>21</v>
      </c>
      <c r="Y1148" s="277">
        <v>51</v>
      </c>
      <c r="Z1148" s="243">
        <v>19</v>
      </c>
      <c r="AA1148" s="241">
        <v>24</v>
      </c>
      <c r="AB1148" s="241">
        <v>0</v>
      </c>
      <c r="AC1148" s="241">
        <v>0</v>
      </c>
      <c r="AD1148" s="241">
        <v>0</v>
      </c>
      <c r="AE1148" s="241">
        <v>0</v>
      </c>
      <c r="AF1148" s="286">
        <v>0</v>
      </c>
      <c r="AG1148" s="287"/>
    </row>
    <row r="1149" spans="1:33" ht="51" x14ac:dyDescent="0.2">
      <c r="A1149" s="149">
        <v>1146</v>
      </c>
      <c r="B1149" s="241" t="s">
        <v>1065</v>
      </c>
      <c r="C1149" s="39">
        <v>5</v>
      </c>
      <c r="D1149" s="241" t="s">
        <v>135</v>
      </c>
      <c r="E1149" s="39" t="s">
        <v>1401</v>
      </c>
      <c r="F1149" s="286" t="s">
        <v>8437</v>
      </c>
      <c r="G1149" s="281" t="s">
        <v>8438</v>
      </c>
      <c r="H1149" s="281" t="s">
        <v>8439</v>
      </c>
      <c r="I1149" s="281" t="s">
        <v>8440</v>
      </c>
      <c r="J1149" s="241" t="s">
        <v>8441</v>
      </c>
      <c r="K1149" s="241" t="s">
        <v>8442</v>
      </c>
      <c r="L1149" s="282" t="s">
        <v>8443</v>
      </c>
      <c r="M1149" s="241"/>
      <c r="N1149" s="241" t="s">
        <v>8444</v>
      </c>
      <c r="O1149" s="241" t="s">
        <v>8446</v>
      </c>
      <c r="P1149" s="241" t="s">
        <v>8444</v>
      </c>
      <c r="Q1149" s="241">
        <v>1</v>
      </c>
      <c r="R1149" s="283">
        <v>85000</v>
      </c>
      <c r="S1149" s="283">
        <v>85000</v>
      </c>
      <c r="T1149" s="277">
        <v>1</v>
      </c>
      <c r="U1149" s="277">
        <v>1</v>
      </c>
      <c r="V1149" s="277" t="s">
        <v>789</v>
      </c>
      <c r="W1149" s="277">
        <v>21</v>
      </c>
      <c r="X1149" s="277">
        <v>21</v>
      </c>
      <c r="Y1149" s="277">
        <v>51</v>
      </c>
      <c r="Z1149" s="243">
        <v>19</v>
      </c>
      <c r="AA1149" s="241">
        <v>24</v>
      </c>
      <c r="AB1149" s="241">
        <v>0</v>
      </c>
      <c r="AC1149" s="241">
        <v>0</v>
      </c>
      <c r="AD1149" s="241">
        <v>0</v>
      </c>
      <c r="AE1149" s="241">
        <v>0</v>
      </c>
      <c r="AF1149" s="286">
        <v>0</v>
      </c>
      <c r="AG1149" s="287"/>
    </row>
    <row r="1150" spans="1:33" ht="51" x14ac:dyDescent="0.2">
      <c r="A1150" s="149">
        <v>1147</v>
      </c>
      <c r="B1150" s="241" t="s">
        <v>1065</v>
      </c>
      <c r="C1150" s="39">
        <v>5</v>
      </c>
      <c r="D1150" s="241" t="s">
        <v>135</v>
      </c>
      <c r="E1150" s="39" t="s">
        <v>1401</v>
      </c>
      <c r="F1150" s="286" t="s">
        <v>8437</v>
      </c>
      <c r="G1150" s="281" t="s">
        <v>8438</v>
      </c>
      <c r="H1150" s="281" t="s">
        <v>8439</v>
      </c>
      <c r="I1150" s="281" t="s">
        <v>8440</v>
      </c>
      <c r="J1150" s="241" t="s">
        <v>8441</v>
      </c>
      <c r="K1150" s="241" t="s">
        <v>8442</v>
      </c>
      <c r="L1150" s="282" t="s">
        <v>8443</v>
      </c>
      <c r="M1150" s="241"/>
      <c r="N1150" s="241" t="s">
        <v>8444</v>
      </c>
      <c r="O1150" s="241" t="s">
        <v>8447</v>
      </c>
      <c r="P1150" s="241" t="s">
        <v>8444</v>
      </c>
      <c r="Q1150" s="241">
        <v>1</v>
      </c>
      <c r="R1150" s="283">
        <v>28000</v>
      </c>
      <c r="S1150" s="283">
        <v>28000</v>
      </c>
      <c r="T1150" s="277">
        <v>1</v>
      </c>
      <c r="U1150" s="277">
        <v>1</v>
      </c>
      <c r="V1150" s="277" t="s">
        <v>789</v>
      </c>
      <c r="W1150" s="277">
        <v>21</v>
      </c>
      <c r="X1150" s="277">
        <v>21</v>
      </c>
      <c r="Y1150" s="277">
        <v>51</v>
      </c>
      <c r="Z1150" s="243">
        <v>19</v>
      </c>
      <c r="AA1150" s="241">
        <v>24</v>
      </c>
      <c r="AB1150" s="241">
        <v>0</v>
      </c>
      <c r="AC1150" s="241">
        <v>0</v>
      </c>
      <c r="AD1150" s="241">
        <v>0</v>
      </c>
      <c r="AE1150" s="241">
        <v>0</v>
      </c>
      <c r="AF1150" s="286">
        <v>0</v>
      </c>
      <c r="AG1150" s="287"/>
    </row>
    <row r="1151" spans="1:33" ht="63.75" x14ac:dyDescent="0.2">
      <c r="A1151" s="149">
        <v>1148</v>
      </c>
      <c r="B1151" s="241" t="s">
        <v>1065</v>
      </c>
      <c r="C1151" s="39">
        <v>5</v>
      </c>
      <c r="D1151" s="241" t="s">
        <v>135</v>
      </c>
      <c r="E1151" s="39" t="s">
        <v>1401</v>
      </c>
      <c r="F1151" s="286" t="s">
        <v>8437</v>
      </c>
      <c r="G1151" s="281" t="s">
        <v>8438</v>
      </c>
      <c r="H1151" s="281" t="s">
        <v>8439</v>
      </c>
      <c r="I1151" s="281" t="s">
        <v>8440</v>
      </c>
      <c r="J1151" s="241" t="s">
        <v>8441</v>
      </c>
      <c r="K1151" s="241" t="s">
        <v>8442</v>
      </c>
      <c r="L1151" s="282" t="s">
        <v>8443</v>
      </c>
      <c r="M1151" s="241"/>
      <c r="N1151" s="241" t="s">
        <v>8444</v>
      </c>
      <c r="O1151" s="241" t="s">
        <v>8448</v>
      </c>
      <c r="P1151" s="241" t="s">
        <v>8444</v>
      </c>
      <c r="Q1151" s="241">
        <v>1</v>
      </c>
      <c r="R1151" s="283">
        <v>65000</v>
      </c>
      <c r="S1151" s="283">
        <v>65000</v>
      </c>
      <c r="T1151" s="277">
        <v>1</v>
      </c>
      <c r="U1151" s="277">
        <v>1</v>
      </c>
      <c r="V1151" s="277" t="s">
        <v>789</v>
      </c>
      <c r="W1151" s="277">
        <v>21</v>
      </c>
      <c r="X1151" s="277">
        <v>21</v>
      </c>
      <c r="Y1151" s="277">
        <v>51</v>
      </c>
      <c r="Z1151" s="243">
        <v>19</v>
      </c>
      <c r="AA1151" s="241">
        <v>24</v>
      </c>
      <c r="AB1151" s="241">
        <v>0</v>
      </c>
      <c r="AC1151" s="241">
        <v>0</v>
      </c>
      <c r="AD1151" s="241">
        <v>0</v>
      </c>
      <c r="AE1151" s="241">
        <v>0</v>
      </c>
      <c r="AF1151" s="286">
        <v>0</v>
      </c>
      <c r="AG1151" s="287"/>
    </row>
    <row r="1152" spans="1:33" ht="38.25" x14ac:dyDescent="0.2">
      <c r="A1152" s="149">
        <v>1149</v>
      </c>
      <c r="B1152" s="241" t="s">
        <v>1065</v>
      </c>
      <c r="C1152" s="39">
        <v>5</v>
      </c>
      <c r="D1152" s="241" t="s">
        <v>135</v>
      </c>
      <c r="E1152" s="39" t="s">
        <v>1401</v>
      </c>
      <c r="F1152" s="286" t="s">
        <v>8437</v>
      </c>
      <c r="G1152" s="281" t="s">
        <v>8438</v>
      </c>
      <c r="H1152" s="281" t="s">
        <v>8439</v>
      </c>
      <c r="I1152" s="281" t="s">
        <v>8440</v>
      </c>
      <c r="J1152" s="241" t="s">
        <v>8441</v>
      </c>
      <c r="K1152" s="241" t="s">
        <v>8442</v>
      </c>
      <c r="L1152" s="282" t="s">
        <v>8443</v>
      </c>
      <c r="M1152" s="241"/>
      <c r="N1152" s="241" t="s">
        <v>8444</v>
      </c>
      <c r="O1152" s="322" t="s">
        <v>8449</v>
      </c>
      <c r="P1152" s="241" t="s">
        <v>8444</v>
      </c>
      <c r="Q1152" s="241">
        <v>1</v>
      </c>
      <c r="R1152" s="283">
        <v>82000</v>
      </c>
      <c r="S1152" s="283">
        <v>82000</v>
      </c>
      <c r="T1152" s="277">
        <v>1</v>
      </c>
      <c r="U1152" s="277">
        <v>1</v>
      </c>
      <c r="V1152" s="277" t="s">
        <v>789</v>
      </c>
      <c r="W1152" s="277">
        <v>21</v>
      </c>
      <c r="X1152" s="277">
        <v>21</v>
      </c>
      <c r="Y1152" s="277">
        <v>51</v>
      </c>
      <c r="Z1152" s="243">
        <v>19</v>
      </c>
      <c r="AA1152" s="241">
        <v>24</v>
      </c>
      <c r="AB1152" s="241">
        <v>0</v>
      </c>
      <c r="AC1152" s="241">
        <v>0</v>
      </c>
      <c r="AD1152" s="241">
        <v>0</v>
      </c>
      <c r="AE1152" s="241">
        <v>0</v>
      </c>
      <c r="AF1152" s="286">
        <v>0</v>
      </c>
      <c r="AG1152" s="287"/>
    </row>
    <row r="1153" spans="1:33" ht="38.25" x14ac:dyDescent="0.2">
      <c r="A1153" s="149">
        <v>1150</v>
      </c>
      <c r="B1153" s="241" t="s">
        <v>1065</v>
      </c>
      <c r="C1153" s="39">
        <v>5</v>
      </c>
      <c r="D1153" s="241" t="s">
        <v>135</v>
      </c>
      <c r="E1153" s="39" t="s">
        <v>1401</v>
      </c>
      <c r="F1153" s="241" t="s">
        <v>8450</v>
      </c>
      <c r="G1153" s="281" t="s">
        <v>8451</v>
      </c>
      <c r="H1153" s="281" t="s">
        <v>8452</v>
      </c>
      <c r="I1153" s="281" t="s">
        <v>8453</v>
      </c>
      <c r="J1153" s="241" t="s">
        <v>8454</v>
      </c>
      <c r="K1153" s="241" t="s">
        <v>8455</v>
      </c>
      <c r="L1153" s="282" t="s">
        <v>8456</v>
      </c>
      <c r="M1153" s="282" t="s">
        <v>8457</v>
      </c>
      <c r="N1153" s="241" t="s">
        <v>8458</v>
      </c>
      <c r="O1153" s="286" t="s">
        <v>8459</v>
      </c>
      <c r="P1153" s="241" t="s">
        <v>8458</v>
      </c>
      <c r="Q1153" s="241">
        <v>1</v>
      </c>
      <c r="R1153" s="283">
        <v>15000</v>
      </c>
      <c r="S1153" s="283">
        <v>15000</v>
      </c>
      <c r="T1153" s="277">
        <v>1</v>
      </c>
      <c r="U1153" s="277">
        <v>1</v>
      </c>
      <c r="V1153" s="277" t="s">
        <v>303</v>
      </c>
      <c r="W1153" s="277">
        <v>119</v>
      </c>
      <c r="X1153" s="277">
        <v>21</v>
      </c>
      <c r="Y1153" s="277">
        <v>51</v>
      </c>
      <c r="Z1153" s="243">
        <v>19</v>
      </c>
      <c r="AA1153" s="241">
        <v>21</v>
      </c>
      <c r="AB1153" s="241">
        <v>0</v>
      </c>
      <c r="AC1153" s="241">
        <v>0</v>
      </c>
      <c r="AD1153" s="241">
        <v>0</v>
      </c>
      <c r="AE1153" s="241">
        <v>0</v>
      </c>
      <c r="AF1153" s="286">
        <v>0</v>
      </c>
      <c r="AG1153" s="288"/>
    </row>
    <row r="1154" spans="1:33" ht="38.25" x14ac:dyDescent="0.2">
      <c r="A1154" s="149">
        <v>1151</v>
      </c>
      <c r="B1154" s="241" t="s">
        <v>1065</v>
      </c>
      <c r="C1154" s="39">
        <v>5</v>
      </c>
      <c r="D1154" s="241" t="s">
        <v>135</v>
      </c>
      <c r="E1154" s="39" t="s">
        <v>1401</v>
      </c>
      <c r="F1154" s="241" t="s">
        <v>8460</v>
      </c>
      <c r="G1154" s="281" t="s">
        <v>8461</v>
      </c>
      <c r="H1154" s="281" t="s">
        <v>8462</v>
      </c>
      <c r="I1154" s="281" t="s">
        <v>8463</v>
      </c>
      <c r="J1154" s="241" t="s">
        <v>8464</v>
      </c>
      <c r="K1154" s="241" t="s">
        <v>8465</v>
      </c>
      <c r="L1154" s="282" t="s">
        <v>8466</v>
      </c>
      <c r="M1154" s="282" t="s">
        <v>8467</v>
      </c>
      <c r="N1154" s="241" t="s">
        <v>8468</v>
      </c>
      <c r="O1154" s="323" t="s">
        <v>8469</v>
      </c>
      <c r="P1154" s="241" t="s">
        <v>8468</v>
      </c>
      <c r="Q1154" s="241">
        <v>1</v>
      </c>
      <c r="R1154" s="283">
        <v>15000</v>
      </c>
      <c r="S1154" s="283">
        <v>15000</v>
      </c>
      <c r="T1154" s="277">
        <v>1</v>
      </c>
      <c r="U1154" s="277">
        <v>1</v>
      </c>
      <c r="V1154" s="277" t="s">
        <v>303</v>
      </c>
      <c r="W1154" s="277">
        <v>119</v>
      </c>
      <c r="X1154" s="277">
        <v>21</v>
      </c>
      <c r="Y1154" s="277">
        <v>51</v>
      </c>
      <c r="Z1154" s="243">
        <v>19</v>
      </c>
      <c r="AA1154" s="241">
        <v>21</v>
      </c>
      <c r="AB1154" s="241">
        <v>0</v>
      </c>
      <c r="AC1154" s="241">
        <v>0</v>
      </c>
      <c r="AD1154" s="241">
        <v>0</v>
      </c>
      <c r="AE1154" s="241">
        <v>0</v>
      </c>
      <c r="AF1154" s="286">
        <v>0</v>
      </c>
      <c r="AG1154" s="288"/>
    </row>
    <row r="1155" spans="1:33" ht="38.25" x14ac:dyDescent="0.2">
      <c r="A1155" s="149">
        <v>1152</v>
      </c>
      <c r="B1155" s="241" t="s">
        <v>1065</v>
      </c>
      <c r="C1155" s="39">
        <v>5</v>
      </c>
      <c r="D1155" s="241" t="s">
        <v>135</v>
      </c>
      <c r="E1155" s="39" t="s">
        <v>1401</v>
      </c>
      <c r="F1155" s="241" t="s">
        <v>8460</v>
      </c>
      <c r="G1155" s="281" t="s">
        <v>8461</v>
      </c>
      <c r="H1155" s="281" t="s">
        <v>8462</v>
      </c>
      <c r="I1155" s="281" t="s">
        <v>8463</v>
      </c>
      <c r="J1155" s="241" t="s">
        <v>8464</v>
      </c>
      <c r="K1155" s="241" t="s">
        <v>8465</v>
      </c>
      <c r="L1155" s="282" t="s">
        <v>8466</v>
      </c>
      <c r="M1155" s="282" t="s">
        <v>8467</v>
      </c>
      <c r="N1155" s="241" t="s">
        <v>8468</v>
      </c>
      <c r="O1155" s="241" t="s">
        <v>8470</v>
      </c>
      <c r="P1155" s="241" t="s">
        <v>8468</v>
      </c>
      <c r="Q1155" s="241">
        <v>1</v>
      </c>
      <c r="R1155" s="283">
        <v>20000</v>
      </c>
      <c r="S1155" s="283">
        <v>20000</v>
      </c>
      <c r="T1155" s="277">
        <v>1</v>
      </c>
      <c r="U1155" s="277">
        <v>1</v>
      </c>
      <c r="V1155" s="277" t="s">
        <v>303</v>
      </c>
      <c r="W1155" s="277">
        <v>119</v>
      </c>
      <c r="X1155" s="277">
        <v>21</v>
      </c>
      <c r="Y1155" s="277">
        <v>51</v>
      </c>
      <c r="Z1155" s="243">
        <v>19</v>
      </c>
      <c r="AA1155" s="241">
        <v>21</v>
      </c>
      <c r="AB1155" s="241">
        <v>0</v>
      </c>
      <c r="AC1155" s="241">
        <v>0</v>
      </c>
      <c r="AD1155" s="241">
        <v>0</v>
      </c>
      <c r="AE1155" s="241">
        <v>0</v>
      </c>
      <c r="AF1155" s="286">
        <v>0</v>
      </c>
      <c r="AG1155" s="288"/>
    </row>
    <row r="1156" spans="1:33" ht="38.25" x14ac:dyDescent="0.2">
      <c r="A1156" s="149">
        <v>1153</v>
      </c>
      <c r="B1156" s="241" t="s">
        <v>1065</v>
      </c>
      <c r="C1156" s="39">
        <v>5</v>
      </c>
      <c r="D1156" s="241" t="s">
        <v>135</v>
      </c>
      <c r="E1156" s="39" t="s">
        <v>1401</v>
      </c>
      <c r="F1156" s="241" t="s">
        <v>8471</v>
      </c>
      <c r="G1156" s="281" t="s">
        <v>8472</v>
      </c>
      <c r="H1156" s="281" t="s">
        <v>8473</v>
      </c>
      <c r="I1156" s="281" t="s">
        <v>8474</v>
      </c>
      <c r="J1156" s="241" t="s">
        <v>8475</v>
      </c>
      <c r="K1156" s="241" t="s">
        <v>8476</v>
      </c>
      <c r="L1156" s="282" t="s">
        <v>8477</v>
      </c>
      <c r="M1156" s="282" t="s">
        <v>8478</v>
      </c>
      <c r="N1156" s="241" t="s">
        <v>8479</v>
      </c>
      <c r="O1156" s="241" t="s">
        <v>8480</v>
      </c>
      <c r="P1156" s="241" t="s">
        <v>8479</v>
      </c>
      <c r="Q1156" s="241">
        <v>1</v>
      </c>
      <c r="R1156" s="283">
        <v>32600</v>
      </c>
      <c r="S1156" s="283">
        <v>32600</v>
      </c>
      <c r="T1156" s="277">
        <v>1</v>
      </c>
      <c r="U1156" s="277">
        <v>1</v>
      </c>
      <c r="V1156" s="277" t="s">
        <v>303</v>
      </c>
      <c r="W1156" s="277">
        <v>119</v>
      </c>
      <c r="X1156" s="277">
        <v>21</v>
      </c>
      <c r="Y1156" s="277">
        <v>51</v>
      </c>
      <c r="Z1156" s="243">
        <v>19</v>
      </c>
      <c r="AA1156" s="241">
        <v>21</v>
      </c>
      <c r="AB1156" s="241">
        <v>0</v>
      </c>
      <c r="AC1156" s="241">
        <v>0</v>
      </c>
      <c r="AD1156" s="241">
        <v>0</v>
      </c>
      <c r="AE1156" s="241">
        <v>0</v>
      </c>
      <c r="AF1156" s="286">
        <v>0</v>
      </c>
      <c r="AG1156" s="288"/>
    </row>
    <row r="1157" spans="1:33" ht="51" x14ac:dyDescent="0.2">
      <c r="A1157" s="149">
        <v>1154</v>
      </c>
      <c r="B1157" s="241" t="s">
        <v>1065</v>
      </c>
      <c r="C1157" s="39">
        <v>5</v>
      </c>
      <c r="D1157" s="241" t="s">
        <v>135</v>
      </c>
      <c r="E1157" s="241" t="s">
        <v>8481</v>
      </c>
      <c r="F1157" s="241" t="s">
        <v>8482</v>
      </c>
      <c r="G1157" s="281" t="s">
        <v>8483</v>
      </c>
      <c r="H1157" s="281">
        <v>34430285985</v>
      </c>
      <c r="I1157" s="281" t="s">
        <v>8484</v>
      </c>
      <c r="J1157" s="241" t="s">
        <v>8485</v>
      </c>
      <c r="K1157" s="241" t="s">
        <v>8486</v>
      </c>
      <c r="L1157" s="282" t="s">
        <v>8487</v>
      </c>
      <c r="M1157" s="282" t="s">
        <v>8488</v>
      </c>
      <c r="N1157" s="241" t="s">
        <v>8489</v>
      </c>
      <c r="O1157" s="288" t="s">
        <v>8490</v>
      </c>
      <c r="P1157" s="241" t="s">
        <v>8491</v>
      </c>
      <c r="Q1157" s="241">
        <v>1</v>
      </c>
      <c r="R1157" s="283">
        <v>17900</v>
      </c>
      <c r="S1157" s="283">
        <v>17900</v>
      </c>
      <c r="T1157" s="277">
        <v>1</v>
      </c>
      <c r="U1157" s="277">
        <v>1</v>
      </c>
      <c r="V1157" s="324" t="s">
        <v>468</v>
      </c>
      <c r="W1157" s="284">
        <v>94</v>
      </c>
      <c r="X1157" s="277">
        <v>71</v>
      </c>
      <c r="Y1157" s="277">
        <v>51</v>
      </c>
      <c r="Z1157" s="243">
        <v>19</v>
      </c>
      <c r="AA1157" s="277">
        <v>21</v>
      </c>
      <c r="AB1157" s="241" t="s">
        <v>8492</v>
      </c>
      <c r="AC1157" s="288"/>
      <c r="AD1157" s="241">
        <v>0</v>
      </c>
      <c r="AE1157" s="241">
        <v>0</v>
      </c>
      <c r="AF1157" s="241">
        <v>3</v>
      </c>
      <c r="AG1157" s="325"/>
    </row>
    <row r="1158" spans="1:33" ht="51" x14ac:dyDescent="0.2">
      <c r="A1158" s="149">
        <v>1155</v>
      </c>
      <c r="B1158" s="241" t="s">
        <v>1065</v>
      </c>
      <c r="C1158" s="39">
        <v>5</v>
      </c>
      <c r="D1158" s="241" t="s">
        <v>135</v>
      </c>
      <c r="E1158" s="241" t="s">
        <v>8481</v>
      </c>
      <c r="F1158" s="241" t="s">
        <v>8482</v>
      </c>
      <c r="G1158" s="281" t="s">
        <v>8483</v>
      </c>
      <c r="H1158" s="281">
        <v>34430285985</v>
      </c>
      <c r="I1158" s="281" t="s">
        <v>8484</v>
      </c>
      <c r="J1158" s="241" t="s">
        <v>8485</v>
      </c>
      <c r="K1158" s="241" t="s">
        <v>8486</v>
      </c>
      <c r="L1158" s="282" t="s">
        <v>8487</v>
      </c>
      <c r="M1158" s="282" t="s">
        <v>8488</v>
      </c>
      <c r="N1158" s="241" t="s">
        <v>8489</v>
      </c>
      <c r="O1158" s="288" t="s">
        <v>8493</v>
      </c>
      <c r="P1158" s="241" t="s">
        <v>8491</v>
      </c>
      <c r="Q1158" s="241">
        <v>1</v>
      </c>
      <c r="R1158" s="283">
        <v>17700</v>
      </c>
      <c r="S1158" s="283">
        <v>17700</v>
      </c>
      <c r="T1158" s="277">
        <v>1</v>
      </c>
      <c r="U1158" s="277">
        <v>1</v>
      </c>
      <c r="V1158" s="277" t="s">
        <v>468</v>
      </c>
      <c r="W1158" s="284">
        <v>94</v>
      </c>
      <c r="X1158" s="277">
        <v>71</v>
      </c>
      <c r="Y1158" s="277">
        <v>51</v>
      </c>
      <c r="Z1158" s="243">
        <v>19</v>
      </c>
      <c r="AA1158" s="277">
        <v>21</v>
      </c>
      <c r="AB1158" s="241" t="s">
        <v>8494</v>
      </c>
      <c r="AC1158" s="288"/>
      <c r="AD1158" s="241">
        <v>6</v>
      </c>
      <c r="AE1158" s="241">
        <v>0</v>
      </c>
      <c r="AF1158" s="241">
        <v>3</v>
      </c>
      <c r="AG1158" s="325"/>
    </row>
    <row r="1159" spans="1:33" ht="89.25" x14ac:dyDescent="0.2">
      <c r="A1159" s="149">
        <v>1156</v>
      </c>
      <c r="B1159" s="241" t="s">
        <v>1065</v>
      </c>
      <c r="C1159" s="39">
        <v>5</v>
      </c>
      <c r="D1159" s="241" t="s">
        <v>135</v>
      </c>
      <c r="E1159" s="241" t="s">
        <v>8481</v>
      </c>
      <c r="F1159" s="241" t="s">
        <v>8482</v>
      </c>
      <c r="G1159" s="281" t="s">
        <v>8483</v>
      </c>
      <c r="H1159" s="281">
        <v>34430285985</v>
      </c>
      <c r="I1159" s="281" t="s">
        <v>8484</v>
      </c>
      <c r="J1159" s="241" t="s">
        <v>8485</v>
      </c>
      <c r="K1159" s="241" t="s">
        <v>8486</v>
      </c>
      <c r="L1159" s="282" t="s">
        <v>8487</v>
      </c>
      <c r="M1159" s="282" t="s">
        <v>8488</v>
      </c>
      <c r="N1159" s="241" t="s">
        <v>8489</v>
      </c>
      <c r="O1159" s="288" t="s">
        <v>8495</v>
      </c>
      <c r="P1159" s="241" t="s">
        <v>8491</v>
      </c>
      <c r="Q1159" s="241">
        <v>1</v>
      </c>
      <c r="R1159" s="283">
        <v>17900</v>
      </c>
      <c r="S1159" s="283">
        <v>17900</v>
      </c>
      <c r="T1159" s="277">
        <v>1</v>
      </c>
      <c r="U1159" s="277">
        <v>1</v>
      </c>
      <c r="V1159" s="277" t="s">
        <v>468</v>
      </c>
      <c r="W1159" s="284">
        <v>94</v>
      </c>
      <c r="X1159" s="277">
        <v>71</v>
      </c>
      <c r="Y1159" s="277">
        <v>51</v>
      </c>
      <c r="Z1159" s="243">
        <v>19</v>
      </c>
      <c r="AA1159" s="277">
        <v>21</v>
      </c>
      <c r="AB1159" s="241" t="s">
        <v>8496</v>
      </c>
      <c r="AC1159" s="326"/>
      <c r="AD1159" s="241">
        <v>0</v>
      </c>
      <c r="AE1159" s="241">
        <v>0</v>
      </c>
      <c r="AF1159" s="241">
        <v>4</v>
      </c>
      <c r="AG1159" s="325"/>
    </row>
    <row r="1160" spans="1:33" ht="51" x14ac:dyDescent="0.2">
      <c r="A1160" s="149">
        <v>1157</v>
      </c>
      <c r="B1160" s="241" t="s">
        <v>1065</v>
      </c>
      <c r="C1160" s="39">
        <v>5</v>
      </c>
      <c r="D1160" s="241" t="s">
        <v>135</v>
      </c>
      <c r="E1160" s="241" t="s">
        <v>8481</v>
      </c>
      <c r="F1160" s="241" t="s">
        <v>8497</v>
      </c>
      <c r="G1160" s="281" t="s">
        <v>8498</v>
      </c>
      <c r="H1160" s="281" t="s">
        <v>8499</v>
      </c>
      <c r="I1160" s="281" t="s">
        <v>8500</v>
      </c>
      <c r="J1160" s="241" t="s">
        <v>8501</v>
      </c>
      <c r="K1160" s="241" t="s">
        <v>8502</v>
      </c>
      <c r="L1160" s="282" t="s">
        <v>8503</v>
      </c>
      <c r="M1160" s="282" t="s">
        <v>8504</v>
      </c>
      <c r="N1160" s="241" t="s">
        <v>8505</v>
      </c>
      <c r="O1160" s="288" t="s">
        <v>8506</v>
      </c>
      <c r="P1160" s="241" t="s">
        <v>8507</v>
      </c>
      <c r="Q1160" s="241">
        <v>1</v>
      </c>
      <c r="R1160" s="283">
        <v>17300</v>
      </c>
      <c r="S1160" s="283">
        <v>17300</v>
      </c>
      <c r="T1160" s="277">
        <v>1</v>
      </c>
      <c r="U1160" s="277">
        <v>1</v>
      </c>
      <c r="V1160" s="277" t="s">
        <v>468</v>
      </c>
      <c r="W1160" s="284">
        <v>94</v>
      </c>
      <c r="X1160" s="277">
        <v>71</v>
      </c>
      <c r="Y1160" s="277">
        <v>51</v>
      </c>
      <c r="Z1160" s="243">
        <v>19</v>
      </c>
      <c r="AA1160" s="277">
        <v>21</v>
      </c>
      <c r="AB1160" s="241" t="s">
        <v>8508</v>
      </c>
      <c r="AC1160" s="285"/>
      <c r="AD1160" s="241">
        <v>0</v>
      </c>
      <c r="AE1160" s="241">
        <v>0</v>
      </c>
      <c r="AF1160" s="241">
        <v>1</v>
      </c>
      <c r="AG1160" s="327"/>
    </row>
    <row r="1161" spans="1:33" ht="102" x14ac:dyDescent="0.2">
      <c r="A1161" s="149">
        <v>1158</v>
      </c>
      <c r="B1161" s="241" t="s">
        <v>1065</v>
      </c>
      <c r="C1161" s="39">
        <v>5</v>
      </c>
      <c r="D1161" s="241" t="s">
        <v>135</v>
      </c>
      <c r="E1161" s="241" t="s">
        <v>8481</v>
      </c>
      <c r="F1161" s="241" t="s">
        <v>8497</v>
      </c>
      <c r="G1161" s="281" t="s">
        <v>8498</v>
      </c>
      <c r="H1161" s="281" t="s">
        <v>8499</v>
      </c>
      <c r="I1161" s="281" t="s">
        <v>8500</v>
      </c>
      <c r="J1161" s="241" t="s">
        <v>8501</v>
      </c>
      <c r="K1161" s="241" t="s">
        <v>8502</v>
      </c>
      <c r="L1161" s="282" t="s">
        <v>8503</v>
      </c>
      <c r="M1161" s="282" t="s">
        <v>8504</v>
      </c>
      <c r="N1161" s="241" t="s">
        <v>8505</v>
      </c>
      <c r="O1161" s="288" t="s">
        <v>8509</v>
      </c>
      <c r="P1161" s="241" t="s">
        <v>8507</v>
      </c>
      <c r="Q1161" s="241">
        <v>1</v>
      </c>
      <c r="R1161" s="283">
        <v>15500</v>
      </c>
      <c r="S1161" s="283">
        <v>15500</v>
      </c>
      <c r="T1161" s="277">
        <v>1</v>
      </c>
      <c r="U1161" s="277">
        <v>1</v>
      </c>
      <c r="V1161" s="277" t="s">
        <v>468</v>
      </c>
      <c r="W1161" s="284">
        <v>94</v>
      </c>
      <c r="X1161" s="277">
        <v>71</v>
      </c>
      <c r="Y1161" s="277">
        <v>51</v>
      </c>
      <c r="Z1161" s="243">
        <v>19</v>
      </c>
      <c r="AA1161" s="277">
        <v>21</v>
      </c>
      <c r="AB1161" s="241" t="s">
        <v>8510</v>
      </c>
      <c r="AC1161" s="285"/>
      <c r="AD1161" s="241">
        <v>0</v>
      </c>
      <c r="AE1161" s="241">
        <v>0</v>
      </c>
      <c r="AF1161" s="241">
        <v>1</v>
      </c>
      <c r="AG1161" s="327"/>
    </row>
    <row r="1162" spans="1:33" ht="51" x14ac:dyDescent="0.2">
      <c r="A1162" s="149">
        <v>1159</v>
      </c>
      <c r="B1162" s="241" t="s">
        <v>1065</v>
      </c>
      <c r="C1162" s="39">
        <v>5</v>
      </c>
      <c r="D1162" s="241" t="s">
        <v>135</v>
      </c>
      <c r="E1162" s="241" t="s">
        <v>8481</v>
      </c>
      <c r="F1162" s="241" t="s">
        <v>8511</v>
      </c>
      <c r="G1162" s="281" t="s">
        <v>8512</v>
      </c>
      <c r="H1162" s="281">
        <v>92580713730</v>
      </c>
      <c r="I1162" s="281" t="s">
        <v>8513</v>
      </c>
      <c r="J1162" s="241" t="s">
        <v>8514</v>
      </c>
      <c r="K1162" s="241" t="s">
        <v>8515</v>
      </c>
      <c r="L1162" s="282" t="s">
        <v>8516</v>
      </c>
      <c r="M1162" s="282" t="s">
        <v>8517</v>
      </c>
      <c r="N1162" s="241" t="s">
        <v>8518</v>
      </c>
      <c r="O1162" s="288" t="s">
        <v>8519</v>
      </c>
      <c r="P1162" s="241" t="s">
        <v>8520</v>
      </c>
      <c r="Q1162" s="241">
        <v>1</v>
      </c>
      <c r="R1162" s="283">
        <v>14500</v>
      </c>
      <c r="S1162" s="283">
        <v>14500</v>
      </c>
      <c r="T1162" s="277">
        <v>1</v>
      </c>
      <c r="U1162" s="277">
        <v>1</v>
      </c>
      <c r="V1162" s="277" t="s">
        <v>468</v>
      </c>
      <c r="W1162" s="284">
        <v>94</v>
      </c>
      <c r="X1162" s="277">
        <v>71</v>
      </c>
      <c r="Y1162" s="277">
        <v>51</v>
      </c>
      <c r="Z1162" s="243">
        <v>19</v>
      </c>
      <c r="AA1162" s="277">
        <v>21</v>
      </c>
      <c r="AB1162" s="241" t="s">
        <v>8521</v>
      </c>
      <c r="AC1162" s="285"/>
      <c r="AD1162" s="241">
        <v>5</v>
      </c>
      <c r="AE1162" s="241">
        <v>1</v>
      </c>
      <c r="AF1162" s="241">
        <v>1</v>
      </c>
      <c r="AG1162" s="327"/>
    </row>
    <row r="1163" spans="1:33" ht="51" x14ac:dyDescent="0.2">
      <c r="A1163" s="149">
        <v>1160</v>
      </c>
      <c r="B1163" s="241" t="s">
        <v>1065</v>
      </c>
      <c r="C1163" s="39">
        <v>5</v>
      </c>
      <c r="D1163" s="241" t="s">
        <v>135</v>
      </c>
      <c r="E1163" s="241" t="s">
        <v>8481</v>
      </c>
      <c r="F1163" s="241" t="s">
        <v>8511</v>
      </c>
      <c r="G1163" s="281" t="s">
        <v>8512</v>
      </c>
      <c r="H1163" s="281">
        <v>92580713730</v>
      </c>
      <c r="I1163" s="281" t="s">
        <v>8513</v>
      </c>
      <c r="J1163" s="241" t="s">
        <v>8514</v>
      </c>
      <c r="K1163" s="241" t="s">
        <v>8515</v>
      </c>
      <c r="L1163" s="282" t="s">
        <v>8516</v>
      </c>
      <c r="M1163" s="282" t="s">
        <v>8517</v>
      </c>
      <c r="N1163" s="241" t="s">
        <v>8518</v>
      </c>
      <c r="O1163" s="288" t="s">
        <v>8522</v>
      </c>
      <c r="P1163" s="241" t="s">
        <v>8520</v>
      </c>
      <c r="Q1163" s="241">
        <v>1</v>
      </c>
      <c r="R1163" s="283">
        <v>15500</v>
      </c>
      <c r="S1163" s="283">
        <v>15500</v>
      </c>
      <c r="T1163" s="277">
        <v>1</v>
      </c>
      <c r="U1163" s="277">
        <v>1</v>
      </c>
      <c r="V1163" s="277" t="s">
        <v>468</v>
      </c>
      <c r="W1163" s="284">
        <v>94</v>
      </c>
      <c r="X1163" s="277">
        <v>71</v>
      </c>
      <c r="Y1163" s="277">
        <v>51</v>
      </c>
      <c r="Z1163" s="243">
        <v>19</v>
      </c>
      <c r="AA1163" s="277">
        <v>21</v>
      </c>
      <c r="AB1163" s="241" t="s">
        <v>8523</v>
      </c>
      <c r="AC1163" s="285"/>
      <c r="AD1163" s="241">
        <v>5</v>
      </c>
      <c r="AE1163" s="241">
        <v>1</v>
      </c>
      <c r="AF1163" s="241">
        <v>1</v>
      </c>
      <c r="AG1163" s="327"/>
    </row>
    <row r="1164" spans="1:33" ht="89.25" x14ac:dyDescent="0.2">
      <c r="A1164" s="149">
        <v>1161</v>
      </c>
      <c r="B1164" s="241" t="s">
        <v>1065</v>
      </c>
      <c r="C1164" s="39">
        <v>5</v>
      </c>
      <c r="D1164" s="241" t="s">
        <v>135</v>
      </c>
      <c r="E1164" s="241" t="s">
        <v>8481</v>
      </c>
      <c r="F1164" s="241" t="s">
        <v>8524</v>
      </c>
      <c r="G1164" s="281" t="s">
        <v>5095</v>
      </c>
      <c r="H1164" s="281">
        <v>19904220725</v>
      </c>
      <c r="I1164" s="281" t="s">
        <v>2009</v>
      </c>
      <c r="J1164" s="241" t="s">
        <v>8525</v>
      </c>
      <c r="K1164" s="241" t="s">
        <v>8526</v>
      </c>
      <c r="L1164" s="282" t="s">
        <v>5098</v>
      </c>
      <c r="M1164" s="282" t="s">
        <v>2011</v>
      </c>
      <c r="N1164" s="241" t="s">
        <v>8527</v>
      </c>
      <c r="O1164" s="288" t="s">
        <v>8528</v>
      </c>
      <c r="P1164" s="241" t="s">
        <v>8529</v>
      </c>
      <c r="Q1164" s="241">
        <v>1</v>
      </c>
      <c r="R1164" s="283">
        <v>14900</v>
      </c>
      <c r="S1164" s="283">
        <v>14900</v>
      </c>
      <c r="T1164" s="277">
        <v>1</v>
      </c>
      <c r="U1164" s="277">
        <v>1</v>
      </c>
      <c r="V1164" s="277" t="s">
        <v>468</v>
      </c>
      <c r="W1164" s="284">
        <v>94</v>
      </c>
      <c r="X1164" s="277">
        <v>71</v>
      </c>
      <c r="Y1164" s="277">
        <v>51</v>
      </c>
      <c r="Z1164" s="243">
        <v>19</v>
      </c>
      <c r="AA1164" s="277">
        <v>21</v>
      </c>
      <c r="AB1164" s="241" t="s">
        <v>8530</v>
      </c>
      <c r="AC1164" s="285"/>
      <c r="AD1164" s="241">
        <v>0</v>
      </c>
      <c r="AE1164" s="241">
        <v>0</v>
      </c>
      <c r="AF1164" s="241">
        <v>2</v>
      </c>
      <c r="AG1164" s="327"/>
    </row>
    <row r="1165" spans="1:33" ht="51" x14ac:dyDescent="0.2">
      <c r="A1165" s="149">
        <v>1162</v>
      </c>
      <c r="B1165" s="241" t="s">
        <v>1065</v>
      </c>
      <c r="C1165" s="39">
        <v>5</v>
      </c>
      <c r="D1165" s="241" t="s">
        <v>135</v>
      </c>
      <c r="E1165" s="241" t="s">
        <v>8481</v>
      </c>
      <c r="F1165" s="241" t="s">
        <v>8531</v>
      </c>
      <c r="G1165" s="281" t="s">
        <v>8532</v>
      </c>
      <c r="H1165" s="281" t="s">
        <v>8533</v>
      </c>
      <c r="I1165" s="281" t="s">
        <v>8534</v>
      </c>
      <c r="J1165" s="241" t="s">
        <v>8535</v>
      </c>
      <c r="K1165" s="241" t="s">
        <v>8536</v>
      </c>
      <c r="L1165" s="282" t="s">
        <v>8537</v>
      </c>
      <c r="M1165" s="282" t="s">
        <v>8538</v>
      </c>
      <c r="N1165" s="241" t="s">
        <v>8539</v>
      </c>
      <c r="O1165" s="288" t="s">
        <v>8540</v>
      </c>
      <c r="P1165" s="241" t="s">
        <v>8539</v>
      </c>
      <c r="Q1165" s="241">
        <v>1</v>
      </c>
      <c r="R1165" s="283">
        <v>13200</v>
      </c>
      <c r="S1165" s="283">
        <v>13200</v>
      </c>
      <c r="T1165" s="277">
        <v>1</v>
      </c>
      <c r="U1165" s="277">
        <v>1</v>
      </c>
      <c r="V1165" s="277" t="s">
        <v>468</v>
      </c>
      <c r="W1165" s="284">
        <v>94</v>
      </c>
      <c r="X1165" s="277">
        <v>71</v>
      </c>
      <c r="Y1165" s="277">
        <v>51</v>
      </c>
      <c r="Z1165" s="243">
        <v>19</v>
      </c>
      <c r="AA1165" s="277">
        <v>21</v>
      </c>
      <c r="AB1165" s="241" t="s">
        <v>8541</v>
      </c>
      <c r="AC1165" s="285"/>
      <c r="AD1165" s="241">
        <v>0</v>
      </c>
      <c r="AE1165" s="241">
        <v>0</v>
      </c>
      <c r="AF1165" s="241">
        <v>2</v>
      </c>
      <c r="AG1165" s="327"/>
    </row>
    <row r="1166" spans="1:33" ht="51" x14ac:dyDescent="0.2">
      <c r="A1166" s="149">
        <v>1163</v>
      </c>
      <c r="B1166" s="241" t="s">
        <v>1065</v>
      </c>
      <c r="C1166" s="39">
        <v>5</v>
      </c>
      <c r="D1166" s="241" t="s">
        <v>135</v>
      </c>
      <c r="E1166" s="241" t="s">
        <v>8481</v>
      </c>
      <c r="F1166" s="241" t="s">
        <v>8542</v>
      </c>
      <c r="G1166" s="281" t="s">
        <v>8543</v>
      </c>
      <c r="H1166" s="281" t="s">
        <v>8533</v>
      </c>
      <c r="I1166" s="281" t="s">
        <v>8544</v>
      </c>
      <c r="J1166" s="241" t="s">
        <v>8535</v>
      </c>
      <c r="K1166" s="241" t="s">
        <v>8545</v>
      </c>
      <c r="L1166" s="282" t="s">
        <v>8537</v>
      </c>
      <c r="M1166" s="282" t="s">
        <v>8538</v>
      </c>
      <c r="N1166" s="241" t="s">
        <v>8539</v>
      </c>
      <c r="O1166" s="288" t="s">
        <v>8546</v>
      </c>
      <c r="P1166" s="241" t="s">
        <v>8547</v>
      </c>
      <c r="Q1166" s="241">
        <v>1</v>
      </c>
      <c r="R1166" s="283">
        <v>14400</v>
      </c>
      <c r="S1166" s="283">
        <v>14400</v>
      </c>
      <c r="T1166" s="277">
        <v>1</v>
      </c>
      <c r="U1166" s="277">
        <v>1</v>
      </c>
      <c r="V1166" s="277" t="s">
        <v>468</v>
      </c>
      <c r="W1166" s="284">
        <v>94</v>
      </c>
      <c r="X1166" s="277">
        <v>71</v>
      </c>
      <c r="Y1166" s="277">
        <v>51</v>
      </c>
      <c r="Z1166" s="243">
        <v>19</v>
      </c>
      <c r="AA1166" s="277">
        <v>21</v>
      </c>
      <c r="AB1166" s="241" t="s">
        <v>8548</v>
      </c>
      <c r="AC1166" s="285"/>
      <c r="AD1166" s="241">
        <v>0</v>
      </c>
      <c r="AE1166" s="241">
        <v>0</v>
      </c>
      <c r="AF1166" s="241">
        <v>2</v>
      </c>
      <c r="AG1166" s="327"/>
    </row>
    <row r="1167" spans="1:33" ht="51" x14ac:dyDescent="0.2">
      <c r="A1167" s="149">
        <v>1164</v>
      </c>
      <c r="B1167" s="241" t="s">
        <v>1065</v>
      </c>
      <c r="C1167" s="39">
        <v>5</v>
      </c>
      <c r="D1167" s="241" t="s">
        <v>135</v>
      </c>
      <c r="E1167" s="241" t="s">
        <v>8481</v>
      </c>
      <c r="F1167" s="241" t="s">
        <v>8549</v>
      </c>
      <c r="G1167" s="281" t="s">
        <v>8550</v>
      </c>
      <c r="H1167" s="281" t="s">
        <v>8551</v>
      </c>
      <c r="I1167" s="281" t="s">
        <v>8552</v>
      </c>
      <c r="J1167" s="241" t="s">
        <v>8553</v>
      </c>
      <c r="K1167" s="241" t="s">
        <v>8554</v>
      </c>
      <c r="L1167" s="282" t="s">
        <v>8555</v>
      </c>
      <c r="M1167" s="282" t="s">
        <v>8556</v>
      </c>
      <c r="N1167" s="241" t="s">
        <v>8557</v>
      </c>
      <c r="O1167" s="288" t="s">
        <v>8558</v>
      </c>
      <c r="P1167" s="241" t="s">
        <v>8559</v>
      </c>
      <c r="Q1167" s="241">
        <v>1</v>
      </c>
      <c r="R1167" s="283">
        <v>18500</v>
      </c>
      <c r="S1167" s="283">
        <v>18500</v>
      </c>
      <c r="T1167" s="277">
        <v>1</v>
      </c>
      <c r="U1167" s="277">
        <v>1</v>
      </c>
      <c r="V1167" s="277" t="s">
        <v>468</v>
      </c>
      <c r="W1167" s="284">
        <v>94</v>
      </c>
      <c r="X1167" s="277">
        <v>71</v>
      </c>
      <c r="Y1167" s="277">
        <v>51</v>
      </c>
      <c r="Z1167" s="243">
        <v>19</v>
      </c>
      <c r="AA1167" s="277">
        <v>21</v>
      </c>
      <c r="AB1167" s="241" t="s">
        <v>8560</v>
      </c>
      <c r="AC1167" s="285"/>
      <c r="AD1167" s="241">
        <v>1</v>
      </c>
      <c r="AE1167" s="241">
        <v>3</v>
      </c>
      <c r="AF1167" s="241">
        <v>1</v>
      </c>
      <c r="AG1167" s="327"/>
    </row>
    <row r="1168" spans="1:33" ht="51" x14ac:dyDescent="0.2">
      <c r="A1168" s="149">
        <v>1165</v>
      </c>
      <c r="B1168" s="241" t="s">
        <v>1065</v>
      </c>
      <c r="C1168" s="39">
        <v>5</v>
      </c>
      <c r="D1168" s="241" t="s">
        <v>135</v>
      </c>
      <c r="E1168" s="241" t="s">
        <v>8481</v>
      </c>
      <c r="F1168" s="241" t="s">
        <v>8549</v>
      </c>
      <c r="G1168" s="281" t="s">
        <v>8550</v>
      </c>
      <c r="H1168" s="281" t="s">
        <v>8551</v>
      </c>
      <c r="I1168" s="281" t="s">
        <v>8552</v>
      </c>
      <c r="J1168" s="241" t="s">
        <v>8553</v>
      </c>
      <c r="K1168" s="241" t="s">
        <v>8554</v>
      </c>
      <c r="L1168" s="282" t="s">
        <v>8555</v>
      </c>
      <c r="M1168" s="282" t="s">
        <v>8556</v>
      </c>
      <c r="N1168" s="241" t="s">
        <v>8557</v>
      </c>
      <c r="O1168" s="288" t="s">
        <v>8561</v>
      </c>
      <c r="P1168" s="241" t="s">
        <v>8557</v>
      </c>
      <c r="Q1168" s="241">
        <v>1</v>
      </c>
      <c r="R1168" s="283">
        <v>17700</v>
      </c>
      <c r="S1168" s="283">
        <v>17700</v>
      </c>
      <c r="T1168" s="277">
        <v>1</v>
      </c>
      <c r="U1168" s="277">
        <v>1</v>
      </c>
      <c r="V1168" s="277" t="s">
        <v>468</v>
      </c>
      <c r="W1168" s="284">
        <v>94</v>
      </c>
      <c r="X1168" s="277">
        <v>71</v>
      </c>
      <c r="Y1168" s="277">
        <v>51</v>
      </c>
      <c r="Z1168" s="243">
        <v>19</v>
      </c>
      <c r="AA1168" s="277">
        <v>21</v>
      </c>
      <c r="AB1168" s="241" t="s">
        <v>8562</v>
      </c>
      <c r="AC1168" s="285"/>
      <c r="AD1168" s="241">
        <v>0</v>
      </c>
      <c r="AE1168" s="241">
        <v>3</v>
      </c>
      <c r="AF1168" s="241">
        <v>1</v>
      </c>
      <c r="AG1168" s="327"/>
    </row>
    <row r="1169" spans="1:33" ht="38.25" x14ac:dyDescent="0.2">
      <c r="A1169" s="149">
        <v>1166</v>
      </c>
      <c r="B1169" s="241" t="s">
        <v>1065</v>
      </c>
      <c r="C1169" s="39">
        <v>5</v>
      </c>
      <c r="D1169" s="241" t="s">
        <v>135</v>
      </c>
      <c r="E1169" s="39" t="s">
        <v>1401</v>
      </c>
      <c r="F1169" s="241" t="s">
        <v>8563</v>
      </c>
      <c r="G1169" s="281" t="s">
        <v>8564</v>
      </c>
      <c r="H1169" s="281" t="s">
        <v>8565</v>
      </c>
      <c r="I1169" s="281" t="s">
        <v>8566</v>
      </c>
      <c r="J1169" s="241" t="s">
        <v>8567</v>
      </c>
      <c r="K1169" s="241" t="s">
        <v>8568</v>
      </c>
      <c r="L1169" s="282" t="s">
        <v>8569</v>
      </c>
      <c r="M1169" s="241"/>
      <c r="N1169" s="241" t="s">
        <v>8570</v>
      </c>
      <c r="O1169" s="288" t="s">
        <v>8571</v>
      </c>
      <c r="P1169" s="241" t="s">
        <v>8570</v>
      </c>
      <c r="Q1169" s="241">
        <v>1</v>
      </c>
      <c r="R1169" s="283">
        <v>15000</v>
      </c>
      <c r="S1169" s="283">
        <v>15000</v>
      </c>
      <c r="T1169" s="277">
        <v>1</v>
      </c>
      <c r="U1169" s="277">
        <v>1</v>
      </c>
      <c r="V1169" s="324" t="s">
        <v>468</v>
      </c>
      <c r="W1169" s="284">
        <v>94</v>
      </c>
      <c r="X1169" s="277">
        <v>71</v>
      </c>
      <c r="Y1169" s="277">
        <v>51</v>
      </c>
      <c r="Z1169" s="243">
        <v>19</v>
      </c>
      <c r="AA1169" s="277">
        <v>21</v>
      </c>
      <c r="AB1169" s="241" t="s">
        <v>8572</v>
      </c>
      <c r="AC1169" s="288"/>
      <c r="AD1169" s="241">
        <v>0</v>
      </c>
      <c r="AE1169" s="241">
        <v>0</v>
      </c>
      <c r="AF1169" s="241">
        <v>0</v>
      </c>
      <c r="AG1169" s="327"/>
    </row>
    <row r="1170" spans="1:33" ht="38.25" x14ac:dyDescent="0.2">
      <c r="A1170" s="149">
        <v>1167</v>
      </c>
      <c r="B1170" s="241" t="s">
        <v>1065</v>
      </c>
      <c r="C1170" s="39">
        <v>5</v>
      </c>
      <c r="D1170" s="241" t="s">
        <v>135</v>
      </c>
      <c r="E1170" s="39" t="s">
        <v>1401</v>
      </c>
      <c r="F1170" s="241" t="s">
        <v>8482</v>
      </c>
      <c r="G1170" s="281" t="s">
        <v>8483</v>
      </c>
      <c r="H1170" s="281">
        <v>34430285985</v>
      </c>
      <c r="I1170" s="281" t="s">
        <v>8484</v>
      </c>
      <c r="J1170" s="241" t="s">
        <v>8485</v>
      </c>
      <c r="K1170" s="241" t="s">
        <v>8486</v>
      </c>
      <c r="L1170" s="282" t="s">
        <v>8487</v>
      </c>
      <c r="M1170" s="241" t="s">
        <v>8488</v>
      </c>
      <c r="N1170" s="241" t="s">
        <v>8489</v>
      </c>
      <c r="O1170" s="288" t="s">
        <v>8571</v>
      </c>
      <c r="P1170" s="241" t="s">
        <v>8491</v>
      </c>
      <c r="Q1170" s="241">
        <v>1</v>
      </c>
      <c r="R1170" s="283">
        <v>10000</v>
      </c>
      <c r="S1170" s="283">
        <v>10000</v>
      </c>
      <c r="T1170" s="277">
        <v>1</v>
      </c>
      <c r="U1170" s="277">
        <v>1</v>
      </c>
      <c r="V1170" s="324" t="s">
        <v>468</v>
      </c>
      <c r="W1170" s="284">
        <v>94</v>
      </c>
      <c r="X1170" s="277">
        <v>71</v>
      </c>
      <c r="Y1170" s="277">
        <v>51</v>
      </c>
      <c r="Z1170" s="243">
        <v>19</v>
      </c>
      <c r="AA1170" s="277">
        <v>21</v>
      </c>
      <c r="AB1170" s="241" t="s">
        <v>8573</v>
      </c>
      <c r="AC1170" s="288"/>
      <c r="AD1170" s="241">
        <v>0</v>
      </c>
      <c r="AE1170" s="241">
        <v>0</v>
      </c>
      <c r="AF1170" s="241">
        <v>0</v>
      </c>
      <c r="AG1170" s="327"/>
    </row>
    <row r="1171" spans="1:33" ht="38.25" x14ac:dyDescent="0.2">
      <c r="A1171" s="149">
        <v>1168</v>
      </c>
      <c r="B1171" s="241" t="s">
        <v>1065</v>
      </c>
      <c r="C1171" s="39">
        <v>5</v>
      </c>
      <c r="D1171" s="241" t="s">
        <v>135</v>
      </c>
      <c r="E1171" s="39" t="s">
        <v>1401</v>
      </c>
      <c r="F1171" s="241" t="s">
        <v>8549</v>
      </c>
      <c r="G1171" s="281" t="s">
        <v>8550</v>
      </c>
      <c r="H1171" s="526" t="s">
        <v>8551</v>
      </c>
      <c r="I1171" s="281" t="s">
        <v>8552</v>
      </c>
      <c r="J1171" s="241" t="s">
        <v>8553</v>
      </c>
      <c r="K1171" s="241" t="s">
        <v>8554</v>
      </c>
      <c r="L1171" s="282" t="s">
        <v>8555</v>
      </c>
      <c r="M1171" s="282" t="s">
        <v>8556</v>
      </c>
      <c r="N1171" s="241" t="s">
        <v>8557</v>
      </c>
      <c r="O1171" s="288" t="s">
        <v>8571</v>
      </c>
      <c r="P1171" s="241" t="s">
        <v>8557</v>
      </c>
      <c r="Q1171" s="241">
        <v>1</v>
      </c>
      <c r="R1171" s="283">
        <v>15000</v>
      </c>
      <c r="S1171" s="283">
        <v>15000</v>
      </c>
      <c r="T1171" s="277">
        <v>1</v>
      </c>
      <c r="U1171" s="277">
        <v>1</v>
      </c>
      <c r="V1171" s="277" t="s">
        <v>468</v>
      </c>
      <c r="W1171" s="284">
        <v>94</v>
      </c>
      <c r="X1171" s="277">
        <v>71</v>
      </c>
      <c r="Y1171" s="277">
        <v>51</v>
      </c>
      <c r="Z1171" s="243">
        <v>19</v>
      </c>
      <c r="AA1171" s="277">
        <v>21</v>
      </c>
      <c r="AB1171" s="241" t="s">
        <v>8573</v>
      </c>
      <c r="AC1171" s="285"/>
      <c r="AD1171" s="241">
        <v>0</v>
      </c>
      <c r="AE1171" s="241">
        <v>3</v>
      </c>
      <c r="AF1171" s="241">
        <v>0</v>
      </c>
      <c r="AG1171" s="327"/>
    </row>
    <row r="1172" spans="1:33" ht="76.5" x14ac:dyDescent="0.2">
      <c r="A1172" s="149">
        <v>1169</v>
      </c>
      <c r="B1172" s="241" t="s">
        <v>1065</v>
      </c>
      <c r="C1172" s="39">
        <v>5</v>
      </c>
      <c r="D1172" s="241" t="s">
        <v>135</v>
      </c>
      <c r="E1172" s="241" t="s">
        <v>8574</v>
      </c>
      <c r="F1172" s="241" t="s">
        <v>8549</v>
      </c>
      <c r="G1172" s="281" t="s">
        <v>8550</v>
      </c>
      <c r="H1172" s="281" t="s">
        <v>8551</v>
      </c>
      <c r="I1172" s="281" t="s">
        <v>8552</v>
      </c>
      <c r="J1172" s="241" t="s">
        <v>8553</v>
      </c>
      <c r="K1172" s="241" t="s">
        <v>8554</v>
      </c>
      <c r="L1172" s="282" t="s">
        <v>8555</v>
      </c>
      <c r="M1172" s="282" t="s">
        <v>8556</v>
      </c>
      <c r="N1172" s="241" t="s">
        <v>8557</v>
      </c>
      <c r="O1172" s="288" t="s">
        <v>8575</v>
      </c>
      <c r="P1172" s="241" t="s">
        <v>8557</v>
      </c>
      <c r="Q1172" s="241">
        <v>1</v>
      </c>
      <c r="R1172" s="283">
        <v>100000</v>
      </c>
      <c r="S1172" s="283">
        <v>100000</v>
      </c>
      <c r="T1172" s="277">
        <v>1</v>
      </c>
      <c r="U1172" s="277">
        <v>1</v>
      </c>
      <c r="V1172" s="277" t="s">
        <v>468</v>
      </c>
      <c r="W1172" s="284">
        <v>94</v>
      </c>
      <c r="X1172" s="277">
        <v>71</v>
      </c>
      <c r="Y1172" s="277">
        <v>51</v>
      </c>
      <c r="Z1172" s="243">
        <v>19</v>
      </c>
      <c r="AA1172" s="277">
        <v>21</v>
      </c>
      <c r="AB1172" s="241" t="s">
        <v>8576</v>
      </c>
      <c r="AC1172" s="326"/>
      <c r="AD1172" s="241">
        <v>0</v>
      </c>
      <c r="AE1172" s="241">
        <v>3</v>
      </c>
      <c r="AF1172" s="241">
        <v>1</v>
      </c>
      <c r="AG1172" s="325"/>
    </row>
    <row r="1173" spans="1:33" ht="38.25" x14ac:dyDescent="0.2">
      <c r="A1173" s="149">
        <v>1170</v>
      </c>
      <c r="B1173" s="241" t="s">
        <v>1065</v>
      </c>
      <c r="C1173" s="39">
        <v>5</v>
      </c>
      <c r="D1173" s="241" t="s">
        <v>135</v>
      </c>
      <c r="E1173" s="39" t="s">
        <v>1401</v>
      </c>
      <c r="F1173" s="241" t="s">
        <v>8577</v>
      </c>
      <c r="G1173" s="281" t="s">
        <v>8578</v>
      </c>
      <c r="H1173" s="281" t="s">
        <v>8579</v>
      </c>
      <c r="I1173" s="281" t="s">
        <v>8580</v>
      </c>
      <c r="J1173" s="241" t="s">
        <v>8581</v>
      </c>
      <c r="K1173" s="241"/>
      <c r="L1173" s="282" t="s">
        <v>8582</v>
      </c>
      <c r="M1173" s="282" t="s">
        <v>8583</v>
      </c>
      <c r="N1173" s="241" t="s">
        <v>8584</v>
      </c>
      <c r="O1173" s="241" t="s">
        <v>8585</v>
      </c>
      <c r="P1173" s="241"/>
      <c r="Q1173" s="241"/>
      <c r="R1173" s="283">
        <v>15000</v>
      </c>
      <c r="S1173" s="283">
        <v>15000</v>
      </c>
      <c r="T1173" s="277">
        <v>1</v>
      </c>
      <c r="U1173" s="277">
        <v>1</v>
      </c>
      <c r="V1173" s="284" t="s">
        <v>297</v>
      </c>
      <c r="W1173" s="277">
        <v>94</v>
      </c>
      <c r="X1173" s="277">
        <v>94</v>
      </c>
      <c r="Y1173" s="277">
        <v>36</v>
      </c>
      <c r="Z1173" s="277">
        <v>36</v>
      </c>
      <c r="AA1173" s="241">
        <v>21</v>
      </c>
      <c r="AB1173" s="285"/>
      <c r="AC1173" s="241"/>
      <c r="AD1173" s="241">
        <v>0</v>
      </c>
      <c r="AE1173" s="241">
        <v>0</v>
      </c>
      <c r="AF1173" s="286">
        <v>0</v>
      </c>
      <c r="AG1173" s="286"/>
    </row>
    <row r="1174" spans="1:33" ht="38.25" x14ac:dyDescent="0.2">
      <c r="A1174" s="149">
        <v>1171</v>
      </c>
      <c r="B1174" s="241" t="s">
        <v>1065</v>
      </c>
      <c r="C1174" s="39">
        <v>5</v>
      </c>
      <c r="D1174" s="241" t="s">
        <v>135</v>
      </c>
      <c r="E1174" s="39" t="s">
        <v>1401</v>
      </c>
      <c r="F1174" s="241" t="s">
        <v>8586</v>
      </c>
      <c r="G1174" s="281" t="s">
        <v>8587</v>
      </c>
      <c r="H1174" s="281" t="s">
        <v>8588</v>
      </c>
      <c r="I1174" s="281" t="s">
        <v>8589</v>
      </c>
      <c r="J1174" s="241" t="s">
        <v>8590</v>
      </c>
      <c r="K1174" s="241">
        <v>98416337</v>
      </c>
      <c r="L1174" s="282" t="s">
        <v>8591</v>
      </c>
      <c r="M1174" s="282" t="s">
        <v>8592</v>
      </c>
      <c r="N1174" s="241" t="s">
        <v>8593</v>
      </c>
      <c r="O1174" s="241" t="s">
        <v>8594</v>
      </c>
      <c r="P1174" s="241"/>
      <c r="Q1174" s="241"/>
      <c r="R1174" s="283">
        <v>10000</v>
      </c>
      <c r="S1174" s="283">
        <v>10000</v>
      </c>
      <c r="T1174" s="277">
        <v>1</v>
      </c>
      <c r="U1174" s="277">
        <v>1</v>
      </c>
      <c r="V1174" s="284" t="s">
        <v>297</v>
      </c>
      <c r="W1174" s="277">
        <v>94</v>
      </c>
      <c r="X1174" s="277">
        <v>94</v>
      </c>
      <c r="Y1174" s="277">
        <v>36</v>
      </c>
      <c r="Z1174" s="277">
        <v>36</v>
      </c>
      <c r="AA1174" s="241">
        <v>21</v>
      </c>
      <c r="AB1174" s="285"/>
      <c r="AC1174" s="241"/>
      <c r="AD1174" s="241">
        <v>0</v>
      </c>
      <c r="AE1174" s="241">
        <v>0</v>
      </c>
      <c r="AF1174" s="286">
        <v>0</v>
      </c>
      <c r="AG1174" s="286"/>
    </row>
    <row r="1175" spans="1:33" ht="38.25" x14ac:dyDescent="0.2">
      <c r="A1175" s="149">
        <v>1172</v>
      </c>
      <c r="B1175" s="241" t="s">
        <v>1065</v>
      </c>
      <c r="C1175" s="39">
        <v>5</v>
      </c>
      <c r="D1175" s="241" t="s">
        <v>135</v>
      </c>
      <c r="E1175" s="39" t="s">
        <v>1401</v>
      </c>
      <c r="F1175" s="241" t="s">
        <v>8595</v>
      </c>
      <c r="G1175" s="281" t="s">
        <v>8596</v>
      </c>
      <c r="H1175" s="281" t="s">
        <v>8597</v>
      </c>
      <c r="I1175" s="281" t="s">
        <v>8598</v>
      </c>
      <c r="J1175" s="241" t="s">
        <v>8599</v>
      </c>
      <c r="K1175" s="241">
        <v>4577097</v>
      </c>
      <c r="L1175" s="282" t="s">
        <v>8600</v>
      </c>
      <c r="M1175" s="241"/>
      <c r="N1175" s="241" t="s">
        <v>8601</v>
      </c>
      <c r="O1175" s="241" t="s">
        <v>1460</v>
      </c>
      <c r="P1175" s="241"/>
      <c r="Q1175" s="241"/>
      <c r="R1175" s="283">
        <v>10400</v>
      </c>
      <c r="S1175" s="283">
        <v>10400</v>
      </c>
      <c r="T1175" s="277">
        <v>1</v>
      </c>
      <c r="U1175" s="277">
        <v>1</v>
      </c>
      <c r="V1175" s="284" t="s">
        <v>297</v>
      </c>
      <c r="W1175" s="277">
        <v>94</v>
      </c>
      <c r="X1175" s="277">
        <v>94</v>
      </c>
      <c r="Y1175" s="277">
        <v>36</v>
      </c>
      <c r="Z1175" s="277">
        <v>36</v>
      </c>
      <c r="AA1175" s="241">
        <v>21</v>
      </c>
      <c r="AB1175" s="285"/>
      <c r="AC1175" s="241"/>
      <c r="AD1175" s="241">
        <v>0</v>
      </c>
      <c r="AE1175" s="241">
        <v>0</v>
      </c>
      <c r="AF1175" s="286">
        <v>0</v>
      </c>
      <c r="AG1175" s="286"/>
    </row>
    <row r="1176" spans="1:33" ht="25.5" x14ac:dyDescent="0.2">
      <c r="A1176" s="149">
        <v>1173</v>
      </c>
      <c r="B1176" s="241" t="s">
        <v>1065</v>
      </c>
      <c r="C1176" s="39">
        <v>5</v>
      </c>
      <c r="D1176" s="241" t="s">
        <v>124</v>
      </c>
      <c r="E1176" s="39" t="s">
        <v>8602</v>
      </c>
      <c r="F1176" s="241" t="s">
        <v>8603</v>
      </c>
      <c r="G1176" s="281" t="s">
        <v>8604</v>
      </c>
      <c r="H1176" s="281" t="s">
        <v>8605</v>
      </c>
      <c r="I1176" s="281" t="s">
        <v>8606</v>
      </c>
      <c r="J1176" s="241" t="s">
        <v>8607</v>
      </c>
      <c r="K1176" s="241">
        <v>981988848</v>
      </c>
      <c r="L1176" s="282" t="s">
        <v>8608</v>
      </c>
      <c r="M1176" s="241"/>
      <c r="N1176" s="241" t="s">
        <v>8609</v>
      </c>
      <c r="O1176" s="241" t="s">
        <v>8610</v>
      </c>
      <c r="P1176" s="241"/>
      <c r="Q1176" s="241"/>
      <c r="R1176" s="283">
        <v>3000</v>
      </c>
      <c r="S1176" s="283">
        <v>3000</v>
      </c>
      <c r="T1176" s="277">
        <v>1</v>
      </c>
      <c r="U1176" s="277">
        <v>1</v>
      </c>
      <c r="V1176" s="284" t="s">
        <v>297</v>
      </c>
      <c r="W1176" s="277">
        <v>94</v>
      </c>
      <c r="X1176" s="277">
        <v>94</v>
      </c>
      <c r="Y1176" s="277">
        <v>36</v>
      </c>
      <c r="Z1176" s="277">
        <v>36</v>
      </c>
      <c r="AA1176" s="241">
        <v>21</v>
      </c>
      <c r="AB1176" s="285"/>
      <c r="AC1176" s="241"/>
      <c r="AD1176" s="241">
        <v>0</v>
      </c>
      <c r="AE1176" s="241">
        <v>0</v>
      </c>
      <c r="AF1176" s="286">
        <v>0</v>
      </c>
      <c r="AG1176" s="286"/>
    </row>
    <row r="1177" spans="1:33" ht="25.5" x14ac:dyDescent="0.2">
      <c r="A1177" s="149">
        <v>1174</v>
      </c>
      <c r="B1177" s="241" t="s">
        <v>1065</v>
      </c>
      <c r="C1177" s="39">
        <v>5</v>
      </c>
      <c r="D1177" s="328" t="s">
        <v>120</v>
      </c>
      <c r="E1177" s="241" t="s">
        <v>8602</v>
      </c>
      <c r="F1177" s="241" t="s">
        <v>8611</v>
      </c>
      <c r="G1177" s="281" t="s">
        <v>1574</v>
      </c>
      <c r="H1177" s="281" t="s">
        <v>1575</v>
      </c>
      <c r="I1177" s="281" t="s">
        <v>1576</v>
      </c>
      <c r="J1177" s="241" t="s">
        <v>1577</v>
      </c>
      <c r="K1177" s="241" t="s">
        <v>8612</v>
      </c>
      <c r="L1177" s="282" t="s">
        <v>1578</v>
      </c>
      <c r="M1177" s="241" t="s">
        <v>8613</v>
      </c>
      <c r="N1177" s="241" t="s">
        <v>1579</v>
      </c>
      <c r="O1177" s="241" t="s">
        <v>1760</v>
      </c>
      <c r="P1177" s="241"/>
      <c r="Q1177" s="241"/>
      <c r="R1177" s="283">
        <v>50000</v>
      </c>
      <c r="S1177" s="283">
        <v>50000</v>
      </c>
      <c r="T1177" s="277">
        <v>1</v>
      </c>
      <c r="U1177" s="277">
        <v>1</v>
      </c>
      <c r="V1177" s="284" t="s">
        <v>297</v>
      </c>
      <c r="W1177" s="277">
        <v>94</v>
      </c>
      <c r="X1177" s="277">
        <v>94</v>
      </c>
      <c r="Y1177" s="277">
        <v>48</v>
      </c>
      <c r="Z1177" s="277">
        <v>36</v>
      </c>
      <c r="AA1177" s="241">
        <v>21</v>
      </c>
      <c r="AB1177" s="285"/>
      <c r="AC1177" s="241"/>
      <c r="AD1177" s="241">
        <v>0</v>
      </c>
      <c r="AE1177" s="241">
        <v>0</v>
      </c>
      <c r="AF1177" s="286">
        <v>0</v>
      </c>
      <c r="AG1177" s="286"/>
    </row>
    <row r="1178" spans="1:33" ht="25.5" x14ac:dyDescent="0.2">
      <c r="A1178" s="149">
        <v>1175</v>
      </c>
      <c r="B1178" s="241" t="s">
        <v>1065</v>
      </c>
      <c r="C1178" s="39">
        <v>5</v>
      </c>
      <c r="D1178" s="328" t="s">
        <v>120</v>
      </c>
      <c r="E1178" s="241" t="s">
        <v>8602</v>
      </c>
      <c r="F1178" s="241" t="s">
        <v>8611</v>
      </c>
      <c r="G1178" s="281" t="s">
        <v>8614</v>
      </c>
      <c r="H1178" s="281" t="s">
        <v>1575</v>
      </c>
      <c r="I1178" s="281" t="s">
        <v>8615</v>
      </c>
      <c r="J1178" s="241" t="s">
        <v>1577</v>
      </c>
      <c r="K1178" s="241" t="s">
        <v>8616</v>
      </c>
      <c r="L1178" s="241" t="s">
        <v>1578</v>
      </c>
      <c r="M1178" s="241" t="s">
        <v>8613</v>
      </c>
      <c r="N1178" s="241" t="s">
        <v>1579</v>
      </c>
      <c r="O1178" s="241" t="s">
        <v>8617</v>
      </c>
      <c r="P1178" s="241"/>
      <c r="Q1178" s="241"/>
      <c r="R1178" s="283">
        <v>150000</v>
      </c>
      <c r="S1178" s="283">
        <v>150000</v>
      </c>
      <c r="T1178" s="277">
        <v>1</v>
      </c>
      <c r="U1178" s="277">
        <v>1</v>
      </c>
      <c r="V1178" s="284" t="s">
        <v>297</v>
      </c>
      <c r="W1178" s="277">
        <v>94</v>
      </c>
      <c r="X1178" s="277">
        <v>94</v>
      </c>
      <c r="Y1178" s="277">
        <v>48</v>
      </c>
      <c r="Z1178" s="277">
        <v>36</v>
      </c>
      <c r="AA1178" s="241">
        <v>21</v>
      </c>
      <c r="AB1178" s="285"/>
      <c r="AC1178" s="241"/>
      <c r="AD1178" s="241">
        <v>0</v>
      </c>
      <c r="AE1178" s="241">
        <v>0</v>
      </c>
      <c r="AF1178" s="286">
        <v>0</v>
      </c>
      <c r="AG1178" s="286"/>
    </row>
    <row r="1179" spans="1:33" ht="25.5" x14ac:dyDescent="0.2">
      <c r="A1179" s="149">
        <v>1176</v>
      </c>
      <c r="B1179" s="241" t="s">
        <v>1065</v>
      </c>
      <c r="C1179" s="39">
        <v>5</v>
      </c>
      <c r="D1179" s="328" t="s">
        <v>120</v>
      </c>
      <c r="E1179" s="241" t="s">
        <v>8602</v>
      </c>
      <c r="F1179" s="241" t="s">
        <v>8618</v>
      </c>
      <c r="G1179" s="281" t="s">
        <v>8619</v>
      </c>
      <c r="H1179" s="526">
        <v>82714771341</v>
      </c>
      <c r="I1179" s="281" t="s">
        <v>8620</v>
      </c>
      <c r="J1179" s="241" t="s">
        <v>8621</v>
      </c>
      <c r="K1179" s="241" t="s">
        <v>8622</v>
      </c>
      <c r="L1179" s="241" t="s">
        <v>8623</v>
      </c>
      <c r="M1179" s="241"/>
      <c r="N1179" s="241" t="s">
        <v>8624</v>
      </c>
      <c r="O1179" s="241" t="s">
        <v>8625</v>
      </c>
      <c r="P1179" s="241"/>
      <c r="Q1179" s="241"/>
      <c r="R1179" s="283">
        <v>40000</v>
      </c>
      <c r="S1179" s="283">
        <v>40000</v>
      </c>
      <c r="T1179" s="277">
        <v>1</v>
      </c>
      <c r="U1179" s="277">
        <v>1</v>
      </c>
      <c r="V1179" s="284" t="s">
        <v>297</v>
      </c>
      <c r="W1179" s="277">
        <v>94</v>
      </c>
      <c r="X1179" s="277">
        <v>94</v>
      </c>
      <c r="Y1179" s="277">
        <v>48</v>
      </c>
      <c r="Z1179" s="277">
        <v>36</v>
      </c>
      <c r="AA1179" s="241">
        <v>21</v>
      </c>
      <c r="AB1179" s="285"/>
      <c r="AC1179" s="241"/>
      <c r="AD1179" s="241">
        <v>0</v>
      </c>
      <c r="AE1179" s="241">
        <v>0</v>
      </c>
      <c r="AF1179" s="286">
        <v>0</v>
      </c>
      <c r="AG1179" s="286"/>
    </row>
    <row r="1180" spans="1:33" ht="25.5" x14ac:dyDescent="0.2">
      <c r="A1180" s="149">
        <v>1177</v>
      </c>
      <c r="B1180" s="241" t="s">
        <v>1065</v>
      </c>
      <c r="C1180" s="39">
        <v>5</v>
      </c>
      <c r="D1180" s="328" t="s">
        <v>120</v>
      </c>
      <c r="E1180" s="241" t="s">
        <v>8602</v>
      </c>
      <c r="F1180" s="241" t="s">
        <v>8626</v>
      </c>
      <c r="G1180" s="281" t="s">
        <v>8627</v>
      </c>
      <c r="H1180" s="281" t="s">
        <v>8628</v>
      </c>
      <c r="I1180" s="281" t="s">
        <v>8629</v>
      </c>
      <c r="J1180" s="241" t="s">
        <v>8630</v>
      </c>
      <c r="K1180" s="241" t="s">
        <v>8631</v>
      </c>
      <c r="L1180" s="241" t="s">
        <v>8632</v>
      </c>
      <c r="M1180" s="241" t="s">
        <v>8633</v>
      </c>
      <c r="N1180" s="241" t="s">
        <v>8634</v>
      </c>
      <c r="O1180" s="241" t="s">
        <v>8635</v>
      </c>
      <c r="P1180" s="241"/>
      <c r="Q1180" s="241"/>
      <c r="R1180" s="283">
        <v>250000</v>
      </c>
      <c r="S1180" s="283">
        <v>250000</v>
      </c>
      <c r="T1180" s="277">
        <v>1</v>
      </c>
      <c r="U1180" s="277">
        <v>1</v>
      </c>
      <c r="V1180" s="284" t="s">
        <v>297</v>
      </c>
      <c r="W1180" s="277">
        <v>94</v>
      </c>
      <c r="X1180" s="277">
        <v>94</v>
      </c>
      <c r="Y1180" s="277">
        <v>48</v>
      </c>
      <c r="Z1180" s="277">
        <v>36</v>
      </c>
      <c r="AA1180" s="241">
        <v>21</v>
      </c>
      <c r="AB1180" s="285"/>
      <c r="AC1180" s="241"/>
      <c r="AD1180" s="241">
        <v>0</v>
      </c>
      <c r="AE1180" s="241">
        <v>0</v>
      </c>
      <c r="AF1180" s="286">
        <v>0</v>
      </c>
      <c r="AG1180" s="286"/>
    </row>
    <row r="1181" spans="1:33" ht="38.25" x14ac:dyDescent="0.2">
      <c r="A1181" s="149">
        <v>1178</v>
      </c>
      <c r="B1181" s="241" t="s">
        <v>1065</v>
      </c>
      <c r="C1181" s="39">
        <v>5</v>
      </c>
      <c r="D1181" s="39" t="s">
        <v>120</v>
      </c>
      <c r="E1181" s="39" t="s">
        <v>8602</v>
      </c>
      <c r="F1181" s="241" t="s">
        <v>8636</v>
      </c>
      <c r="G1181" s="281" t="s">
        <v>8637</v>
      </c>
      <c r="H1181" s="281" t="s">
        <v>8638</v>
      </c>
      <c r="I1181" s="281" t="s">
        <v>8639</v>
      </c>
      <c r="J1181" s="241" t="s">
        <v>8640</v>
      </c>
      <c r="K1181" s="241" t="s">
        <v>8641</v>
      </c>
      <c r="L1181" s="282" t="s">
        <v>8642</v>
      </c>
      <c r="M1181" s="282" t="s">
        <v>8643</v>
      </c>
      <c r="N1181" s="241" t="s">
        <v>8644</v>
      </c>
      <c r="O1181" s="241" t="s">
        <v>8645</v>
      </c>
      <c r="P1181" s="241"/>
      <c r="Q1181" s="241"/>
      <c r="R1181" s="283">
        <v>10000</v>
      </c>
      <c r="S1181" s="283">
        <v>10000</v>
      </c>
      <c r="T1181" s="277">
        <v>1</v>
      </c>
      <c r="U1181" s="277">
        <v>1</v>
      </c>
      <c r="V1181" s="284" t="s">
        <v>299</v>
      </c>
      <c r="W1181" s="277">
        <v>94</v>
      </c>
      <c r="X1181" s="277">
        <v>94</v>
      </c>
      <c r="Y1181" s="277">
        <v>48</v>
      </c>
      <c r="Z1181" s="277">
        <v>36</v>
      </c>
      <c r="AA1181" s="241">
        <v>21</v>
      </c>
      <c r="AB1181" s="285"/>
      <c r="AC1181" s="241"/>
      <c r="AD1181" s="241">
        <v>0</v>
      </c>
      <c r="AE1181" s="241">
        <v>0</v>
      </c>
      <c r="AF1181" s="286">
        <v>0</v>
      </c>
      <c r="AG1181" s="329"/>
    </row>
    <row r="1182" spans="1:33" ht="38.25" x14ac:dyDescent="0.2">
      <c r="A1182" s="149">
        <v>1179</v>
      </c>
      <c r="B1182" s="241" t="s">
        <v>1065</v>
      </c>
      <c r="C1182" s="39">
        <v>5</v>
      </c>
      <c r="D1182" s="39" t="s">
        <v>135</v>
      </c>
      <c r="E1182" s="39" t="s">
        <v>8646</v>
      </c>
      <c r="F1182" s="39" t="s">
        <v>8647</v>
      </c>
      <c r="G1182" s="130" t="s">
        <v>8648</v>
      </c>
      <c r="H1182" s="130" t="s">
        <v>5875</v>
      </c>
      <c r="I1182" s="130" t="s">
        <v>5876</v>
      </c>
      <c r="J1182" s="39" t="s">
        <v>8649</v>
      </c>
      <c r="K1182" s="39" t="s">
        <v>8650</v>
      </c>
      <c r="L1182" s="148" t="s">
        <v>5879</v>
      </c>
      <c r="M1182" s="148" t="s">
        <v>6181</v>
      </c>
      <c r="N1182" s="39" t="s">
        <v>5881</v>
      </c>
      <c r="O1182" s="39" t="s">
        <v>8651</v>
      </c>
      <c r="P1182" s="39" t="s">
        <v>5881</v>
      </c>
      <c r="Q1182" s="39">
        <v>1</v>
      </c>
      <c r="R1182" s="242">
        <v>20000</v>
      </c>
      <c r="S1182" s="242">
        <v>20000</v>
      </c>
      <c r="T1182" s="243">
        <v>1</v>
      </c>
      <c r="U1182" s="243">
        <v>1</v>
      </c>
      <c r="V1182" s="244" t="s">
        <v>857</v>
      </c>
      <c r="W1182" s="243">
        <v>59</v>
      </c>
      <c r="X1182" s="243">
        <v>59</v>
      </c>
      <c r="Y1182" s="243">
        <v>1</v>
      </c>
      <c r="Z1182" s="243">
        <v>1</v>
      </c>
      <c r="AA1182" s="39">
        <v>21</v>
      </c>
      <c r="AB1182" s="245"/>
      <c r="AC1182" s="39"/>
      <c r="AD1182" s="39">
        <v>3</v>
      </c>
      <c r="AE1182" s="39">
        <v>0</v>
      </c>
      <c r="AF1182" s="246">
        <v>3</v>
      </c>
      <c r="AG1182" s="246"/>
    </row>
    <row r="1183" spans="1:33" ht="38.25" x14ac:dyDescent="0.2">
      <c r="A1183" s="149">
        <v>1180</v>
      </c>
      <c r="B1183" s="241" t="s">
        <v>1065</v>
      </c>
      <c r="C1183" s="39">
        <v>5</v>
      </c>
      <c r="D1183" s="39" t="s">
        <v>135</v>
      </c>
      <c r="E1183" s="39" t="s">
        <v>8646</v>
      </c>
      <c r="F1183" s="39" t="s">
        <v>8652</v>
      </c>
      <c r="G1183" s="130" t="s">
        <v>8653</v>
      </c>
      <c r="H1183" s="130" t="s">
        <v>8654</v>
      </c>
      <c r="I1183" s="130" t="s">
        <v>8655</v>
      </c>
      <c r="J1183" s="39" t="s">
        <v>8656</v>
      </c>
      <c r="K1183" s="39">
        <v>919551569</v>
      </c>
      <c r="L1183" s="148" t="s">
        <v>8657</v>
      </c>
      <c r="M1183" s="148" t="s">
        <v>8658</v>
      </c>
      <c r="N1183" s="39" t="s">
        <v>8659</v>
      </c>
      <c r="O1183" s="39" t="s">
        <v>8660</v>
      </c>
      <c r="P1183" s="39" t="s">
        <v>8659</v>
      </c>
      <c r="Q1183" s="39">
        <v>1</v>
      </c>
      <c r="R1183" s="242">
        <v>40000</v>
      </c>
      <c r="S1183" s="242">
        <v>40000</v>
      </c>
      <c r="T1183" s="243">
        <v>1</v>
      </c>
      <c r="U1183" s="243">
        <v>1</v>
      </c>
      <c r="V1183" s="244" t="s">
        <v>859</v>
      </c>
      <c r="W1183" s="243">
        <v>110</v>
      </c>
      <c r="X1183" s="243">
        <v>110</v>
      </c>
      <c r="Y1183" s="243">
        <v>8</v>
      </c>
      <c r="Z1183" s="243">
        <v>10</v>
      </c>
      <c r="AA1183" s="39">
        <v>21</v>
      </c>
      <c r="AB1183" s="245"/>
      <c r="AC1183" s="39"/>
      <c r="AD1183" s="39">
        <v>50</v>
      </c>
      <c r="AE1183" s="39">
        <v>0</v>
      </c>
      <c r="AF1183" s="246">
        <v>0</v>
      </c>
      <c r="AG1183" s="246"/>
    </row>
    <row r="1184" spans="1:33" ht="38.25" x14ac:dyDescent="0.2">
      <c r="A1184" s="149">
        <v>1181</v>
      </c>
      <c r="B1184" s="241" t="s">
        <v>1065</v>
      </c>
      <c r="C1184" s="39">
        <v>5</v>
      </c>
      <c r="D1184" s="39" t="s">
        <v>135</v>
      </c>
      <c r="E1184" s="39" t="s">
        <v>1401</v>
      </c>
      <c r="F1184" s="39" t="s">
        <v>8661</v>
      </c>
      <c r="G1184" s="130" t="s">
        <v>8662</v>
      </c>
      <c r="H1184" s="130" t="s">
        <v>8663</v>
      </c>
      <c r="I1184" s="130" t="s">
        <v>8664</v>
      </c>
      <c r="J1184" s="39" t="s">
        <v>8665</v>
      </c>
      <c r="K1184" s="39"/>
      <c r="L1184" s="39"/>
      <c r="M1184" s="39"/>
      <c r="N1184" s="39" t="s">
        <v>8666</v>
      </c>
      <c r="O1184" s="39" t="s">
        <v>8667</v>
      </c>
      <c r="P1184" s="39"/>
      <c r="Q1184" s="39"/>
      <c r="R1184" s="242">
        <v>10000</v>
      </c>
      <c r="S1184" s="242">
        <v>10000</v>
      </c>
      <c r="T1184" s="243">
        <v>1</v>
      </c>
      <c r="U1184" s="243">
        <v>1</v>
      </c>
      <c r="V1184" s="244" t="s">
        <v>861</v>
      </c>
      <c r="W1184" s="243">
        <v>19</v>
      </c>
      <c r="X1184" s="243">
        <v>19</v>
      </c>
      <c r="Y1184" s="243">
        <v>45</v>
      </c>
      <c r="Z1184" s="243">
        <v>45</v>
      </c>
      <c r="AA1184" s="39">
        <v>21</v>
      </c>
      <c r="AB1184" s="245"/>
      <c r="AC1184" s="39"/>
      <c r="AD1184" s="39">
        <v>0</v>
      </c>
      <c r="AE1184" s="39">
        <v>0</v>
      </c>
      <c r="AF1184" s="246">
        <v>0</v>
      </c>
      <c r="AG1184" s="246"/>
    </row>
    <row r="1185" spans="1:33" ht="51" x14ac:dyDescent="0.2">
      <c r="A1185" s="149">
        <v>1182</v>
      </c>
      <c r="B1185" s="241" t="s">
        <v>1065</v>
      </c>
      <c r="C1185" s="39">
        <v>5</v>
      </c>
      <c r="D1185" s="39" t="s">
        <v>135</v>
      </c>
      <c r="E1185" s="39" t="s">
        <v>1401</v>
      </c>
      <c r="F1185" s="39" t="s">
        <v>8668</v>
      </c>
      <c r="G1185" s="130" t="s">
        <v>8669</v>
      </c>
      <c r="H1185" s="130" t="s">
        <v>8670</v>
      </c>
      <c r="I1185" s="130" t="s">
        <v>8671</v>
      </c>
      <c r="J1185" s="39" t="s">
        <v>8672</v>
      </c>
      <c r="K1185" s="39"/>
      <c r="L1185" s="39"/>
      <c r="M1185" s="39"/>
      <c r="N1185" s="39" t="s">
        <v>8673</v>
      </c>
      <c r="O1185" s="39" t="s">
        <v>8674</v>
      </c>
      <c r="P1185" s="39"/>
      <c r="Q1185" s="39"/>
      <c r="R1185" s="242">
        <v>32000</v>
      </c>
      <c r="S1185" s="242">
        <v>32000</v>
      </c>
      <c r="T1185" s="243">
        <v>1</v>
      </c>
      <c r="U1185" s="243">
        <v>1</v>
      </c>
      <c r="V1185" s="244" t="s">
        <v>861</v>
      </c>
      <c r="W1185" s="243">
        <v>19</v>
      </c>
      <c r="X1185" s="243">
        <v>19</v>
      </c>
      <c r="Y1185" s="243">
        <v>45</v>
      </c>
      <c r="Z1185" s="243">
        <v>45</v>
      </c>
      <c r="AA1185" s="39">
        <v>21</v>
      </c>
      <c r="AB1185" s="245"/>
      <c r="AC1185" s="39"/>
      <c r="AD1185" s="39">
        <v>0</v>
      </c>
      <c r="AE1185" s="39">
        <v>0</v>
      </c>
      <c r="AF1185" s="246">
        <v>0</v>
      </c>
      <c r="AG1185" s="246"/>
    </row>
    <row r="1186" spans="1:33" ht="38.25" x14ac:dyDescent="0.2">
      <c r="A1186" s="149">
        <v>1183</v>
      </c>
      <c r="B1186" s="241" t="s">
        <v>1065</v>
      </c>
      <c r="C1186" s="39">
        <v>5</v>
      </c>
      <c r="D1186" s="39" t="s">
        <v>135</v>
      </c>
      <c r="E1186" s="39" t="s">
        <v>1401</v>
      </c>
      <c r="F1186" s="39" t="s">
        <v>8675</v>
      </c>
      <c r="G1186" s="130" t="s">
        <v>8676</v>
      </c>
      <c r="H1186" s="130" t="s">
        <v>8677</v>
      </c>
      <c r="I1186" s="130" t="s">
        <v>8678</v>
      </c>
      <c r="J1186" s="39" t="s">
        <v>8679</v>
      </c>
      <c r="K1186" s="39"/>
      <c r="L1186" s="39"/>
      <c r="M1186" s="39"/>
      <c r="N1186" s="39" t="s">
        <v>8680</v>
      </c>
      <c r="O1186" s="39" t="s">
        <v>8681</v>
      </c>
      <c r="P1186" s="39"/>
      <c r="Q1186" s="39"/>
      <c r="R1186" s="242">
        <v>38000</v>
      </c>
      <c r="S1186" s="242">
        <v>38000</v>
      </c>
      <c r="T1186" s="243">
        <v>1</v>
      </c>
      <c r="U1186" s="243">
        <v>1</v>
      </c>
      <c r="V1186" s="244" t="s">
        <v>861</v>
      </c>
      <c r="W1186" s="243">
        <v>19</v>
      </c>
      <c r="X1186" s="243">
        <v>19</v>
      </c>
      <c r="Y1186" s="243">
        <v>45</v>
      </c>
      <c r="Z1186" s="243">
        <v>45</v>
      </c>
      <c r="AA1186" s="39">
        <v>21</v>
      </c>
      <c r="AB1186" s="245"/>
      <c r="AC1186" s="39"/>
      <c r="AD1186" s="39">
        <v>0</v>
      </c>
      <c r="AE1186" s="39">
        <v>0</v>
      </c>
      <c r="AF1186" s="246">
        <v>0</v>
      </c>
      <c r="AG1186" s="246"/>
    </row>
    <row r="1187" spans="1:33" ht="38.25" x14ac:dyDescent="0.2">
      <c r="A1187" s="149">
        <v>1184</v>
      </c>
      <c r="B1187" s="241" t="s">
        <v>1065</v>
      </c>
      <c r="C1187" s="39">
        <v>5</v>
      </c>
      <c r="D1187" s="39" t="s">
        <v>133</v>
      </c>
      <c r="E1187" s="39" t="s">
        <v>1522</v>
      </c>
      <c r="F1187" s="39" t="s">
        <v>8682</v>
      </c>
      <c r="G1187" s="130" t="s">
        <v>8683</v>
      </c>
      <c r="H1187" s="130" t="s">
        <v>8684</v>
      </c>
      <c r="I1187" s="130" t="s">
        <v>8685</v>
      </c>
      <c r="J1187" s="39" t="s">
        <v>8686</v>
      </c>
      <c r="K1187" s="39"/>
      <c r="L1187" s="39"/>
      <c r="M1187" s="39"/>
      <c r="N1187" s="39" t="s">
        <v>8687</v>
      </c>
      <c r="O1187" s="39" t="s">
        <v>8688</v>
      </c>
      <c r="P1187" s="39"/>
      <c r="Q1187" s="39"/>
      <c r="R1187" s="242">
        <v>52262</v>
      </c>
      <c r="S1187" s="242">
        <v>52262</v>
      </c>
      <c r="T1187" s="243">
        <v>1</v>
      </c>
      <c r="U1187" s="243">
        <v>1</v>
      </c>
      <c r="V1187" s="244" t="s">
        <v>855</v>
      </c>
      <c r="W1187" s="243">
        <v>19</v>
      </c>
      <c r="X1187" s="243">
        <v>19</v>
      </c>
      <c r="Y1187" s="243">
        <v>46</v>
      </c>
      <c r="Z1187" s="243">
        <v>46</v>
      </c>
      <c r="AA1187" s="39">
        <v>21</v>
      </c>
      <c r="AB1187" s="245"/>
      <c r="AC1187" s="39"/>
      <c r="AD1187" s="39">
        <v>0</v>
      </c>
      <c r="AE1187" s="39">
        <v>0</v>
      </c>
      <c r="AF1187" s="246">
        <v>0</v>
      </c>
      <c r="AG1187" s="246"/>
    </row>
    <row r="1188" spans="1:33" ht="38.25" x14ac:dyDescent="0.2">
      <c r="A1188" s="149">
        <v>1185</v>
      </c>
      <c r="B1188" s="241" t="s">
        <v>1065</v>
      </c>
      <c r="C1188" s="39">
        <v>5</v>
      </c>
      <c r="D1188" s="39" t="s">
        <v>133</v>
      </c>
      <c r="E1188" s="39" t="s">
        <v>1522</v>
      </c>
      <c r="F1188" s="39" t="s">
        <v>8682</v>
      </c>
      <c r="G1188" s="130" t="s">
        <v>8683</v>
      </c>
      <c r="H1188" s="130" t="s">
        <v>8684</v>
      </c>
      <c r="I1188" s="130" t="s">
        <v>8685</v>
      </c>
      <c r="J1188" s="39" t="s">
        <v>8686</v>
      </c>
      <c r="K1188" s="39"/>
      <c r="L1188" s="39"/>
      <c r="M1188" s="39"/>
      <c r="N1188" s="39" t="s">
        <v>8687</v>
      </c>
      <c r="O1188" s="39" t="s">
        <v>8689</v>
      </c>
      <c r="P1188" s="39"/>
      <c r="Q1188" s="39"/>
      <c r="R1188" s="242">
        <v>570000</v>
      </c>
      <c r="S1188" s="242">
        <v>570000</v>
      </c>
      <c r="T1188" s="243">
        <v>1</v>
      </c>
      <c r="U1188" s="243">
        <v>1</v>
      </c>
      <c r="V1188" s="244" t="s">
        <v>855</v>
      </c>
      <c r="W1188" s="243">
        <v>19</v>
      </c>
      <c r="X1188" s="243">
        <v>19</v>
      </c>
      <c r="Y1188" s="243">
        <v>46</v>
      </c>
      <c r="Z1188" s="243">
        <v>46</v>
      </c>
      <c r="AA1188" s="39">
        <v>21</v>
      </c>
      <c r="AB1188" s="245"/>
      <c r="AC1188" s="39"/>
      <c r="AD1188" s="39">
        <v>0</v>
      </c>
      <c r="AE1188" s="39">
        <v>0</v>
      </c>
      <c r="AF1188" s="246">
        <v>0</v>
      </c>
      <c r="AG1188" s="246"/>
    </row>
    <row r="1189" spans="1:33" ht="43.5" customHeight="1" x14ac:dyDescent="0.2">
      <c r="A1189" s="149">
        <v>1186</v>
      </c>
      <c r="B1189" s="241" t="s">
        <v>1065</v>
      </c>
      <c r="C1189" s="39">
        <v>5</v>
      </c>
      <c r="D1189" s="39" t="s">
        <v>133</v>
      </c>
      <c r="E1189" s="39" t="s">
        <v>1522</v>
      </c>
      <c r="F1189" s="39" t="s">
        <v>8690</v>
      </c>
      <c r="G1189" s="130" t="s">
        <v>8691</v>
      </c>
      <c r="H1189" s="130" t="s">
        <v>8691</v>
      </c>
      <c r="I1189" s="130" t="s">
        <v>8692</v>
      </c>
      <c r="J1189" s="39" t="s">
        <v>8693</v>
      </c>
      <c r="K1189" s="39"/>
      <c r="L1189" s="39"/>
      <c r="M1189" s="39"/>
      <c r="N1189" s="39" t="s">
        <v>8694</v>
      </c>
      <c r="O1189" s="39" t="s">
        <v>14523</v>
      </c>
      <c r="P1189" s="39"/>
      <c r="Q1189" s="39"/>
      <c r="R1189" s="242">
        <v>10000</v>
      </c>
      <c r="S1189" s="242">
        <v>10000</v>
      </c>
      <c r="T1189" s="243">
        <v>1</v>
      </c>
      <c r="U1189" s="243">
        <v>1</v>
      </c>
      <c r="V1189" s="244" t="s">
        <v>855</v>
      </c>
      <c r="W1189" s="243">
        <v>19</v>
      </c>
      <c r="X1189" s="243">
        <v>19</v>
      </c>
      <c r="Y1189" s="243">
        <v>46</v>
      </c>
      <c r="Z1189" s="243">
        <v>46</v>
      </c>
      <c r="AA1189" s="39">
        <v>21</v>
      </c>
      <c r="AB1189" s="245"/>
      <c r="AC1189" s="39"/>
      <c r="AD1189" s="39">
        <v>0</v>
      </c>
      <c r="AE1189" s="39">
        <v>0</v>
      </c>
      <c r="AF1189" s="246">
        <v>0</v>
      </c>
      <c r="AG1189" s="246"/>
    </row>
    <row r="1190" spans="1:33" ht="51" x14ac:dyDescent="0.2">
      <c r="A1190" s="149">
        <v>1187</v>
      </c>
      <c r="B1190" s="241" t="s">
        <v>1065</v>
      </c>
      <c r="C1190" s="39">
        <v>5</v>
      </c>
      <c r="D1190" s="39" t="s">
        <v>133</v>
      </c>
      <c r="E1190" s="39" t="s">
        <v>1522</v>
      </c>
      <c r="F1190" s="39" t="s">
        <v>8695</v>
      </c>
      <c r="G1190" s="130" t="s">
        <v>8696</v>
      </c>
      <c r="H1190" s="130" t="s">
        <v>8696</v>
      </c>
      <c r="I1190" s="130" t="s">
        <v>8697</v>
      </c>
      <c r="J1190" s="39" t="s">
        <v>8698</v>
      </c>
      <c r="K1190" s="39"/>
      <c r="L1190" s="39"/>
      <c r="M1190" s="39"/>
      <c r="N1190" s="39" t="s">
        <v>8699</v>
      </c>
      <c r="O1190" s="39" t="s">
        <v>14524</v>
      </c>
      <c r="P1190" s="39"/>
      <c r="Q1190" s="39"/>
      <c r="R1190" s="242">
        <v>19800</v>
      </c>
      <c r="S1190" s="242">
        <v>19800</v>
      </c>
      <c r="T1190" s="243">
        <v>1</v>
      </c>
      <c r="U1190" s="243">
        <v>1</v>
      </c>
      <c r="V1190" s="244" t="s">
        <v>855</v>
      </c>
      <c r="W1190" s="243">
        <v>19</v>
      </c>
      <c r="X1190" s="243">
        <v>19</v>
      </c>
      <c r="Y1190" s="243">
        <v>46</v>
      </c>
      <c r="Z1190" s="243">
        <v>46</v>
      </c>
      <c r="AA1190" s="39">
        <v>21</v>
      </c>
      <c r="AB1190" s="245"/>
      <c r="AC1190" s="39"/>
      <c r="AD1190" s="39">
        <v>0</v>
      </c>
      <c r="AE1190" s="39">
        <v>0</v>
      </c>
      <c r="AF1190" s="246">
        <v>0</v>
      </c>
      <c r="AG1190" s="246"/>
    </row>
    <row r="1191" spans="1:33" ht="38.25" x14ac:dyDescent="0.2">
      <c r="A1191" s="149">
        <v>1188</v>
      </c>
      <c r="B1191" s="241" t="s">
        <v>1065</v>
      </c>
      <c r="C1191" s="39">
        <v>5</v>
      </c>
      <c r="D1191" s="39" t="s">
        <v>133</v>
      </c>
      <c r="E1191" s="39" t="s">
        <v>1522</v>
      </c>
      <c r="F1191" s="39" t="s">
        <v>8700</v>
      </c>
      <c r="G1191" s="130" t="s">
        <v>8637</v>
      </c>
      <c r="H1191" s="130" t="s">
        <v>8638</v>
      </c>
      <c r="I1191" s="130" t="s">
        <v>8639</v>
      </c>
      <c r="J1191" s="39" t="s">
        <v>4630</v>
      </c>
      <c r="K1191" s="39"/>
      <c r="L1191" s="39"/>
      <c r="M1191" s="39"/>
      <c r="N1191" s="39" t="s">
        <v>8701</v>
      </c>
      <c r="O1191" s="39" t="s">
        <v>8702</v>
      </c>
      <c r="P1191" s="39"/>
      <c r="Q1191" s="39"/>
      <c r="R1191" s="242">
        <v>10000</v>
      </c>
      <c r="S1191" s="242">
        <v>10000</v>
      </c>
      <c r="T1191" s="243">
        <v>1</v>
      </c>
      <c r="U1191" s="243">
        <v>1</v>
      </c>
      <c r="V1191" s="244" t="s">
        <v>857</v>
      </c>
      <c r="W1191" s="243">
        <v>19</v>
      </c>
      <c r="X1191" s="243">
        <v>19</v>
      </c>
      <c r="Y1191" s="243">
        <v>46</v>
      </c>
      <c r="Z1191" s="243">
        <v>46</v>
      </c>
      <c r="AA1191" s="39">
        <v>8</v>
      </c>
      <c r="AB1191" s="245"/>
      <c r="AC1191" s="39"/>
      <c r="AD1191" s="39">
        <v>0</v>
      </c>
      <c r="AE1191" s="39">
        <v>0</v>
      </c>
      <c r="AF1191" s="246">
        <v>0</v>
      </c>
      <c r="AG1191" s="246"/>
    </row>
    <row r="1192" spans="1:33" ht="26.25" x14ac:dyDescent="0.25">
      <c r="A1192" s="149">
        <v>1189</v>
      </c>
      <c r="B1192" s="241" t="s">
        <v>1065</v>
      </c>
      <c r="C1192" s="39">
        <v>5</v>
      </c>
      <c r="D1192" s="39" t="s">
        <v>132</v>
      </c>
      <c r="E1192" s="39" t="s">
        <v>14551</v>
      </c>
      <c r="F1192" s="330" t="s">
        <v>8703</v>
      </c>
      <c r="G1192" s="331" t="s">
        <v>8704</v>
      </c>
      <c r="H1192" s="331" t="s">
        <v>8705</v>
      </c>
      <c r="I1192" s="332" t="s">
        <v>8706</v>
      </c>
      <c r="J1192" s="332" t="s">
        <v>8707</v>
      </c>
      <c r="K1192" s="332"/>
      <c r="L1192" s="332"/>
      <c r="M1192" s="332"/>
      <c r="N1192" s="333" t="s">
        <v>8708</v>
      </c>
      <c r="O1192" s="334" t="s">
        <v>8709</v>
      </c>
      <c r="P1192" s="39"/>
      <c r="Q1192" s="39"/>
      <c r="R1192" s="335">
        <v>380000</v>
      </c>
      <c r="S1192" s="336">
        <v>380000</v>
      </c>
      <c r="T1192" s="241">
        <v>1</v>
      </c>
      <c r="U1192" s="241">
        <v>1</v>
      </c>
      <c r="V1192" s="277" t="s">
        <v>705</v>
      </c>
      <c r="W1192" s="281" t="s">
        <v>8710</v>
      </c>
      <c r="X1192" s="277">
        <v>85</v>
      </c>
      <c r="Y1192" s="277">
        <v>31</v>
      </c>
      <c r="Z1192" s="277">
        <v>8</v>
      </c>
      <c r="AA1192" s="277">
        <v>22</v>
      </c>
      <c r="AB1192" s="337" t="s">
        <v>8711</v>
      </c>
      <c r="AC1192" s="337"/>
      <c r="AD1192" s="39">
        <v>0</v>
      </c>
      <c r="AE1192" s="39">
        <v>0</v>
      </c>
      <c r="AF1192" s="39">
        <v>0</v>
      </c>
      <c r="AG1192" s="246">
        <v>0</v>
      </c>
    </row>
    <row r="1193" spans="1:33" ht="26.25" x14ac:dyDescent="0.25">
      <c r="A1193" s="149">
        <v>1190</v>
      </c>
      <c r="B1193" s="241" t="s">
        <v>1065</v>
      </c>
      <c r="C1193" s="39">
        <v>5</v>
      </c>
      <c r="D1193" s="39" t="s">
        <v>132</v>
      </c>
      <c r="E1193" s="39" t="s">
        <v>14551</v>
      </c>
      <c r="F1193" s="330" t="s">
        <v>8712</v>
      </c>
      <c r="G1193" s="331" t="s">
        <v>8713</v>
      </c>
      <c r="H1193" s="331" t="s">
        <v>8714</v>
      </c>
      <c r="I1193" s="332" t="s">
        <v>8715</v>
      </c>
      <c r="J1193" s="332" t="s">
        <v>8716</v>
      </c>
      <c r="K1193" s="332"/>
      <c r="L1193" s="332"/>
      <c r="M1193" s="332"/>
      <c r="N1193" s="333" t="s">
        <v>8717</v>
      </c>
      <c r="O1193" s="337" t="s">
        <v>8709</v>
      </c>
      <c r="P1193" s="39"/>
      <c r="Q1193" s="39"/>
      <c r="R1193" s="335">
        <v>30000</v>
      </c>
      <c r="S1193" s="336">
        <v>30000</v>
      </c>
      <c r="T1193" s="241">
        <v>1</v>
      </c>
      <c r="U1193" s="241">
        <v>1</v>
      </c>
      <c r="V1193" s="277" t="s">
        <v>705</v>
      </c>
      <c r="W1193" s="281" t="s">
        <v>8710</v>
      </c>
      <c r="X1193" s="277">
        <v>85</v>
      </c>
      <c r="Y1193" s="277">
        <v>31</v>
      </c>
      <c r="Z1193" s="277">
        <v>8</v>
      </c>
      <c r="AA1193" s="277">
        <v>22</v>
      </c>
      <c r="AB1193" s="337" t="s">
        <v>8711</v>
      </c>
      <c r="AC1193" s="337"/>
      <c r="AD1193" s="39">
        <v>0</v>
      </c>
      <c r="AE1193" s="39">
        <v>0</v>
      </c>
      <c r="AF1193" s="39">
        <v>0</v>
      </c>
      <c r="AG1193" s="246">
        <v>0</v>
      </c>
    </row>
    <row r="1194" spans="1:33" ht="26.25" x14ac:dyDescent="0.25">
      <c r="A1194" s="149">
        <v>1191</v>
      </c>
      <c r="B1194" s="241" t="s">
        <v>1065</v>
      </c>
      <c r="C1194" s="39">
        <v>5</v>
      </c>
      <c r="D1194" s="39" t="s">
        <v>132</v>
      </c>
      <c r="E1194" s="39" t="s">
        <v>14551</v>
      </c>
      <c r="F1194" s="330" t="s">
        <v>8718</v>
      </c>
      <c r="G1194" s="331" t="s">
        <v>8719</v>
      </c>
      <c r="H1194" s="331" t="s">
        <v>8720</v>
      </c>
      <c r="I1194" s="332" t="s">
        <v>8721</v>
      </c>
      <c r="J1194" s="332" t="s">
        <v>8722</v>
      </c>
      <c r="K1194" s="332"/>
      <c r="L1194" s="332"/>
      <c r="M1194" s="332"/>
      <c r="N1194" s="333" t="s">
        <v>8723</v>
      </c>
      <c r="O1194" s="337" t="s">
        <v>8709</v>
      </c>
      <c r="P1194" s="39"/>
      <c r="Q1194" s="39"/>
      <c r="R1194" s="335">
        <v>15000</v>
      </c>
      <c r="S1194" s="335">
        <v>15000</v>
      </c>
      <c r="T1194" s="241">
        <v>1</v>
      </c>
      <c r="U1194" s="241">
        <v>1</v>
      </c>
      <c r="V1194" s="277" t="s">
        <v>705</v>
      </c>
      <c r="W1194" s="281" t="s">
        <v>8710</v>
      </c>
      <c r="X1194" s="277">
        <v>85</v>
      </c>
      <c r="Y1194" s="277">
        <v>31</v>
      </c>
      <c r="Z1194" s="277">
        <v>8</v>
      </c>
      <c r="AA1194" s="277">
        <v>22</v>
      </c>
      <c r="AB1194" s="337" t="s">
        <v>8711</v>
      </c>
      <c r="AC1194" s="337"/>
      <c r="AD1194" s="39">
        <v>0</v>
      </c>
      <c r="AE1194" s="39">
        <v>0</v>
      </c>
      <c r="AF1194" s="39">
        <v>0</v>
      </c>
      <c r="AG1194" s="246">
        <v>0</v>
      </c>
    </row>
    <row r="1195" spans="1:33" ht="26.25" x14ac:dyDescent="0.25">
      <c r="A1195" s="149">
        <v>1192</v>
      </c>
      <c r="B1195" s="241" t="s">
        <v>1065</v>
      </c>
      <c r="C1195" s="39">
        <v>5</v>
      </c>
      <c r="D1195" s="39" t="s">
        <v>132</v>
      </c>
      <c r="E1195" s="39" t="s">
        <v>14551</v>
      </c>
      <c r="F1195" s="330" t="s">
        <v>8724</v>
      </c>
      <c r="G1195" s="331" t="s">
        <v>8725</v>
      </c>
      <c r="H1195" s="331" t="s">
        <v>8726</v>
      </c>
      <c r="I1195" s="332" t="s">
        <v>8727</v>
      </c>
      <c r="J1195" s="332" t="s">
        <v>8728</v>
      </c>
      <c r="K1195" s="332"/>
      <c r="L1195" s="332"/>
      <c r="M1195" s="332"/>
      <c r="N1195" s="333" t="s">
        <v>8729</v>
      </c>
      <c r="O1195" s="337" t="s">
        <v>8709</v>
      </c>
      <c r="P1195" s="39"/>
      <c r="Q1195" s="39"/>
      <c r="R1195" s="335">
        <v>150000</v>
      </c>
      <c r="S1195" s="336">
        <v>150000</v>
      </c>
      <c r="T1195" s="241">
        <v>1</v>
      </c>
      <c r="U1195" s="241">
        <v>1</v>
      </c>
      <c r="V1195" s="277" t="s">
        <v>705</v>
      </c>
      <c r="W1195" s="281" t="s">
        <v>8710</v>
      </c>
      <c r="X1195" s="277">
        <v>85</v>
      </c>
      <c r="Y1195" s="277">
        <v>31</v>
      </c>
      <c r="Z1195" s="277">
        <v>8</v>
      </c>
      <c r="AA1195" s="277">
        <v>22</v>
      </c>
      <c r="AB1195" s="337" t="s">
        <v>8711</v>
      </c>
      <c r="AC1195" s="337"/>
      <c r="AD1195" s="39">
        <v>0</v>
      </c>
      <c r="AE1195" s="39">
        <v>0</v>
      </c>
      <c r="AF1195" s="39">
        <v>0</v>
      </c>
      <c r="AG1195" s="246">
        <v>0</v>
      </c>
    </row>
    <row r="1196" spans="1:33" ht="26.25" x14ac:dyDescent="0.25">
      <c r="A1196" s="149">
        <v>1193</v>
      </c>
      <c r="B1196" s="241" t="s">
        <v>1065</v>
      </c>
      <c r="C1196" s="39">
        <v>5</v>
      </c>
      <c r="D1196" s="39" t="s">
        <v>132</v>
      </c>
      <c r="E1196" s="39" t="s">
        <v>14551</v>
      </c>
      <c r="F1196" s="330" t="s">
        <v>8730</v>
      </c>
      <c r="G1196" s="331" t="s">
        <v>8731</v>
      </c>
      <c r="H1196" s="331" t="s">
        <v>8732</v>
      </c>
      <c r="I1196" s="332" t="s">
        <v>8733</v>
      </c>
      <c r="J1196" s="331" t="s">
        <v>8734</v>
      </c>
      <c r="K1196" s="332"/>
      <c r="L1196" s="332"/>
      <c r="M1196" s="332"/>
      <c r="N1196" s="333" t="s">
        <v>8735</v>
      </c>
      <c r="O1196" s="337" t="s">
        <v>8709</v>
      </c>
      <c r="P1196" s="39"/>
      <c r="Q1196" s="39"/>
      <c r="R1196" s="335">
        <v>75000</v>
      </c>
      <c r="S1196" s="335">
        <v>75000</v>
      </c>
      <c r="T1196" s="241">
        <v>1</v>
      </c>
      <c r="U1196" s="241">
        <v>1</v>
      </c>
      <c r="V1196" s="277" t="s">
        <v>705</v>
      </c>
      <c r="W1196" s="281" t="s">
        <v>8710</v>
      </c>
      <c r="X1196" s="277">
        <v>85</v>
      </c>
      <c r="Y1196" s="277">
        <v>31</v>
      </c>
      <c r="Z1196" s="277">
        <v>8</v>
      </c>
      <c r="AA1196" s="277">
        <v>22</v>
      </c>
      <c r="AB1196" s="337" t="s">
        <v>8711</v>
      </c>
      <c r="AC1196" s="337"/>
      <c r="AD1196" s="39">
        <v>0</v>
      </c>
      <c r="AE1196" s="39">
        <v>0</v>
      </c>
      <c r="AF1196" s="39">
        <v>0</v>
      </c>
      <c r="AG1196" s="246">
        <v>0</v>
      </c>
    </row>
    <row r="1197" spans="1:33" ht="26.25" x14ac:dyDescent="0.25">
      <c r="A1197" s="149">
        <v>1194</v>
      </c>
      <c r="B1197" s="241" t="s">
        <v>1065</v>
      </c>
      <c r="C1197" s="39">
        <v>5</v>
      </c>
      <c r="D1197" s="39" t="s">
        <v>132</v>
      </c>
      <c r="E1197" s="39" t="s">
        <v>14551</v>
      </c>
      <c r="F1197" s="330" t="s">
        <v>8736</v>
      </c>
      <c r="G1197" s="331" t="s">
        <v>8737</v>
      </c>
      <c r="H1197" s="331" t="s">
        <v>8738</v>
      </c>
      <c r="I1197" s="332" t="s">
        <v>8739</v>
      </c>
      <c r="J1197" s="332" t="s">
        <v>8728</v>
      </c>
      <c r="K1197" s="332"/>
      <c r="L1197" s="332"/>
      <c r="M1197" s="332"/>
      <c r="N1197" s="333" t="s">
        <v>8740</v>
      </c>
      <c r="O1197" s="337" t="s">
        <v>8709</v>
      </c>
      <c r="P1197" s="39"/>
      <c r="Q1197" s="39"/>
      <c r="R1197" s="335">
        <v>30000</v>
      </c>
      <c r="S1197" s="336">
        <v>30000</v>
      </c>
      <c r="T1197" s="241">
        <v>1</v>
      </c>
      <c r="U1197" s="241">
        <v>1</v>
      </c>
      <c r="V1197" s="277" t="s">
        <v>705</v>
      </c>
      <c r="W1197" s="281" t="s">
        <v>8710</v>
      </c>
      <c r="X1197" s="277">
        <v>85</v>
      </c>
      <c r="Y1197" s="277">
        <v>31</v>
      </c>
      <c r="Z1197" s="277">
        <v>8</v>
      </c>
      <c r="AA1197" s="277">
        <v>22</v>
      </c>
      <c r="AB1197" s="337" t="s">
        <v>8711</v>
      </c>
      <c r="AC1197" s="337"/>
      <c r="AD1197" s="39">
        <v>0</v>
      </c>
      <c r="AE1197" s="39">
        <v>0</v>
      </c>
      <c r="AF1197" s="39">
        <v>0</v>
      </c>
      <c r="AG1197" s="246">
        <v>0</v>
      </c>
    </row>
    <row r="1198" spans="1:33" ht="26.25" x14ac:dyDescent="0.25">
      <c r="A1198" s="149">
        <v>1195</v>
      </c>
      <c r="B1198" s="241" t="s">
        <v>1065</v>
      </c>
      <c r="C1198" s="39">
        <v>5</v>
      </c>
      <c r="D1198" s="39" t="s">
        <v>132</v>
      </c>
      <c r="E1198" s="39" t="s">
        <v>14551</v>
      </c>
      <c r="F1198" s="330" t="s">
        <v>8741</v>
      </c>
      <c r="G1198" s="331" t="s">
        <v>8742</v>
      </c>
      <c r="H1198" s="331" t="s">
        <v>8743</v>
      </c>
      <c r="I1198" s="332" t="s">
        <v>8744</v>
      </c>
      <c r="J1198" s="332" t="s">
        <v>8728</v>
      </c>
      <c r="K1198" s="332"/>
      <c r="L1198" s="332"/>
      <c r="M1198" s="332"/>
      <c r="N1198" s="333" t="s">
        <v>8745</v>
      </c>
      <c r="O1198" s="337" t="s">
        <v>8709</v>
      </c>
      <c r="P1198" s="39"/>
      <c r="Q1198" s="39"/>
      <c r="R1198" s="335">
        <v>10000</v>
      </c>
      <c r="S1198" s="336">
        <v>10000</v>
      </c>
      <c r="T1198" s="241">
        <v>1</v>
      </c>
      <c r="U1198" s="241">
        <v>1</v>
      </c>
      <c r="V1198" s="277" t="s">
        <v>705</v>
      </c>
      <c r="W1198" s="281" t="s">
        <v>8710</v>
      </c>
      <c r="X1198" s="277">
        <v>85</v>
      </c>
      <c r="Y1198" s="277">
        <v>31</v>
      </c>
      <c r="Z1198" s="277">
        <v>8</v>
      </c>
      <c r="AA1198" s="277">
        <v>22</v>
      </c>
      <c r="AB1198" s="337" t="s">
        <v>8711</v>
      </c>
      <c r="AC1198" s="337"/>
      <c r="AD1198" s="39">
        <v>0</v>
      </c>
      <c r="AE1198" s="39">
        <v>0</v>
      </c>
      <c r="AF1198" s="39">
        <v>0</v>
      </c>
      <c r="AG1198" s="246">
        <v>0</v>
      </c>
    </row>
    <row r="1199" spans="1:33" ht="27" x14ac:dyDescent="0.25">
      <c r="A1199" s="149">
        <v>1196</v>
      </c>
      <c r="B1199" s="241" t="s">
        <v>1065</v>
      </c>
      <c r="C1199" s="39">
        <v>5</v>
      </c>
      <c r="D1199" s="39" t="s">
        <v>132</v>
      </c>
      <c r="E1199" s="39" t="s">
        <v>14551</v>
      </c>
      <c r="F1199" s="330" t="s">
        <v>8746</v>
      </c>
      <c r="G1199" s="331" t="s">
        <v>8747</v>
      </c>
      <c r="H1199" s="331" t="s">
        <v>8748</v>
      </c>
      <c r="I1199" s="332" t="s">
        <v>8749</v>
      </c>
      <c r="J1199" s="332" t="s">
        <v>8750</v>
      </c>
      <c r="K1199" s="332"/>
      <c r="L1199" s="332"/>
      <c r="M1199" s="332"/>
      <c r="N1199" s="333" t="s">
        <v>8751</v>
      </c>
      <c r="O1199" s="337" t="s">
        <v>8709</v>
      </c>
      <c r="P1199" s="39"/>
      <c r="Q1199" s="39"/>
      <c r="R1199" s="335">
        <v>20000</v>
      </c>
      <c r="S1199" s="336">
        <v>20000</v>
      </c>
      <c r="T1199" s="241">
        <v>1</v>
      </c>
      <c r="U1199" s="241">
        <v>1</v>
      </c>
      <c r="V1199" s="277" t="s">
        <v>705</v>
      </c>
      <c r="W1199" s="281" t="s">
        <v>8710</v>
      </c>
      <c r="X1199" s="277">
        <v>85</v>
      </c>
      <c r="Y1199" s="277">
        <v>31</v>
      </c>
      <c r="Z1199" s="277">
        <v>8</v>
      </c>
      <c r="AA1199" s="277">
        <v>22</v>
      </c>
      <c r="AB1199" s="337" t="s">
        <v>8711</v>
      </c>
      <c r="AC1199" s="337"/>
      <c r="AD1199" s="39">
        <v>0</v>
      </c>
      <c r="AE1199" s="39">
        <v>0</v>
      </c>
      <c r="AF1199" s="39">
        <v>0</v>
      </c>
      <c r="AG1199" s="246">
        <v>0</v>
      </c>
    </row>
    <row r="1200" spans="1:33" ht="26.25" x14ac:dyDescent="0.25">
      <c r="A1200" s="149">
        <v>1197</v>
      </c>
      <c r="B1200" s="241" t="s">
        <v>1065</v>
      </c>
      <c r="C1200" s="39">
        <v>5</v>
      </c>
      <c r="D1200" s="39" t="s">
        <v>132</v>
      </c>
      <c r="E1200" s="39" t="s">
        <v>14551</v>
      </c>
      <c r="F1200" s="338" t="s">
        <v>8752</v>
      </c>
      <c r="G1200" s="529">
        <v>21000774</v>
      </c>
      <c r="H1200" s="331">
        <v>15010412564</v>
      </c>
      <c r="I1200" s="544" t="s">
        <v>14496</v>
      </c>
      <c r="J1200" s="339" t="s">
        <v>8753</v>
      </c>
      <c r="K1200" s="340"/>
      <c r="L1200" s="340"/>
      <c r="M1200" s="340"/>
      <c r="N1200" s="279" t="s">
        <v>8754</v>
      </c>
      <c r="O1200" s="341" t="s">
        <v>8755</v>
      </c>
      <c r="P1200" s="279"/>
      <c r="Q1200" s="279"/>
      <c r="R1200" s="342">
        <v>100000</v>
      </c>
      <c r="S1200" s="342">
        <v>100000</v>
      </c>
      <c r="T1200" s="340">
        <v>1</v>
      </c>
      <c r="U1200" s="340">
        <v>1</v>
      </c>
      <c r="V1200" s="340" t="s">
        <v>705</v>
      </c>
      <c r="W1200" s="281" t="s">
        <v>8710</v>
      </c>
      <c r="X1200" s="277">
        <v>85</v>
      </c>
      <c r="Y1200" s="277">
        <v>31</v>
      </c>
      <c r="Z1200" s="340">
        <v>8</v>
      </c>
      <c r="AA1200" s="340">
        <v>22</v>
      </c>
      <c r="AB1200" s="337" t="s">
        <v>8711</v>
      </c>
      <c r="AC1200" s="343"/>
      <c r="AD1200" s="39">
        <v>0</v>
      </c>
      <c r="AE1200" s="279">
        <v>0</v>
      </c>
      <c r="AF1200" s="279">
        <v>0</v>
      </c>
      <c r="AG1200" s="279">
        <v>0</v>
      </c>
    </row>
    <row r="1201" spans="1:33" ht="26.25" x14ac:dyDescent="0.25">
      <c r="A1201" s="149">
        <v>1198</v>
      </c>
      <c r="B1201" s="241" t="s">
        <v>1065</v>
      </c>
      <c r="C1201" s="39">
        <v>5</v>
      </c>
      <c r="D1201" s="39" t="s">
        <v>132</v>
      </c>
      <c r="E1201" s="39" t="s">
        <v>14551</v>
      </c>
      <c r="F1201" s="330" t="s">
        <v>8756</v>
      </c>
      <c r="G1201" s="331" t="s">
        <v>8757</v>
      </c>
      <c r="H1201" s="331" t="s">
        <v>8758</v>
      </c>
      <c r="I1201" s="332" t="s">
        <v>8759</v>
      </c>
      <c r="J1201" s="332" t="s">
        <v>8760</v>
      </c>
      <c r="K1201" s="332"/>
      <c r="L1201" s="332"/>
      <c r="M1201" s="332"/>
      <c r="N1201" s="333" t="s">
        <v>8761</v>
      </c>
      <c r="O1201" s="337" t="s">
        <v>8709</v>
      </c>
      <c r="P1201" s="39"/>
      <c r="Q1201" s="39"/>
      <c r="R1201" s="335">
        <v>50000</v>
      </c>
      <c r="S1201" s="336">
        <v>50000</v>
      </c>
      <c r="T1201" s="241">
        <v>1</v>
      </c>
      <c r="U1201" s="241">
        <v>1</v>
      </c>
      <c r="V1201" s="277" t="s">
        <v>705</v>
      </c>
      <c r="W1201" s="281" t="s">
        <v>8710</v>
      </c>
      <c r="X1201" s="277">
        <v>85</v>
      </c>
      <c r="Y1201" s="277">
        <v>31</v>
      </c>
      <c r="Z1201" s="277">
        <v>8</v>
      </c>
      <c r="AA1201" s="277">
        <v>22</v>
      </c>
      <c r="AB1201" s="337" t="s">
        <v>8711</v>
      </c>
      <c r="AC1201" s="337"/>
      <c r="AD1201" s="39">
        <v>0</v>
      </c>
      <c r="AE1201" s="39">
        <v>0</v>
      </c>
      <c r="AF1201" s="39">
        <v>0</v>
      </c>
      <c r="AG1201" s="246">
        <v>0</v>
      </c>
    </row>
    <row r="1202" spans="1:33" ht="26.25" x14ac:dyDescent="0.25">
      <c r="A1202" s="149">
        <v>1199</v>
      </c>
      <c r="B1202" s="241" t="s">
        <v>1065</v>
      </c>
      <c r="C1202" s="39">
        <v>5</v>
      </c>
      <c r="D1202" s="39" t="s">
        <v>132</v>
      </c>
      <c r="E1202" s="39" t="s">
        <v>14551</v>
      </c>
      <c r="F1202" s="330" t="s">
        <v>8762</v>
      </c>
      <c r="G1202" s="331" t="s">
        <v>8763</v>
      </c>
      <c r="H1202" s="331" t="s">
        <v>8764</v>
      </c>
      <c r="I1202" s="332" t="s">
        <v>8765</v>
      </c>
      <c r="J1202" s="332" t="s">
        <v>8766</v>
      </c>
      <c r="K1202" s="332"/>
      <c r="L1202" s="332"/>
      <c r="M1202" s="332"/>
      <c r="N1202" s="333" t="s">
        <v>8767</v>
      </c>
      <c r="O1202" s="337" t="s">
        <v>8709</v>
      </c>
      <c r="P1202" s="39"/>
      <c r="Q1202" s="39"/>
      <c r="R1202" s="335">
        <v>100000</v>
      </c>
      <c r="S1202" s="336">
        <v>100000</v>
      </c>
      <c r="T1202" s="241">
        <v>1</v>
      </c>
      <c r="U1202" s="241">
        <v>1</v>
      </c>
      <c r="V1202" s="277" t="s">
        <v>705</v>
      </c>
      <c r="W1202" s="281" t="s">
        <v>8710</v>
      </c>
      <c r="X1202" s="277">
        <v>85</v>
      </c>
      <c r="Y1202" s="277">
        <v>31</v>
      </c>
      <c r="Z1202" s="277">
        <v>8</v>
      </c>
      <c r="AA1202" s="277">
        <v>22</v>
      </c>
      <c r="AB1202" s="337" t="s">
        <v>8711</v>
      </c>
      <c r="AC1202" s="337"/>
      <c r="AD1202" s="39">
        <v>0</v>
      </c>
      <c r="AE1202" s="39">
        <v>0</v>
      </c>
      <c r="AF1202" s="39">
        <v>0</v>
      </c>
      <c r="AG1202" s="246">
        <v>0</v>
      </c>
    </row>
    <row r="1203" spans="1:33" ht="25.5" x14ac:dyDescent="0.2">
      <c r="A1203" s="149">
        <v>1200</v>
      </c>
      <c r="B1203" s="241" t="s">
        <v>1065</v>
      </c>
      <c r="C1203" s="39">
        <v>5</v>
      </c>
      <c r="D1203" s="39" t="s">
        <v>132</v>
      </c>
      <c r="E1203" s="39" t="s">
        <v>14551</v>
      </c>
      <c r="F1203" s="338" t="s">
        <v>8768</v>
      </c>
      <c r="G1203" s="539">
        <v>21000305</v>
      </c>
      <c r="H1203" s="527">
        <v>84509212323</v>
      </c>
      <c r="I1203" s="527" t="s">
        <v>10441</v>
      </c>
      <c r="J1203" s="344" t="s">
        <v>8769</v>
      </c>
      <c r="K1203" s="340"/>
      <c r="L1203" s="340"/>
      <c r="M1203" s="340"/>
      <c r="N1203" s="345" t="s">
        <v>8770</v>
      </c>
      <c r="O1203" s="341" t="s">
        <v>8709</v>
      </c>
      <c r="P1203" s="39"/>
      <c r="Q1203" s="39"/>
      <c r="R1203" s="335">
        <v>48000</v>
      </c>
      <c r="S1203" s="336">
        <v>18000</v>
      </c>
      <c r="T1203" s="241">
        <v>1</v>
      </c>
      <c r="U1203" s="241">
        <v>1</v>
      </c>
      <c r="V1203" s="277" t="s">
        <v>705</v>
      </c>
      <c r="W1203" s="281" t="s">
        <v>8710</v>
      </c>
      <c r="X1203" s="277">
        <v>85</v>
      </c>
      <c r="Y1203" s="277">
        <v>31</v>
      </c>
      <c r="Z1203" s="277">
        <v>8</v>
      </c>
      <c r="AA1203" s="277">
        <v>22</v>
      </c>
      <c r="AB1203" s="337" t="s">
        <v>8711</v>
      </c>
      <c r="AC1203" s="337"/>
      <c r="AD1203" s="39">
        <v>0</v>
      </c>
      <c r="AE1203" s="39">
        <v>0</v>
      </c>
      <c r="AF1203" s="39">
        <v>0</v>
      </c>
      <c r="AG1203" s="246">
        <v>0</v>
      </c>
    </row>
    <row r="1204" spans="1:33" ht="26.25" x14ac:dyDescent="0.25">
      <c r="A1204" s="149">
        <v>1201</v>
      </c>
      <c r="B1204" s="241" t="s">
        <v>1065</v>
      </c>
      <c r="C1204" s="39">
        <v>5</v>
      </c>
      <c r="D1204" s="39" t="s">
        <v>132</v>
      </c>
      <c r="E1204" s="39" t="s">
        <v>14551</v>
      </c>
      <c r="F1204" s="330" t="s">
        <v>8771</v>
      </c>
      <c r="G1204" s="331" t="s">
        <v>8772</v>
      </c>
      <c r="H1204" s="331" t="s">
        <v>8773</v>
      </c>
      <c r="I1204" s="332" t="s">
        <v>8774</v>
      </c>
      <c r="J1204" s="332" t="s">
        <v>8775</v>
      </c>
      <c r="K1204" s="332"/>
      <c r="L1204" s="332"/>
      <c r="M1204" s="332"/>
      <c r="N1204" s="333" t="s">
        <v>8776</v>
      </c>
      <c r="O1204" s="337" t="s">
        <v>8709</v>
      </c>
      <c r="P1204" s="39"/>
      <c r="Q1204" s="39"/>
      <c r="R1204" s="346">
        <v>35000</v>
      </c>
      <c r="S1204" s="342">
        <v>35000</v>
      </c>
      <c r="T1204" s="241">
        <v>1</v>
      </c>
      <c r="U1204" s="241">
        <v>1</v>
      </c>
      <c r="V1204" s="277" t="s">
        <v>705</v>
      </c>
      <c r="W1204" s="281" t="s">
        <v>8710</v>
      </c>
      <c r="X1204" s="277">
        <v>85</v>
      </c>
      <c r="Y1204" s="277">
        <v>31</v>
      </c>
      <c r="Z1204" s="277">
        <v>8</v>
      </c>
      <c r="AA1204" s="277">
        <v>22</v>
      </c>
      <c r="AB1204" s="337" t="s">
        <v>8711</v>
      </c>
      <c r="AC1204" s="337"/>
      <c r="AD1204" s="39">
        <v>0</v>
      </c>
      <c r="AE1204" s="39">
        <v>0</v>
      </c>
      <c r="AF1204" s="39">
        <v>0</v>
      </c>
      <c r="AG1204" s="246">
        <v>0</v>
      </c>
    </row>
    <row r="1205" spans="1:33" ht="26.25" x14ac:dyDescent="0.25">
      <c r="A1205" s="149">
        <v>1202</v>
      </c>
      <c r="B1205" s="241" t="s">
        <v>1065</v>
      </c>
      <c r="C1205" s="39">
        <v>5</v>
      </c>
      <c r="D1205" s="39" t="s">
        <v>132</v>
      </c>
      <c r="E1205" s="39" t="s">
        <v>14551</v>
      </c>
      <c r="F1205" s="330" t="s">
        <v>8777</v>
      </c>
      <c r="G1205" s="331" t="s">
        <v>8778</v>
      </c>
      <c r="H1205" s="331" t="s">
        <v>8779</v>
      </c>
      <c r="I1205" s="332" t="s">
        <v>8780</v>
      </c>
      <c r="J1205" s="332" t="s">
        <v>8781</v>
      </c>
      <c r="K1205" s="332"/>
      <c r="L1205" s="332"/>
      <c r="M1205" s="332"/>
      <c r="N1205" s="333" t="s">
        <v>8782</v>
      </c>
      <c r="O1205" s="337" t="s">
        <v>8709</v>
      </c>
      <c r="P1205" s="39"/>
      <c r="Q1205" s="39"/>
      <c r="R1205" s="346">
        <v>87500</v>
      </c>
      <c r="S1205" s="342">
        <v>87500</v>
      </c>
      <c r="T1205" s="241">
        <v>1</v>
      </c>
      <c r="U1205" s="241">
        <v>1</v>
      </c>
      <c r="V1205" s="277" t="s">
        <v>705</v>
      </c>
      <c r="W1205" s="281" t="s">
        <v>8710</v>
      </c>
      <c r="X1205" s="277">
        <v>85</v>
      </c>
      <c r="Y1205" s="277">
        <v>31</v>
      </c>
      <c r="Z1205" s="277">
        <v>8</v>
      </c>
      <c r="AA1205" s="277">
        <v>22</v>
      </c>
      <c r="AB1205" s="337" t="s">
        <v>8711</v>
      </c>
      <c r="AC1205" s="337"/>
      <c r="AD1205" s="39">
        <v>0</v>
      </c>
      <c r="AE1205" s="39">
        <v>0</v>
      </c>
      <c r="AF1205" s="39">
        <v>0</v>
      </c>
      <c r="AG1205" s="246">
        <v>0</v>
      </c>
    </row>
    <row r="1206" spans="1:33" ht="26.25" x14ac:dyDescent="0.25">
      <c r="A1206" s="149">
        <v>1203</v>
      </c>
      <c r="B1206" s="241" t="s">
        <v>1065</v>
      </c>
      <c r="C1206" s="39">
        <v>5</v>
      </c>
      <c r="D1206" s="39" t="s">
        <v>132</v>
      </c>
      <c r="E1206" s="39" t="s">
        <v>14551</v>
      </c>
      <c r="F1206" s="330" t="s">
        <v>8783</v>
      </c>
      <c r="G1206" s="331" t="s">
        <v>8784</v>
      </c>
      <c r="H1206" s="331" t="s">
        <v>8785</v>
      </c>
      <c r="I1206" s="332" t="s">
        <v>8786</v>
      </c>
      <c r="J1206" s="332" t="s">
        <v>8787</v>
      </c>
      <c r="K1206" s="332"/>
      <c r="L1206" s="332"/>
      <c r="M1206" s="332"/>
      <c r="N1206" s="333" t="s">
        <v>8788</v>
      </c>
      <c r="O1206" s="337" t="s">
        <v>8709</v>
      </c>
      <c r="P1206" s="39"/>
      <c r="Q1206" s="39"/>
      <c r="R1206" s="335">
        <v>80000</v>
      </c>
      <c r="S1206" s="336">
        <v>80000</v>
      </c>
      <c r="T1206" s="241">
        <v>1</v>
      </c>
      <c r="U1206" s="241">
        <v>1</v>
      </c>
      <c r="V1206" s="277" t="s">
        <v>705</v>
      </c>
      <c r="W1206" s="281" t="s">
        <v>8710</v>
      </c>
      <c r="X1206" s="277">
        <v>85</v>
      </c>
      <c r="Y1206" s="277">
        <v>31</v>
      </c>
      <c r="Z1206" s="277">
        <v>8</v>
      </c>
      <c r="AA1206" s="277">
        <v>22</v>
      </c>
      <c r="AB1206" s="337" t="s">
        <v>8711</v>
      </c>
      <c r="AC1206" s="337"/>
      <c r="AD1206" s="39">
        <v>0</v>
      </c>
      <c r="AE1206" s="39">
        <v>0</v>
      </c>
      <c r="AF1206" s="39">
        <v>0</v>
      </c>
      <c r="AG1206" s="246">
        <v>0</v>
      </c>
    </row>
    <row r="1207" spans="1:33" ht="26.25" x14ac:dyDescent="0.25">
      <c r="A1207" s="149">
        <v>1204</v>
      </c>
      <c r="B1207" s="241" t="s">
        <v>1065</v>
      </c>
      <c r="C1207" s="39">
        <v>5</v>
      </c>
      <c r="D1207" s="39" t="s">
        <v>132</v>
      </c>
      <c r="E1207" s="39" t="s">
        <v>14551</v>
      </c>
      <c r="F1207" s="330" t="s">
        <v>8789</v>
      </c>
      <c r="G1207" s="331" t="s">
        <v>8790</v>
      </c>
      <c r="H1207" s="331" t="s">
        <v>8791</v>
      </c>
      <c r="I1207" s="332" t="s">
        <v>8792</v>
      </c>
      <c r="J1207" s="332" t="s">
        <v>8793</v>
      </c>
      <c r="K1207" s="332"/>
      <c r="L1207" s="332"/>
      <c r="M1207" s="332"/>
      <c r="N1207" s="333" t="s">
        <v>8794</v>
      </c>
      <c r="O1207" s="337" t="s">
        <v>8709</v>
      </c>
      <c r="P1207" s="39"/>
      <c r="Q1207" s="39"/>
      <c r="R1207" s="335">
        <v>30000</v>
      </c>
      <c r="S1207" s="336">
        <v>30000</v>
      </c>
      <c r="T1207" s="241">
        <v>1</v>
      </c>
      <c r="U1207" s="241">
        <v>1</v>
      </c>
      <c r="V1207" s="277" t="s">
        <v>705</v>
      </c>
      <c r="W1207" s="281" t="s">
        <v>8710</v>
      </c>
      <c r="X1207" s="277">
        <v>85</v>
      </c>
      <c r="Y1207" s="277">
        <v>31</v>
      </c>
      <c r="Z1207" s="277">
        <v>8</v>
      </c>
      <c r="AA1207" s="277">
        <v>22</v>
      </c>
      <c r="AB1207" s="337" t="s">
        <v>8711</v>
      </c>
      <c r="AC1207" s="337"/>
      <c r="AD1207" s="39">
        <v>0</v>
      </c>
      <c r="AE1207" s="39">
        <v>0</v>
      </c>
      <c r="AF1207" s="39">
        <v>0</v>
      </c>
      <c r="AG1207" s="246">
        <v>0</v>
      </c>
    </row>
    <row r="1208" spans="1:33" ht="26.25" x14ac:dyDescent="0.25">
      <c r="A1208" s="149">
        <v>1205</v>
      </c>
      <c r="B1208" s="241" t="s">
        <v>1065</v>
      </c>
      <c r="C1208" s="39">
        <v>5</v>
      </c>
      <c r="D1208" s="39" t="s">
        <v>132</v>
      </c>
      <c r="E1208" s="39" t="s">
        <v>14551</v>
      </c>
      <c r="F1208" s="330" t="s">
        <v>8795</v>
      </c>
      <c r="G1208" s="331" t="s">
        <v>8796</v>
      </c>
      <c r="H1208" s="331" t="s">
        <v>8797</v>
      </c>
      <c r="I1208" s="332" t="s">
        <v>8798</v>
      </c>
      <c r="J1208" s="332" t="s">
        <v>8004</v>
      </c>
      <c r="K1208" s="332"/>
      <c r="L1208" s="332"/>
      <c r="M1208" s="332"/>
      <c r="N1208" s="333" t="s">
        <v>8799</v>
      </c>
      <c r="O1208" s="337" t="s">
        <v>8709</v>
      </c>
      <c r="P1208" s="39"/>
      <c r="Q1208" s="39"/>
      <c r="R1208" s="335">
        <v>30000</v>
      </c>
      <c r="S1208" s="336">
        <v>30000</v>
      </c>
      <c r="T1208" s="241">
        <v>1</v>
      </c>
      <c r="U1208" s="241">
        <v>1</v>
      </c>
      <c r="V1208" s="277" t="s">
        <v>705</v>
      </c>
      <c r="W1208" s="281" t="s">
        <v>8710</v>
      </c>
      <c r="X1208" s="277">
        <v>85</v>
      </c>
      <c r="Y1208" s="277">
        <v>31</v>
      </c>
      <c r="Z1208" s="277">
        <v>8</v>
      </c>
      <c r="AA1208" s="277">
        <v>22</v>
      </c>
      <c r="AB1208" s="337" t="s">
        <v>8711</v>
      </c>
      <c r="AC1208" s="337"/>
      <c r="AD1208" s="39">
        <v>0</v>
      </c>
      <c r="AE1208" s="39">
        <v>0</v>
      </c>
      <c r="AF1208" s="39">
        <v>0</v>
      </c>
      <c r="AG1208" s="246">
        <v>0</v>
      </c>
    </row>
    <row r="1209" spans="1:33" ht="26.25" x14ac:dyDescent="0.25">
      <c r="A1209" s="149">
        <v>1206</v>
      </c>
      <c r="B1209" s="241" t="s">
        <v>1065</v>
      </c>
      <c r="C1209" s="39">
        <v>5</v>
      </c>
      <c r="D1209" s="347" t="s">
        <v>132</v>
      </c>
      <c r="E1209" s="39" t="s">
        <v>14551</v>
      </c>
      <c r="F1209" s="348" t="s">
        <v>8800</v>
      </c>
      <c r="G1209" s="349" t="s">
        <v>8801</v>
      </c>
      <c r="H1209" s="349" t="s">
        <v>8802</v>
      </c>
      <c r="I1209" s="350" t="s">
        <v>8803</v>
      </c>
      <c r="J1209" s="350" t="s">
        <v>8728</v>
      </c>
      <c r="K1209" s="350"/>
      <c r="L1209" s="350"/>
      <c r="M1209" s="350"/>
      <c r="N1209" s="351" t="s">
        <v>8804</v>
      </c>
      <c r="O1209" s="352" t="s">
        <v>8709</v>
      </c>
      <c r="P1209" s="347"/>
      <c r="Q1209" s="347"/>
      <c r="R1209" s="353">
        <v>30000</v>
      </c>
      <c r="S1209" s="353">
        <v>30000</v>
      </c>
      <c r="T1209" s="354">
        <v>1</v>
      </c>
      <c r="U1209" s="354">
        <v>1</v>
      </c>
      <c r="V1209" s="355" t="s">
        <v>705</v>
      </c>
      <c r="W1209" s="354">
        <v>12</v>
      </c>
      <c r="X1209" s="354">
        <v>83</v>
      </c>
      <c r="Y1209" s="277">
        <v>31</v>
      </c>
      <c r="Z1209" s="354">
        <v>8</v>
      </c>
      <c r="AA1209" s="347">
        <v>22</v>
      </c>
      <c r="AB1209" s="347" t="s">
        <v>8709</v>
      </c>
      <c r="AC1209" s="347"/>
      <c r="AD1209" s="347">
        <v>0</v>
      </c>
      <c r="AE1209" s="347">
        <v>0</v>
      </c>
      <c r="AF1209" s="356">
        <v>0</v>
      </c>
      <c r="AG1209" s="356">
        <v>0</v>
      </c>
    </row>
    <row r="1210" spans="1:33" ht="26.25" x14ac:dyDescent="0.25">
      <c r="A1210" s="149">
        <v>1207</v>
      </c>
      <c r="B1210" s="241" t="s">
        <v>1065</v>
      </c>
      <c r="C1210" s="39">
        <v>5</v>
      </c>
      <c r="D1210" s="39" t="s">
        <v>132</v>
      </c>
      <c r="E1210" s="39" t="s">
        <v>14551</v>
      </c>
      <c r="F1210" s="330" t="s">
        <v>8805</v>
      </c>
      <c r="G1210" s="331" t="s">
        <v>8806</v>
      </c>
      <c r="H1210" s="331" t="s">
        <v>8807</v>
      </c>
      <c r="I1210" s="332" t="s">
        <v>8808</v>
      </c>
      <c r="J1210" s="332" t="s">
        <v>8809</v>
      </c>
      <c r="K1210" s="332"/>
      <c r="L1210" s="332"/>
      <c r="M1210" s="332"/>
      <c r="N1210" s="333" t="s">
        <v>8810</v>
      </c>
      <c r="O1210" s="337" t="s">
        <v>8709</v>
      </c>
      <c r="P1210" s="39"/>
      <c r="Q1210" s="39"/>
      <c r="R1210" s="346">
        <v>420000</v>
      </c>
      <c r="S1210" s="342">
        <v>420000</v>
      </c>
      <c r="T1210" s="241">
        <v>1</v>
      </c>
      <c r="U1210" s="241">
        <v>1</v>
      </c>
      <c r="V1210" s="277" t="s">
        <v>705</v>
      </c>
      <c r="W1210" s="281" t="s">
        <v>8710</v>
      </c>
      <c r="X1210" s="277">
        <v>85</v>
      </c>
      <c r="Y1210" s="277">
        <v>31</v>
      </c>
      <c r="Z1210" s="277">
        <v>8</v>
      </c>
      <c r="AA1210" s="277">
        <v>22</v>
      </c>
      <c r="AB1210" s="337" t="s">
        <v>8711</v>
      </c>
      <c r="AC1210" s="337"/>
      <c r="AD1210" s="39">
        <v>0</v>
      </c>
      <c r="AE1210" s="39">
        <v>0</v>
      </c>
      <c r="AF1210" s="39">
        <v>0</v>
      </c>
      <c r="AG1210" s="246">
        <v>0</v>
      </c>
    </row>
    <row r="1211" spans="1:33" ht="25.5" x14ac:dyDescent="0.2">
      <c r="A1211" s="149">
        <v>1208</v>
      </c>
      <c r="B1211" s="241" t="s">
        <v>1065</v>
      </c>
      <c r="C1211" s="39">
        <v>5</v>
      </c>
      <c r="D1211" s="39" t="s">
        <v>132</v>
      </c>
      <c r="E1211" s="39" t="s">
        <v>14551</v>
      </c>
      <c r="F1211" s="338" t="s">
        <v>8811</v>
      </c>
      <c r="G1211" s="527">
        <v>21007687</v>
      </c>
      <c r="H1211" s="527">
        <v>59074593300</v>
      </c>
      <c r="I1211" s="527" t="s">
        <v>8812</v>
      </c>
      <c r="J1211" s="344" t="s">
        <v>8813</v>
      </c>
      <c r="K1211" s="279"/>
      <c r="L1211" s="279"/>
      <c r="M1211" s="279"/>
      <c r="N1211" s="345" t="s">
        <v>8814</v>
      </c>
      <c r="O1211" s="341" t="s">
        <v>8709</v>
      </c>
      <c r="P1211" s="279"/>
      <c r="Q1211" s="279">
        <v>1</v>
      </c>
      <c r="R1211" s="357">
        <v>30000</v>
      </c>
      <c r="S1211" s="357">
        <v>30000</v>
      </c>
      <c r="T1211" s="340">
        <v>1</v>
      </c>
      <c r="U1211" s="340">
        <v>1</v>
      </c>
      <c r="V1211" s="277" t="s">
        <v>705</v>
      </c>
      <c r="W1211" s="281" t="s">
        <v>8710</v>
      </c>
      <c r="X1211" s="277">
        <v>85</v>
      </c>
      <c r="Y1211" s="277">
        <v>31</v>
      </c>
      <c r="Z1211" s="340">
        <v>8</v>
      </c>
      <c r="AA1211" s="340">
        <v>22</v>
      </c>
      <c r="AB1211" s="337" t="s">
        <v>8711</v>
      </c>
      <c r="AC1211" s="341"/>
      <c r="AD1211" s="39">
        <v>0</v>
      </c>
      <c r="AE1211" s="279">
        <v>0</v>
      </c>
      <c r="AF1211" s="279">
        <v>0</v>
      </c>
      <c r="AG1211" s="279">
        <v>0</v>
      </c>
    </row>
    <row r="1212" spans="1:33" ht="26.25" x14ac:dyDescent="0.25">
      <c r="A1212" s="149">
        <v>1209</v>
      </c>
      <c r="B1212" s="241" t="s">
        <v>1065</v>
      </c>
      <c r="C1212" s="39">
        <v>5</v>
      </c>
      <c r="D1212" s="39" t="s">
        <v>132</v>
      </c>
      <c r="E1212" s="39" t="s">
        <v>14551</v>
      </c>
      <c r="F1212" s="330" t="s">
        <v>8815</v>
      </c>
      <c r="G1212" s="331" t="s">
        <v>8816</v>
      </c>
      <c r="H1212" s="331" t="s">
        <v>8817</v>
      </c>
      <c r="I1212" s="332" t="s">
        <v>8818</v>
      </c>
      <c r="J1212" s="332" t="s">
        <v>8819</v>
      </c>
      <c r="K1212" s="332"/>
      <c r="L1212" s="332"/>
      <c r="M1212" s="332"/>
      <c r="N1212" s="333" t="s">
        <v>8820</v>
      </c>
      <c r="O1212" s="337" t="s">
        <v>8709</v>
      </c>
      <c r="P1212" s="39"/>
      <c r="Q1212" s="39"/>
      <c r="R1212" s="335">
        <v>60000</v>
      </c>
      <c r="S1212" s="336">
        <v>60000</v>
      </c>
      <c r="T1212" s="241">
        <v>1</v>
      </c>
      <c r="U1212" s="241">
        <v>1</v>
      </c>
      <c r="V1212" s="277" t="s">
        <v>705</v>
      </c>
      <c r="W1212" s="281" t="s">
        <v>8710</v>
      </c>
      <c r="X1212" s="277">
        <v>85</v>
      </c>
      <c r="Y1212" s="277">
        <v>31</v>
      </c>
      <c r="Z1212" s="277">
        <v>8</v>
      </c>
      <c r="AA1212" s="277">
        <v>22</v>
      </c>
      <c r="AB1212" s="337" t="s">
        <v>8711</v>
      </c>
      <c r="AC1212" s="337"/>
      <c r="AD1212" s="39">
        <v>0</v>
      </c>
      <c r="AE1212" s="39">
        <v>0</v>
      </c>
      <c r="AF1212" s="39">
        <v>0</v>
      </c>
      <c r="AG1212" s="246">
        <v>0</v>
      </c>
    </row>
    <row r="1213" spans="1:33" ht="38.25" x14ac:dyDescent="0.2">
      <c r="A1213" s="149">
        <v>1210</v>
      </c>
      <c r="B1213" s="241" t="s">
        <v>1065</v>
      </c>
      <c r="C1213" s="39">
        <v>5</v>
      </c>
      <c r="D1213" s="39" t="s">
        <v>132</v>
      </c>
      <c r="E1213" s="39" t="s">
        <v>14551</v>
      </c>
      <c r="F1213" s="338" t="s">
        <v>8821</v>
      </c>
      <c r="G1213" s="527">
        <v>21001318</v>
      </c>
      <c r="H1213" s="527">
        <v>84985028632</v>
      </c>
      <c r="I1213" s="527" t="s">
        <v>8822</v>
      </c>
      <c r="J1213" s="344" t="s">
        <v>8823</v>
      </c>
      <c r="K1213" s="279"/>
      <c r="L1213" s="279"/>
      <c r="M1213" s="279"/>
      <c r="N1213" s="345" t="s">
        <v>8824</v>
      </c>
      <c r="O1213" s="341" t="s">
        <v>8709</v>
      </c>
      <c r="P1213" s="279"/>
      <c r="Q1213" s="279">
        <v>1</v>
      </c>
      <c r="R1213" s="342">
        <v>100000</v>
      </c>
      <c r="S1213" s="342">
        <v>33333.33</v>
      </c>
      <c r="T1213" s="340">
        <v>1</v>
      </c>
      <c r="U1213" s="340">
        <v>1</v>
      </c>
      <c r="V1213" s="277" t="s">
        <v>705</v>
      </c>
      <c r="W1213" s="281" t="s">
        <v>8710</v>
      </c>
      <c r="X1213" s="277">
        <v>85</v>
      </c>
      <c r="Y1213" s="277">
        <v>31</v>
      </c>
      <c r="Z1213" s="340">
        <v>8</v>
      </c>
      <c r="AA1213" s="340">
        <v>22</v>
      </c>
      <c r="AB1213" s="337" t="s">
        <v>8711</v>
      </c>
      <c r="AC1213" s="343"/>
      <c r="AD1213" s="39">
        <v>0</v>
      </c>
      <c r="AE1213" s="279">
        <v>0</v>
      </c>
      <c r="AF1213" s="279">
        <v>0</v>
      </c>
      <c r="AG1213" s="279">
        <v>0</v>
      </c>
    </row>
    <row r="1214" spans="1:33" ht="26.25" x14ac:dyDescent="0.25">
      <c r="A1214" s="149">
        <v>1211</v>
      </c>
      <c r="B1214" s="241" t="s">
        <v>1065</v>
      </c>
      <c r="C1214" s="39">
        <v>5</v>
      </c>
      <c r="D1214" s="39" t="s">
        <v>132</v>
      </c>
      <c r="E1214" s="39" t="s">
        <v>14551</v>
      </c>
      <c r="F1214" s="330" t="s">
        <v>8825</v>
      </c>
      <c r="G1214" s="331" t="s">
        <v>8826</v>
      </c>
      <c r="H1214" s="331" t="s">
        <v>8827</v>
      </c>
      <c r="I1214" s="332" t="s">
        <v>8828</v>
      </c>
      <c r="J1214" s="332" t="s">
        <v>8728</v>
      </c>
      <c r="K1214" s="332"/>
      <c r="L1214" s="332"/>
      <c r="M1214" s="332"/>
      <c r="N1214" s="333" t="s">
        <v>8829</v>
      </c>
      <c r="O1214" s="337" t="s">
        <v>8709</v>
      </c>
      <c r="P1214" s="39"/>
      <c r="Q1214" s="39"/>
      <c r="R1214" s="335">
        <v>300000</v>
      </c>
      <c r="S1214" s="336">
        <v>300000</v>
      </c>
      <c r="T1214" s="241">
        <v>1</v>
      </c>
      <c r="U1214" s="241">
        <v>1</v>
      </c>
      <c r="V1214" s="277" t="s">
        <v>705</v>
      </c>
      <c r="W1214" s="281" t="s">
        <v>8710</v>
      </c>
      <c r="X1214" s="277">
        <v>85</v>
      </c>
      <c r="Y1214" s="277">
        <v>31</v>
      </c>
      <c r="Z1214" s="277">
        <v>8</v>
      </c>
      <c r="AA1214" s="277">
        <v>22</v>
      </c>
      <c r="AB1214" s="337" t="s">
        <v>8711</v>
      </c>
      <c r="AC1214" s="337"/>
      <c r="AD1214" s="39">
        <v>0</v>
      </c>
      <c r="AE1214" s="39">
        <v>0</v>
      </c>
      <c r="AF1214" s="39">
        <v>0</v>
      </c>
      <c r="AG1214" s="246">
        <v>0</v>
      </c>
    </row>
    <row r="1215" spans="1:33" ht="26.25" x14ac:dyDescent="0.25">
      <c r="A1215" s="149">
        <v>1212</v>
      </c>
      <c r="B1215" s="241" t="s">
        <v>1065</v>
      </c>
      <c r="C1215" s="39">
        <v>5</v>
      </c>
      <c r="D1215" s="39" t="s">
        <v>132</v>
      </c>
      <c r="E1215" s="39" t="s">
        <v>14551</v>
      </c>
      <c r="F1215" s="330" t="s">
        <v>8830</v>
      </c>
      <c r="G1215" s="331" t="s">
        <v>3203</v>
      </c>
      <c r="H1215" s="331" t="s">
        <v>3204</v>
      </c>
      <c r="I1215" s="332" t="s">
        <v>3205</v>
      </c>
      <c r="J1215" s="332" t="s">
        <v>8831</v>
      </c>
      <c r="K1215" s="332"/>
      <c r="L1215" s="332"/>
      <c r="M1215" s="332"/>
      <c r="N1215" s="333" t="s">
        <v>8832</v>
      </c>
      <c r="O1215" s="337" t="s">
        <v>8709</v>
      </c>
      <c r="P1215" s="39"/>
      <c r="Q1215" s="39"/>
      <c r="R1215" s="335">
        <v>65000</v>
      </c>
      <c r="S1215" s="336">
        <v>65000</v>
      </c>
      <c r="T1215" s="241">
        <v>1</v>
      </c>
      <c r="U1215" s="241">
        <v>1</v>
      </c>
      <c r="V1215" s="277" t="s">
        <v>705</v>
      </c>
      <c r="W1215" s="281" t="s">
        <v>8710</v>
      </c>
      <c r="X1215" s="277">
        <v>85</v>
      </c>
      <c r="Y1215" s="277">
        <v>31</v>
      </c>
      <c r="Z1215" s="277">
        <v>8</v>
      </c>
      <c r="AA1215" s="277">
        <v>22</v>
      </c>
      <c r="AB1215" s="337" t="s">
        <v>8711</v>
      </c>
      <c r="AC1215" s="337"/>
      <c r="AD1215" s="39">
        <v>0</v>
      </c>
      <c r="AE1215" s="39">
        <v>0</v>
      </c>
      <c r="AF1215" s="39">
        <v>0</v>
      </c>
      <c r="AG1215" s="246">
        <v>0</v>
      </c>
    </row>
    <row r="1216" spans="1:33" ht="26.25" x14ac:dyDescent="0.25">
      <c r="A1216" s="149">
        <v>1213</v>
      </c>
      <c r="B1216" s="241" t="s">
        <v>1065</v>
      </c>
      <c r="C1216" s="39">
        <v>5</v>
      </c>
      <c r="D1216" s="39" t="s">
        <v>132</v>
      </c>
      <c r="E1216" s="39" t="s">
        <v>14551</v>
      </c>
      <c r="F1216" s="330" t="s">
        <v>8833</v>
      </c>
      <c r="G1216" s="331" t="s">
        <v>8834</v>
      </c>
      <c r="H1216" s="331" t="s">
        <v>8835</v>
      </c>
      <c r="I1216" s="332" t="s">
        <v>8836</v>
      </c>
      <c r="J1216" s="332" t="s">
        <v>8837</v>
      </c>
      <c r="K1216" s="332"/>
      <c r="L1216" s="332"/>
      <c r="M1216" s="332"/>
      <c r="N1216" s="333" t="s">
        <v>8838</v>
      </c>
      <c r="O1216" s="337" t="s">
        <v>8709</v>
      </c>
      <c r="P1216" s="39"/>
      <c r="Q1216" s="39"/>
      <c r="R1216" s="346">
        <v>224000</v>
      </c>
      <c r="S1216" s="342">
        <v>224000</v>
      </c>
      <c r="T1216" s="241">
        <v>1</v>
      </c>
      <c r="U1216" s="241">
        <v>1</v>
      </c>
      <c r="V1216" s="277" t="s">
        <v>705</v>
      </c>
      <c r="W1216" s="281" t="s">
        <v>8710</v>
      </c>
      <c r="X1216" s="277">
        <v>85</v>
      </c>
      <c r="Y1216" s="277">
        <v>31</v>
      </c>
      <c r="Z1216" s="277">
        <v>8</v>
      </c>
      <c r="AA1216" s="277">
        <v>22</v>
      </c>
      <c r="AB1216" s="337" t="s">
        <v>8711</v>
      </c>
      <c r="AC1216" s="337"/>
      <c r="AD1216" s="39">
        <v>0</v>
      </c>
      <c r="AE1216" s="39">
        <v>0</v>
      </c>
      <c r="AF1216" s="39">
        <v>0</v>
      </c>
      <c r="AG1216" s="246">
        <v>0</v>
      </c>
    </row>
    <row r="1217" spans="1:33" ht="26.25" x14ac:dyDescent="0.25">
      <c r="A1217" s="149">
        <v>1214</v>
      </c>
      <c r="B1217" s="241" t="s">
        <v>1065</v>
      </c>
      <c r="C1217" s="39">
        <v>5</v>
      </c>
      <c r="D1217" s="39" t="s">
        <v>132</v>
      </c>
      <c r="E1217" s="39" t="s">
        <v>14551</v>
      </c>
      <c r="F1217" s="330" t="s">
        <v>8839</v>
      </c>
      <c r="G1217" s="331" t="s">
        <v>8840</v>
      </c>
      <c r="H1217" s="331" t="s">
        <v>8841</v>
      </c>
      <c r="I1217" s="332" t="s">
        <v>8842</v>
      </c>
      <c r="J1217" s="332" t="s">
        <v>8843</v>
      </c>
      <c r="K1217" s="332"/>
      <c r="L1217" s="332"/>
      <c r="M1217" s="332"/>
      <c r="N1217" s="333" t="s">
        <v>8844</v>
      </c>
      <c r="O1217" s="337" t="s">
        <v>8709</v>
      </c>
      <c r="P1217" s="39"/>
      <c r="Q1217" s="39"/>
      <c r="R1217" s="346">
        <v>165000</v>
      </c>
      <c r="S1217" s="342">
        <v>165000</v>
      </c>
      <c r="T1217" s="241">
        <v>1</v>
      </c>
      <c r="U1217" s="241">
        <v>1</v>
      </c>
      <c r="V1217" s="277" t="s">
        <v>705</v>
      </c>
      <c r="W1217" s="281" t="s">
        <v>8710</v>
      </c>
      <c r="X1217" s="277">
        <v>85</v>
      </c>
      <c r="Y1217" s="277">
        <v>31</v>
      </c>
      <c r="Z1217" s="277">
        <v>8</v>
      </c>
      <c r="AA1217" s="277">
        <v>22</v>
      </c>
      <c r="AB1217" s="337" t="s">
        <v>8711</v>
      </c>
      <c r="AC1217" s="337"/>
      <c r="AD1217" s="39">
        <v>0</v>
      </c>
      <c r="AE1217" s="39">
        <v>0</v>
      </c>
      <c r="AF1217" s="39">
        <v>0</v>
      </c>
      <c r="AG1217" s="246">
        <v>0</v>
      </c>
    </row>
    <row r="1218" spans="1:33" ht="26.25" x14ac:dyDescent="0.25">
      <c r="A1218" s="149">
        <v>1215</v>
      </c>
      <c r="B1218" s="241" t="s">
        <v>1065</v>
      </c>
      <c r="C1218" s="39">
        <v>5</v>
      </c>
      <c r="D1218" s="39" t="s">
        <v>132</v>
      </c>
      <c r="E1218" s="39" t="s">
        <v>14551</v>
      </c>
      <c r="F1218" s="330" t="s">
        <v>8845</v>
      </c>
      <c r="G1218" s="331" t="s">
        <v>8846</v>
      </c>
      <c r="H1218" s="331" t="s">
        <v>8847</v>
      </c>
      <c r="I1218" s="332" t="s">
        <v>8848</v>
      </c>
      <c r="J1218" s="332" t="s">
        <v>8849</v>
      </c>
      <c r="K1218" s="332"/>
      <c r="L1218" s="332"/>
      <c r="M1218" s="332"/>
      <c r="N1218" s="333" t="s">
        <v>8850</v>
      </c>
      <c r="O1218" s="337" t="s">
        <v>8709</v>
      </c>
      <c r="P1218" s="39"/>
      <c r="Q1218" s="39"/>
      <c r="R1218" s="346">
        <v>50000</v>
      </c>
      <c r="S1218" s="342">
        <v>50000</v>
      </c>
      <c r="T1218" s="241">
        <v>1</v>
      </c>
      <c r="U1218" s="241">
        <v>1</v>
      </c>
      <c r="V1218" s="277" t="s">
        <v>705</v>
      </c>
      <c r="W1218" s="281" t="s">
        <v>8710</v>
      </c>
      <c r="X1218" s="277">
        <v>85</v>
      </c>
      <c r="Y1218" s="277">
        <v>31</v>
      </c>
      <c r="Z1218" s="277">
        <v>8</v>
      </c>
      <c r="AA1218" s="277">
        <v>22</v>
      </c>
      <c r="AB1218" s="337" t="s">
        <v>8711</v>
      </c>
      <c r="AC1218" s="337"/>
      <c r="AD1218" s="39">
        <v>0</v>
      </c>
      <c r="AE1218" s="39">
        <v>0</v>
      </c>
      <c r="AF1218" s="39">
        <v>0</v>
      </c>
      <c r="AG1218" s="246">
        <v>0</v>
      </c>
    </row>
    <row r="1219" spans="1:33" ht="26.25" x14ac:dyDescent="0.25">
      <c r="A1219" s="149">
        <v>1216</v>
      </c>
      <c r="B1219" s="241" t="s">
        <v>1065</v>
      </c>
      <c r="C1219" s="39">
        <v>5</v>
      </c>
      <c r="D1219" s="39" t="s">
        <v>132</v>
      </c>
      <c r="E1219" s="39" t="s">
        <v>14551</v>
      </c>
      <c r="F1219" s="330" t="s">
        <v>8851</v>
      </c>
      <c r="G1219" s="331" t="s">
        <v>8852</v>
      </c>
      <c r="H1219" s="331" t="s">
        <v>8853</v>
      </c>
      <c r="I1219" s="332" t="s">
        <v>8854</v>
      </c>
      <c r="J1219" s="332" t="s">
        <v>8855</v>
      </c>
      <c r="K1219" s="332"/>
      <c r="L1219" s="332"/>
      <c r="M1219" s="332"/>
      <c r="N1219" s="333" t="s">
        <v>8856</v>
      </c>
      <c r="O1219" s="337" t="s">
        <v>8709</v>
      </c>
      <c r="P1219" s="39"/>
      <c r="Q1219" s="39"/>
      <c r="R1219" s="346">
        <v>150000</v>
      </c>
      <c r="S1219" s="342">
        <v>150000</v>
      </c>
      <c r="T1219" s="241">
        <v>1</v>
      </c>
      <c r="U1219" s="241">
        <v>1</v>
      </c>
      <c r="V1219" s="277" t="s">
        <v>705</v>
      </c>
      <c r="W1219" s="281" t="s">
        <v>8710</v>
      </c>
      <c r="X1219" s="277">
        <v>85</v>
      </c>
      <c r="Y1219" s="277">
        <v>31</v>
      </c>
      <c r="Z1219" s="277">
        <v>8</v>
      </c>
      <c r="AA1219" s="277">
        <v>22</v>
      </c>
      <c r="AB1219" s="337" t="s">
        <v>8711</v>
      </c>
      <c r="AC1219" s="337"/>
      <c r="AD1219" s="39">
        <v>0</v>
      </c>
      <c r="AE1219" s="39">
        <v>0</v>
      </c>
      <c r="AF1219" s="39">
        <v>0</v>
      </c>
      <c r="AG1219" s="246">
        <v>0</v>
      </c>
    </row>
    <row r="1220" spans="1:33" ht="26.25" x14ac:dyDescent="0.25">
      <c r="A1220" s="149">
        <v>1217</v>
      </c>
      <c r="B1220" s="241" t="s">
        <v>1065</v>
      </c>
      <c r="C1220" s="39">
        <v>5</v>
      </c>
      <c r="D1220" s="39" t="s">
        <v>132</v>
      </c>
      <c r="E1220" s="39" t="s">
        <v>14551</v>
      </c>
      <c r="F1220" s="330" t="s">
        <v>8857</v>
      </c>
      <c r="G1220" s="331" t="s">
        <v>8858</v>
      </c>
      <c r="H1220" s="331" t="s">
        <v>8859</v>
      </c>
      <c r="I1220" s="332" t="s">
        <v>8860</v>
      </c>
      <c r="J1220" s="332" t="s">
        <v>8861</v>
      </c>
      <c r="K1220" s="332"/>
      <c r="L1220" s="332"/>
      <c r="M1220" s="332"/>
      <c r="N1220" s="333" t="s">
        <v>8862</v>
      </c>
      <c r="O1220" s="337" t="s">
        <v>8709</v>
      </c>
      <c r="P1220" s="39"/>
      <c r="Q1220" s="39"/>
      <c r="R1220" s="346">
        <v>30000</v>
      </c>
      <c r="S1220" s="342">
        <v>30000</v>
      </c>
      <c r="T1220" s="241">
        <v>1</v>
      </c>
      <c r="U1220" s="241">
        <v>1</v>
      </c>
      <c r="V1220" s="277" t="s">
        <v>705</v>
      </c>
      <c r="W1220" s="281" t="s">
        <v>8710</v>
      </c>
      <c r="X1220" s="277">
        <v>85</v>
      </c>
      <c r="Y1220" s="277">
        <v>31</v>
      </c>
      <c r="Z1220" s="277">
        <v>8</v>
      </c>
      <c r="AA1220" s="277">
        <v>22</v>
      </c>
      <c r="AB1220" s="337" t="s">
        <v>8711</v>
      </c>
      <c r="AC1220" s="337"/>
      <c r="AD1220" s="39">
        <v>0</v>
      </c>
      <c r="AE1220" s="39">
        <v>0</v>
      </c>
      <c r="AF1220" s="39">
        <v>0</v>
      </c>
      <c r="AG1220" s="246">
        <v>0</v>
      </c>
    </row>
    <row r="1221" spans="1:33" ht="38.25" x14ac:dyDescent="0.2">
      <c r="A1221" s="149">
        <v>1218</v>
      </c>
      <c r="B1221" s="241" t="s">
        <v>1065</v>
      </c>
      <c r="C1221" s="39">
        <v>5</v>
      </c>
      <c r="D1221" s="39" t="s">
        <v>132</v>
      </c>
      <c r="E1221" s="39" t="s">
        <v>14551</v>
      </c>
      <c r="F1221" s="358" t="s">
        <v>8863</v>
      </c>
      <c r="G1221" s="539">
        <v>21000701</v>
      </c>
      <c r="H1221" s="527">
        <v>30649206553</v>
      </c>
      <c r="I1221" s="359" t="s">
        <v>8864</v>
      </c>
      <c r="J1221" s="344" t="s">
        <v>8865</v>
      </c>
      <c r="K1221" s="340"/>
      <c r="L1221" s="340"/>
      <c r="M1221" s="340"/>
      <c r="N1221" s="345" t="s">
        <v>8866</v>
      </c>
      <c r="O1221" s="37" t="s">
        <v>8709</v>
      </c>
      <c r="P1221" s="279"/>
      <c r="Q1221" s="279"/>
      <c r="R1221" s="342">
        <v>60000</v>
      </c>
      <c r="S1221" s="342">
        <v>60000</v>
      </c>
      <c r="T1221" s="340">
        <v>1</v>
      </c>
      <c r="U1221" s="340">
        <v>1</v>
      </c>
      <c r="V1221" s="277" t="s">
        <v>705</v>
      </c>
      <c r="W1221" s="281" t="s">
        <v>8710</v>
      </c>
      <c r="X1221" s="277">
        <v>85</v>
      </c>
      <c r="Y1221" s="277">
        <v>31</v>
      </c>
      <c r="Z1221" s="340">
        <v>8</v>
      </c>
      <c r="AA1221" s="340">
        <v>22</v>
      </c>
      <c r="AB1221" s="337" t="s">
        <v>8711</v>
      </c>
      <c r="AC1221" s="341"/>
      <c r="AD1221" s="39">
        <v>0</v>
      </c>
      <c r="AE1221" s="39">
        <v>0</v>
      </c>
      <c r="AF1221" s="39">
        <v>0</v>
      </c>
      <c r="AG1221" s="246">
        <v>0</v>
      </c>
    </row>
    <row r="1222" spans="1:33" ht="26.25" x14ac:dyDescent="0.25">
      <c r="A1222" s="149">
        <v>1219</v>
      </c>
      <c r="B1222" s="241" t="s">
        <v>1065</v>
      </c>
      <c r="C1222" s="39">
        <v>5</v>
      </c>
      <c r="D1222" s="39" t="s">
        <v>132</v>
      </c>
      <c r="E1222" s="39" t="s">
        <v>14551</v>
      </c>
      <c r="F1222" s="330" t="s">
        <v>8867</v>
      </c>
      <c r="G1222" s="331" t="s">
        <v>8868</v>
      </c>
      <c r="H1222" s="331" t="s">
        <v>8869</v>
      </c>
      <c r="I1222" s="332" t="s">
        <v>8870</v>
      </c>
      <c r="J1222" s="332" t="s">
        <v>8871</v>
      </c>
      <c r="K1222" s="332"/>
      <c r="L1222" s="332"/>
      <c r="M1222" s="332"/>
      <c r="N1222" s="333" t="s">
        <v>8872</v>
      </c>
      <c r="O1222" s="337" t="s">
        <v>8709</v>
      </c>
      <c r="P1222" s="39"/>
      <c r="Q1222" s="39"/>
      <c r="R1222" s="335">
        <v>20000</v>
      </c>
      <c r="S1222" s="336">
        <v>20000</v>
      </c>
      <c r="T1222" s="241">
        <v>1</v>
      </c>
      <c r="U1222" s="241">
        <v>1</v>
      </c>
      <c r="V1222" s="277" t="s">
        <v>705</v>
      </c>
      <c r="W1222" s="281" t="s">
        <v>8710</v>
      </c>
      <c r="X1222" s="277">
        <v>85</v>
      </c>
      <c r="Y1222" s="277">
        <v>31</v>
      </c>
      <c r="Z1222" s="277">
        <v>8</v>
      </c>
      <c r="AA1222" s="277">
        <v>22</v>
      </c>
      <c r="AB1222" s="337" t="s">
        <v>8711</v>
      </c>
      <c r="AC1222" s="337"/>
      <c r="AD1222" s="39">
        <v>0</v>
      </c>
      <c r="AE1222" s="39">
        <v>0</v>
      </c>
      <c r="AF1222" s="39">
        <v>0</v>
      </c>
      <c r="AG1222" s="246">
        <v>0</v>
      </c>
    </row>
    <row r="1223" spans="1:33" ht="26.25" x14ac:dyDescent="0.25">
      <c r="A1223" s="149">
        <v>1220</v>
      </c>
      <c r="B1223" s="241" t="s">
        <v>1065</v>
      </c>
      <c r="C1223" s="39">
        <v>5</v>
      </c>
      <c r="D1223" s="39" t="s">
        <v>132</v>
      </c>
      <c r="E1223" s="39" t="s">
        <v>14551</v>
      </c>
      <c r="F1223" s="330" t="s">
        <v>8873</v>
      </c>
      <c r="G1223" s="331" t="s">
        <v>2449</v>
      </c>
      <c r="H1223" s="331" t="s">
        <v>8874</v>
      </c>
      <c r="I1223" s="332" t="s">
        <v>8875</v>
      </c>
      <c r="J1223" s="332" t="s">
        <v>8855</v>
      </c>
      <c r="K1223" s="332"/>
      <c r="L1223" s="332"/>
      <c r="M1223" s="332"/>
      <c r="N1223" s="333" t="s">
        <v>8876</v>
      </c>
      <c r="O1223" s="337" t="s">
        <v>8709</v>
      </c>
      <c r="P1223" s="39"/>
      <c r="Q1223" s="39"/>
      <c r="R1223" s="346">
        <v>140000</v>
      </c>
      <c r="S1223" s="342">
        <v>140000</v>
      </c>
      <c r="T1223" s="241">
        <v>1</v>
      </c>
      <c r="U1223" s="241">
        <v>1</v>
      </c>
      <c r="V1223" s="277" t="s">
        <v>705</v>
      </c>
      <c r="W1223" s="281" t="s">
        <v>8710</v>
      </c>
      <c r="X1223" s="277">
        <v>85</v>
      </c>
      <c r="Y1223" s="277">
        <v>31</v>
      </c>
      <c r="Z1223" s="277">
        <v>8</v>
      </c>
      <c r="AA1223" s="277">
        <v>22</v>
      </c>
      <c r="AB1223" s="337" t="s">
        <v>8711</v>
      </c>
      <c r="AC1223" s="337"/>
      <c r="AD1223" s="39">
        <v>0</v>
      </c>
      <c r="AE1223" s="39">
        <v>0</v>
      </c>
      <c r="AF1223" s="39">
        <v>0</v>
      </c>
      <c r="AG1223" s="246">
        <v>0</v>
      </c>
    </row>
    <row r="1224" spans="1:33" ht="26.25" x14ac:dyDescent="0.25">
      <c r="A1224" s="149">
        <v>1221</v>
      </c>
      <c r="B1224" s="241" t="s">
        <v>1065</v>
      </c>
      <c r="C1224" s="39">
        <v>5</v>
      </c>
      <c r="D1224" s="39" t="s">
        <v>132</v>
      </c>
      <c r="E1224" s="39" t="s">
        <v>14551</v>
      </c>
      <c r="F1224" s="330" t="s">
        <v>8877</v>
      </c>
      <c r="G1224" s="331" t="s">
        <v>8878</v>
      </c>
      <c r="H1224" s="331" t="s">
        <v>8879</v>
      </c>
      <c r="I1224" s="332" t="s">
        <v>8880</v>
      </c>
      <c r="J1224" s="332" t="s">
        <v>8881</v>
      </c>
      <c r="K1224" s="332"/>
      <c r="L1224" s="332"/>
      <c r="M1224" s="332"/>
      <c r="N1224" s="333" t="s">
        <v>8882</v>
      </c>
      <c r="O1224" s="337" t="s">
        <v>8709</v>
      </c>
      <c r="P1224" s="39"/>
      <c r="Q1224" s="39"/>
      <c r="R1224" s="346">
        <v>30000</v>
      </c>
      <c r="S1224" s="342">
        <v>30000</v>
      </c>
      <c r="T1224" s="241">
        <v>1</v>
      </c>
      <c r="U1224" s="241">
        <v>1</v>
      </c>
      <c r="V1224" s="277" t="s">
        <v>705</v>
      </c>
      <c r="W1224" s="281" t="s">
        <v>8710</v>
      </c>
      <c r="X1224" s="277">
        <v>85</v>
      </c>
      <c r="Y1224" s="277">
        <v>31</v>
      </c>
      <c r="Z1224" s="277">
        <v>8</v>
      </c>
      <c r="AA1224" s="277">
        <v>22</v>
      </c>
      <c r="AB1224" s="337" t="s">
        <v>8711</v>
      </c>
      <c r="AC1224" s="337"/>
      <c r="AD1224" s="39">
        <v>0</v>
      </c>
      <c r="AE1224" s="39">
        <v>0</v>
      </c>
      <c r="AF1224" s="39">
        <v>0</v>
      </c>
      <c r="AG1224" s="246">
        <v>0</v>
      </c>
    </row>
    <row r="1225" spans="1:33" ht="26.25" x14ac:dyDescent="0.25">
      <c r="A1225" s="149">
        <v>1222</v>
      </c>
      <c r="B1225" s="241" t="s">
        <v>1065</v>
      </c>
      <c r="C1225" s="39">
        <v>5</v>
      </c>
      <c r="D1225" s="39" t="s">
        <v>132</v>
      </c>
      <c r="E1225" s="39" t="s">
        <v>14551</v>
      </c>
      <c r="F1225" s="330" t="s">
        <v>8883</v>
      </c>
      <c r="G1225" s="331" t="s">
        <v>8884</v>
      </c>
      <c r="H1225" s="331" t="s">
        <v>8885</v>
      </c>
      <c r="I1225" s="332" t="s">
        <v>8886</v>
      </c>
      <c r="J1225" s="332" t="s">
        <v>8881</v>
      </c>
      <c r="K1225" s="332"/>
      <c r="L1225" s="332"/>
      <c r="M1225" s="332"/>
      <c r="N1225" s="333" t="s">
        <v>8887</v>
      </c>
      <c r="O1225" s="337" t="s">
        <v>8888</v>
      </c>
      <c r="P1225" s="39"/>
      <c r="Q1225" s="39"/>
      <c r="R1225" s="346">
        <v>65000</v>
      </c>
      <c r="S1225" s="342">
        <v>65000</v>
      </c>
      <c r="T1225" s="241">
        <v>1</v>
      </c>
      <c r="U1225" s="241">
        <v>1</v>
      </c>
      <c r="V1225" s="277" t="s">
        <v>705</v>
      </c>
      <c r="W1225" s="281" t="s">
        <v>8710</v>
      </c>
      <c r="X1225" s="277">
        <v>85</v>
      </c>
      <c r="Y1225" s="277">
        <v>31</v>
      </c>
      <c r="Z1225" s="277">
        <v>8</v>
      </c>
      <c r="AA1225" s="277">
        <v>22</v>
      </c>
      <c r="AB1225" s="337" t="s">
        <v>8711</v>
      </c>
      <c r="AC1225" s="337"/>
      <c r="AD1225" s="39">
        <v>0</v>
      </c>
      <c r="AE1225" s="39">
        <v>0</v>
      </c>
      <c r="AF1225" s="39">
        <v>0</v>
      </c>
      <c r="AG1225" s="246">
        <v>0</v>
      </c>
    </row>
    <row r="1226" spans="1:33" ht="26.25" x14ac:dyDescent="0.25">
      <c r="A1226" s="149">
        <v>1223</v>
      </c>
      <c r="B1226" s="241" t="s">
        <v>1065</v>
      </c>
      <c r="C1226" s="39">
        <v>5</v>
      </c>
      <c r="D1226" s="39" t="s">
        <v>132</v>
      </c>
      <c r="E1226" s="39" t="s">
        <v>14551</v>
      </c>
      <c r="F1226" s="330" t="s">
        <v>8889</v>
      </c>
      <c r="G1226" s="331" t="s">
        <v>8890</v>
      </c>
      <c r="H1226" s="331" t="s">
        <v>8891</v>
      </c>
      <c r="I1226" s="332" t="s">
        <v>8892</v>
      </c>
      <c r="J1226" s="332" t="s">
        <v>8893</v>
      </c>
      <c r="K1226" s="332"/>
      <c r="L1226" s="332"/>
      <c r="M1226" s="332"/>
      <c r="N1226" s="333" t="s">
        <v>8894</v>
      </c>
      <c r="O1226" s="337" t="s">
        <v>8709</v>
      </c>
      <c r="P1226" s="39"/>
      <c r="Q1226" s="39"/>
      <c r="R1226" s="346">
        <v>60000</v>
      </c>
      <c r="S1226" s="342">
        <v>60000</v>
      </c>
      <c r="T1226" s="241">
        <v>1</v>
      </c>
      <c r="U1226" s="241">
        <v>1</v>
      </c>
      <c r="V1226" s="277" t="s">
        <v>705</v>
      </c>
      <c r="W1226" s="281" t="s">
        <v>8710</v>
      </c>
      <c r="X1226" s="277">
        <v>85</v>
      </c>
      <c r="Y1226" s="277">
        <v>31</v>
      </c>
      <c r="Z1226" s="277">
        <v>8</v>
      </c>
      <c r="AA1226" s="277">
        <v>22</v>
      </c>
      <c r="AB1226" s="337" t="s">
        <v>8711</v>
      </c>
      <c r="AC1226" s="337"/>
      <c r="AD1226" s="39">
        <v>0</v>
      </c>
      <c r="AE1226" s="39">
        <v>0</v>
      </c>
      <c r="AF1226" s="39">
        <v>0</v>
      </c>
      <c r="AG1226" s="246">
        <v>0</v>
      </c>
    </row>
    <row r="1227" spans="1:33" ht="26.25" x14ac:dyDescent="0.25">
      <c r="A1227" s="149">
        <v>1224</v>
      </c>
      <c r="B1227" s="241" t="s">
        <v>1065</v>
      </c>
      <c r="C1227" s="39">
        <v>5</v>
      </c>
      <c r="D1227" s="39" t="s">
        <v>132</v>
      </c>
      <c r="E1227" s="39" t="s">
        <v>14551</v>
      </c>
      <c r="F1227" s="330" t="s">
        <v>8895</v>
      </c>
      <c r="G1227" s="331" t="s">
        <v>8896</v>
      </c>
      <c r="H1227" s="331" t="s">
        <v>8897</v>
      </c>
      <c r="I1227" s="332" t="s">
        <v>8898</v>
      </c>
      <c r="J1227" s="332" t="s">
        <v>8899</v>
      </c>
      <c r="K1227" s="332"/>
      <c r="L1227" s="332"/>
      <c r="M1227" s="332"/>
      <c r="N1227" s="333" t="s">
        <v>8900</v>
      </c>
      <c r="O1227" s="337" t="s">
        <v>8709</v>
      </c>
      <c r="P1227" s="39"/>
      <c r="Q1227" s="39"/>
      <c r="R1227" s="346">
        <v>97000</v>
      </c>
      <c r="S1227" s="342">
        <v>97000</v>
      </c>
      <c r="T1227" s="241">
        <v>1</v>
      </c>
      <c r="U1227" s="241">
        <v>1</v>
      </c>
      <c r="V1227" s="277" t="s">
        <v>705</v>
      </c>
      <c r="W1227" s="281" t="s">
        <v>8710</v>
      </c>
      <c r="X1227" s="277">
        <v>85</v>
      </c>
      <c r="Y1227" s="277">
        <v>31</v>
      </c>
      <c r="Z1227" s="277">
        <v>8</v>
      </c>
      <c r="AA1227" s="277">
        <v>22</v>
      </c>
      <c r="AB1227" s="337" t="s">
        <v>8711</v>
      </c>
      <c r="AC1227" s="337"/>
      <c r="AD1227" s="39">
        <v>0</v>
      </c>
      <c r="AE1227" s="39">
        <v>0</v>
      </c>
      <c r="AF1227" s="39">
        <v>0</v>
      </c>
      <c r="AG1227" s="246">
        <v>0</v>
      </c>
    </row>
    <row r="1228" spans="1:33" ht="26.25" x14ac:dyDescent="0.25">
      <c r="A1228" s="149">
        <v>1225</v>
      </c>
      <c r="B1228" s="241" t="s">
        <v>1065</v>
      </c>
      <c r="C1228" s="39">
        <v>5</v>
      </c>
      <c r="D1228" s="39" t="s">
        <v>132</v>
      </c>
      <c r="E1228" s="39" t="s">
        <v>14551</v>
      </c>
      <c r="F1228" s="330" t="s">
        <v>8901</v>
      </c>
      <c r="G1228" s="331" t="s">
        <v>8902</v>
      </c>
      <c r="H1228" s="331" t="s">
        <v>8903</v>
      </c>
      <c r="I1228" s="332" t="s">
        <v>8904</v>
      </c>
      <c r="J1228" s="332" t="s">
        <v>8905</v>
      </c>
      <c r="K1228" s="332"/>
      <c r="L1228" s="332"/>
      <c r="M1228" s="332"/>
      <c r="N1228" s="333" t="s">
        <v>8906</v>
      </c>
      <c r="O1228" s="337" t="s">
        <v>8709</v>
      </c>
      <c r="P1228" s="39"/>
      <c r="Q1228" s="39"/>
      <c r="R1228" s="346">
        <v>140000</v>
      </c>
      <c r="S1228" s="346">
        <v>140000</v>
      </c>
      <c r="T1228" s="241">
        <v>1</v>
      </c>
      <c r="U1228" s="241">
        <v>1</v>
      </c>
      <c r="V1228" s="277" t="s">
        <v>705</v>
      </c>
      <c r="W1228" s="281" t="s">
        <v>8710</v>
      </c>
      <c r="X1228" s="277">
        <v>85</v>
      </c>
      <c r="Y1228" s="277">
        <v>31</v>
      </c>
      <c r="Z1228" s="277">
        <v>8</v>
      </c>
      <c r="AA1228" s="277">
        <v>22</v>
      </c>
      <c r="AB1228" s="337" t="s">
        <v>8711</v>
      </c>
      <c r="AC1228" s="337"/>
      <c r="AD1228" s="39">
        <v>0</v>
      </c>
      <c r="AE1228" s="39">
        <v>0</v>
      </c>
      <c r="AF1228" s="39">
        <v>0</v>
      </c>
      <c r="AG1228" s="246">
        <v>0</v>
      </c>
    </row>
    <row r="1229" spans="1:33" ht="26.25" x14ac:dyDescent="0.25">
      <c r="A1229" s="149">
        <v>1226</v>
      </c>
      <c r="B1229" s="241" t="s">
        <v>1065</v>
      </c>
      <c r="C1229" s="39">
        <v>5</v>
      </c>
      <c r="D1229" s="39" t="s">
        <v>132</v>
      </c>
      <c r="E1229" s="39" t="s">
        <v>14551</v>
      </c>
      <c r="F1229" s="330" t="s">
        <v>8907</v>
      </c>
      <c r="G1229" s="331" t="s">
        <v>8908</v>
      </c>
      <c r="H1229" s="331" t="s">
        <v>8909</v>
      </c>
      <c r="I1229" s="332" t="s">
        <v>8910</v>
      </c>
      <c r="J1229" s="332" t="s">
        <v>8911</v>
      </c>
      <c r="K1229" s="332"/>
      <c r="L1229" s="332"/>
      <c r="M1229" s="332"/>
      <c r="N1229" s="333" t="s">
        <v>8912</v>
      </c>
      <c r="O1229" s="334" t="s">
        <v>8711</v>
      </c>
      <c r="P1229" s="39"/>
      <c r="Q1229" s="39"/>
      <c r="R1229" s="335">
        <v>40000</v>
      </c>
      <c r="S1229" s="336">
        <v>40000</v>
      </c>
      <c r="T1229" s="241">
        <v>1</v>
      </c>
      <c r="U1229" s="241">
        <v>1</v>
      </c>
      <c r="V1229" s="277" t="s">
        <v>705</v>
      </c>
      <c r="W1229" s="281" t="s">
        <v>8710</v>
      </c>
      <c r="X1229" s="277">
        <v>85</v>
      </c>
      <c r="Y1229" s="277">
        <v>31</v>
      </c>
      <c r="Z1229" s="277">
        <v>8</v>
      </c>
      <c r="AA1229" s="277">
        <v>22</v>
      </c>
      <c r="AB1229" s="337" t="s">
        <v>8711</v>
      </c>
      <c r="AC1229" s="337"/>
      <c r="AD1229" s="39">
        <v>0</v>
      </c>
      <c r="AE1229" s="39">
        <v>0</v>
      </c>
      <c r="AF1229" s="39">
        <v>0</v>
      </c>
      <c r="AG1229" s="246">
        <v>0</v>
      </c>
    </row>
    <row r="1230" spans="1:33" ht="26.25" x14ac:dyDescent="0.25">
      <c r="A1230" s="149">
        <v>1227</v>
      </c>
      <c r="B1230" s="241" t="s">
        <v>1065</v>
      </c>
      <c r="C1230" s="39">
        <v>5</v>
      </c>
      <c r="D1230" s="39" t="s">
        <v>132</v>
      </c>
      <c r="E1230" s="39" t="s">
        <v>14551</v>
      </c>
      <c r="F1230" s="330" t="s">
        <v>8913</v>
      </c>
      <c r="G1230" s="331" t="s">
        <v>8914</v>
      </c>
      <c r="H1230" s="331" t="s">
        <v>8915</v>
      </c>
      <c r="I1230" s="332" t="s">
        <v>8916</v>
      </c>
      <c r="J1230" s="332" t="s">
        <v>8917</v>
      </c>
      <c r="K1230" s="332"/>
      <c r="L1230" s="332"/>
      <c r="M1230" s="332"/>
      <c r="N1230" s="333" t="s">
        <v>8918</v>
      </c>
      <c r="O1230" s="337" t="s">
        <v>8709</v>
      </c>
      <c r="P1230" s="39"/>
      <c r="Q1230" s="39"/>
      <c r="R1230" s="346">
        <v>50000</v>
      </c>
      <c r="S1230" s="342">
        <v>50000</v>
      </c>
      <c r="T1230" s="241">
        <v>1</v>
      </c>
      <c r="U1230" s="241">
        <v>1</v>
      </c>
      <c r="V1230" s="277" t="s">
        <v>705</v>
      </c>
      <c r="W1230" s="281" t="s">
        <v>8710</v>
      </c>
      <c r="X1230" s="277">
        <v>85</v>
      </c>
      <c r="Y1230" s="277">
        <v>31</v>
      </c>
      <c r="Z1230" s="277">
        <v>8</v>
      </c>
      <c r="AA1230" s="277">
        <v>22</v>
      </c>
      <c r="AB1230" s="337" t="s">
        <v>8711</v>
      </c>
      <c r="AC1230" s="337"/>
      <c r="AD1230" s="39">
        <v>0</v>
      </c>
      <c r="AE1230" s="39">
        <v>0</v>
      </c>
      <c r="AF1230" s="39">
        <v>0</v>
      </c>
      <c r="AG1230" s="246">
        <v>0</v>
      </c>
    </row>
    <row r="1231" spans="1:33" ht="26.25" x14ac:dyDescent="0.25">
      <c r="A1231" s="149">
        <v>1228</v>
      </c>
      <c r="B1231" s="241" t="s">
        <v>1065</v>
      </c>
      <c r="C1231" s="39">
        <v>5</v>
      </c>
      <c r="D1231" s="39" t="s">
        <v>132</v>
      </c>
      <c r="E1231" s="39" t="s">
        <v>14551</v>
      </c>
      <c r="F1231" s="330" t="s">
        <v>8919</v>
      </c>
      <c r="G1231" s="331" t="s">
        <v>8920</v>
      </c>
      <c r="H1231" s="331" t="s">
        <v>8921</v>
      </c>
      <c r="I1231" s="332" t="s">
        <v>8922</v>
      </c>
      <c r="J1231" s="332" t="s">
        <v>8923</v>
      </c>
      <c r="K1231" s="332"/>
      <c r="L1231" s="332"/>
      <c r="M1231" s="332"/>
      <c r="N1231" s="333" t="s">
        <v>8924</v>
      </c>
      <c r="O1231" s="337" t="s">
        <v>8709</v>
      </c>
      <c r="P1231" s="39"/>
      <c r="Q1231" s="39"/>
      <c r="R1231" s="346">
        <v>10000</v>
      </c>
      <c r="S1231" s="342">
        <v>10000</v>
      </c>
      <c r="T1231" s="241">
        <v>1</v>
      </c>
      <c r="U1231" s="241">
        <v>1</v>
      </c>
      <c r="V1231" s="277" t="s">
        <v>705</v>
      </c>
      <c r="W1231" s="281" t="s">
        <v>8710</v>
      </c>
      <c r="X1231" s="277">
        <v>85</v>
      </c>
      <c r="Y1231" s="277">
        <v>31</v>
      </c>
      <c r="Z1231" s="277">
        <v>8</v>
      </c>
      <c r="AA1231" s="277">
        <v>22</v>
      </c>
      <c r="AB1231" s="337" t="s">
        <v>8711</v>
      </c>
      <c r="AC1231" s="337"/>
      <c r="AD1231" s="39">
        <v>0</v>
      </c>
      <c r="AE1231" s="39">
        <v>0</v>
      </c>
      <c r="AF1231" s="39">
        <v>0</v>
      </c>
      <c r="AG1231" s="246">
        <v>0</v>
      </c>
    </row>
    <row r="1232" spans="1:33" ht="25.5" x14ac:dyDescent="0.2">
      <c r="A1232" s="149">
        <v>1229</v>
      </c>
      <c r="B1232" s="241" t="s">
        <v>1065</v>
      </c>
      <c r="C1232" s="39">
        <v>5</v>
      </c>
      <c r="D1232" s="39" t="s">
        <v>132</v>
      </c>
      <c r="E1232" s="39" t="s">
        <v>14551</v>
      </c>
      <c r="F1232" s="358" t="s">
        <v>8925</v>
      </c>
      <c r="G1232" s="539">
        <v>21000510</v>
      </c>
      <c r="H1232" s="527">
        <v>42064954654</v>
      </c>
      <c r="I1232" s="359" t="s">
        <v>8926</v>
      </c>
      <c r="J1232" s="344" t="s">
        <v>8927</v>
      </c>
      <c r="K1232" s="340"/>
      <c r="L1232" s="340"/>
      <c r="M1232" s="340"/>
      <c r="N1232" s="345" t="s">
        <v>8928</v>
      </c>
      <c r="O1232" s="337" t="s">
        <v>8709</v>
      </c>
      <c r="P1232" s="279"/>
      <c r="Q1232" s="279"/>
      <c r="R1232" s="342">
        <v>175000</v>
      </c>
      <c r="S1232" s="342">
        <v>175000</v>
      </c>
      <c r="T1232" s="340">
        <v>1</v>
      </c>
      <c r="U1232" s="340">
        <v>1</v>
      </c>
      <c r="V1232" s="277" t="s">
        <v>705</v>
      </c>
      <c r="W1232" s="281" t="s">
        <v>8710</v>
      </c>
      <c r="X1232" s="277">
        <v>85</v>
      </c>
      <c r="Y1232" s="277">
        <v>31</v>
      </c>
      <c r="Z1232" s="340">
        <v>8</v>
      </c>
      <c r="AA1232" s="340">
        <v>22</v>
      </c>
      <c r="AB1232" s="337" t="s">
        <v>8711</v>
      </c>
      <c r="AC1232" s="341"/>
      <c r="AD1232" s="39">
        <v>0</v>
      </c>
      <c r="AE1232" s="340">
        <v>0</v>
      </c>
      <c r="AF1232" s="39">
        <v>0</v>
      </c>
      <c r="AG1232" s="246">
        <v>0</v>
      </c>
    </row>
    <row r="1233" spans="1:33" ht="26.25" x14ac:dyDescent="0.25">
      <c r="A1233" s="149">
        <v>1230</v>
      </c>
      <c r="B1233" s="241" t="s">
        <v>1065</v>
      </c>
      <c r="C1233" s="39">
        <v>5</v>
      </c>
      <c r="D1233" s="39" t="s">
        <v>132</v>
      </c>
      <c r="E1233" s="39" t="s">
        <v>14551</v>
      </c>
      <c r="F1233" s="330" t="s">
        <v>8929</v>
      </c>
      <c r="G1233" s="331" t="s">
        <v>8930</v>
      </c>
      <c r="H1233" s="331" t="s">
        <v>8931</v>
      </c>
      <c r="I1233" s="332" t="s">
        <v>8932</v>
      </c>
      <c r="J1233" s="332" t="s">
        <v>8933</v>
      </c>
      <c r="K1233" s="332"/>
      <c r="L1233" s="332"/>
      <c r="M1233" s="332"/>
      <c r="N1233" s="333" t="s">
        <v>8934</v>
      </c>
      <c r="O1233" s="337" t="s">
        <v>8709</v>
      </c>
      <c r="P1233" s="39"/>
      <c r="Q1233" s="39"/>
      <c r="R1233" s="346">
        <v>690000</v>
      </c>
      <c r="S1233" s="346">
        <v>690000</v>
      </c>
      <c r="T1233" s="241">
        <v>1</v>
      </c>
      <c r="U1233" s="241">
        <v>1</v>
      </c>
      <c r="V1233" s="277" t="s">
        <v>705</v>
      </c>
      <c r="W1233" s="281" t="s">
        <v>8710</v>
      </c>
      <c r="X1233" s="277">
        <v>85</v>
      </c>
      <c r="Y1233" s="277">
        <v>31</v>
      </c>
      <c r="Z1233" s="277">
        <v>8</v>
      </c>
      <c r="AA1233" s="277">
        <v>22</v>
      </c>
      <c r="AB1233" s="337" t="s">
        <v>8711</v>
      </c>
      <c r="AC1233" s="337"/>
      <c r="AD1233" s="39">
        <v>0</v>
      </c>
      <c r="AE1233" s="39">
        <v>0</v>
      </c>
      <c r="AF1233" s="39">
        <v>0</v>
      </c>
      <c r="AG1233" s="246">
        <v>0</v>
      </c>
    </row>
    <row r="1234" spans="1:33" ht="26.25" x14ac:dyDescent="0.25">
      <c r="A1234" s="149">
        <v>1231</v>
      </c>
      <c r="B1234" s="241" t="s">
        <v>1065</v>
      </c>
      <c r="C1234" s="39">
        <v>5</v>
      </c>
      <c r="D1234" s="39" t="s">
        <v>132</v>
      </c>
      <c r="E1234" s="39" t="s">
        <v>14551</v>
      </c>
      <c r="F1234" s="360" t="s">
        <v>8935</v>
      </c>
      <c r="G1234" s="528">
        <v>21001846</v>
      </c>
      <c r="H1234" s="528">
        <v>24544433506</v>
      </c>
      <c r="I1234" s="528" t="s">
        <v>14510</v>
      </c>
      <c r="J1234" s="361" t="s">
        <v>8936</v>
      </c>
      <c r="K1234" s="279"/>
      <c r="L1234" s="279"/>
      <c r="M1234" s="279"/>
      <c r="N1234" s="362" t="s">
        <v>8937</v>
      </c>
      <c r="O1234" s="363" t="s">
        <v>8709</v>
      </c>
      <c r="P1234"/>
      <c r="Q1234"/>
      <c r="R1234" s="364">
        <v>15000</v>
      </c>
      <c r="S1234" s="364">
        <v>15000</v>
      </c>
      <c r="T1234" s="289">
        <v>1</v>
      </c>
      <c r="U1234" s="289">
        <v>1</v>
      </c>
      <c r="V1234" s="277" t="s">
        <v>705</v>
      </c>
      <c r="W1234" s="281" t="s">
        <v>8710</v>
      </c>
      <c r="X1234" s="277">
        <v>85</v>
      </c>
      <c r="Y1234" s="277">
        <v>31</v>
      </c>
      <c r="Z1234" s="365">
        <v>8</v>
      </c>
      <c r="AA1234" s="340">
        <v>22</v>
      </c>
      <c r="AB1234" s="337" t="s">
        <v>8711</v>
      </c>
      <c r="AC1234"/>
      <c r="AD1234" s="39">
        <v>0</v>
      </c>
      <c r="AE1234" s="366">
        <v>0</v>
      </c>
      <c r="AF1234" s="367">
        <v>0</v>
      </c>
      <c r="AG1234" s="367">
        <v>0</v>
      </c>
    </row>
    <row r="1235" spans="1:33" ht="26.25" x14ac:dyDescent="0.25">
      <c r="A1235" s="149">
        <v>1232</v>
      </c>
      <c r="B1235" s="241" t="s">
        <v>1065</v>
      </c>
      <c r="C1235" s="39">
        <v>5</v>
      </c>
      <c r="D1235" s="39" t="s">
        <v>132</v>
      </c>
      <c r="E1235" s="39" t="s">
        <v>14551</v>
      </c>
      <c r="F1235" s="330" t="s">
        <v>8938</v>
      </c>
      <c r="G1235" s="331" t="s">
        <v>8939</v>
      </c>
      <c r="H1235" s="331" t="s">
        <v>8940</v>
      </c>
      <c r="I1235" s="332" t="s">
        <v>8941</v>
      </c>
      <c r="J1235" s="332" t="s">
        <v>8942</v>
      </c>
      <c r="K1235" s="332"/>
      <c r="L1235" s="332"/>
      <c r="M1235" s="332"/>
      <c r="N1235" s="333" t="s">
        <v>8943</v>
      </c>
      <c r="O1235" s="337" t="s">
        <v>8709</v>
      </c>
      <c r="P1235" s="39"/>
      <c r="Q1235" s="39"/>
      <c r="R1235" s="346">
        <v>210000</v>
      </c>
      <c r="S1235" s="342">
        <v>210000</v>
      </c>
      <c r="T1235" s="241">
        <v>1</v>
      </c>
      <c r="U1235" s="241">
        <v>1</v>
      </c>
      <c r="V1235" s="277" t="s">
        <v>705</v>
      </c>
      <c r="W1235" s="281" t="s">
        <v>8710</v>
      </c>
      <c r="X1235" s="277">
        <v>85</v>
      </c>
      <c r="Y1235" s="277">
        <v>31</v>
      </c>
      <c r="Z1235" s="277">
        <v>8</v>
      </c>
      <c r="AA1235" s="277">
        <v>22</v>
      </c>
      <c r="AB1235" s="337" t="s">
        <v>8711</v>
      </c>
      <c r="AC1235" s="337"/>
      <c r="AD1235" s="39">
        <v>0</v>
      </c>
      <c r="AE1235" s="39">
        <v>0</v>
      </c>
      <c r="AF1235" s="39">
        <v>0</v>
      </c>
      <c r="AG1235" s="246">
        <v>0</v>
      </c>
    </row>
    <row r="1236" spans="1:33" ht="26.25" x14ac:dyDescent="0.25">
      <c r="A1236" s="149">
        <v>1233</v>
      </c>
      <c r="B1236" s="241" t="s">
        <v>1065</v>
      </c>
      <c r="C1236" s="39">
        <v>5</v>
      </c>
      <c r="D1236" s="39" t="s">
        <v>132</v>
      </c>
      <c r="E1236" s="39" t="s">
        <v>14551</v>
      </c>
      <c r="F1236" s="330" t="s">
        <v>8944</v>
      </c>
      <c r="G1236" s="331" t="s">
        <v>8945</v>
      </c>
      <c r="H1236" s="331" t="s">
        <v>8946</v>
      </c>
      <c r="I1236" s="332" t="s">
        <v>8947</v>
      </c>
      <c r="J1236" s="332" t="s">
        <v>8948</v>
      </c>
      <c r="K1236" s="332"/>
      <c r="L1236" s="332"/>
      <c r="M1236" s="332"/>
      <c r="N1236" s="333" t="s">
        <v>8949</v>
      </c>
      <c r="O1236" s="337" t="s">
        <v>8709</v>
      </c>
      <c r="P1236" s="39"/>
      <c r="Q1236" s="39"/>
      <c r="R1236" s="346">
        <v>30000</v>
      </c>
      <c r="S1236" s="342">
        <v>30720</v>
      </c>
      <c r="T1236" s="241">
        <v>1</v>
      </c>
      <c r="U1236" s="241">
        <v>1</v>
      </c>
      <c r="V1236" s="277" t="s">
        <v>705</v>
      </c>
      <c r="W1236" s="281" t="s">
        <v>8710</v>
      </c>
      <c r="X1236" s="277">
        <v>85</v>
      </c>
      <c r="Y1236" s="277">
        <v>31</v>
      </c>
      <c r="Z1236" s="277">
        <v>8</v>
      </c>
      <c r="AA1236" s="277">
        <v>22</v>
      </c>
      <c r="AB1236" s="337" t="s">
        <v>8711</v>
      </c>
      <c r="AC1236" s="337"/>
      <c r="AD1236" s="39">
        <v>0</v>
      </c>
      <c r="AE1236" s="39">
        <v>0</v>
      </c>
      <c r="AF1236" s="39">
        <v>0</v>
      </c>
      <c r="AG1236" s="246">
        <v>0</v>
      </c>
    </row>
    <row r="1237" spans="1:33" ht="26.25" x14ac:dyDescent="0.25">
      <c r="A1237" s="149">
        <v>1234</v>
      </c>
      <c r="B1237" s="241" t="s">
        <v>1065</v>
      </c>
      <c r="C1237" s="39">
        <v>5</v>
      </c>
      <c r="D1237" s="39" t="s">
        <v>132</v>
      </c>
      <c r="E1237" s="39" t="s">
        <v>14551</v>
      </c>
      <c r="F1237" s="330" t="s">
        <v>8950</v>
      </c>
      <c r="G1237" s="331" t="s">
        <v>8951</v>
      </c>
      <c r="H1237" s="331" t="s">
        <v>8952</v>
      </c>
      <c r="I1237" s="332" t="s">
        <v>8953</v>
      </c>
      <c r="J1237" s="332" t="s">
        <v>8954</v>
      </c>
      <c r="K1237" s="332"/>
      <c r="L1237" s="332"/>
      <c r="M1237" s="332"/>
      <c r="N1237" s="333" t="s">
        <v>8955</v>
      </c>
      <c r="O1237" s="337" t="s">
        <v>8709</v>
      </c>
      <c r="P1237" s="39"/>
      <c r="Q1237" s="39"/>
      <c r="R1237" s="346">
        <v>115000</v>
      </c>
      <c r="S1237" s="342">
        <v>115000</v>
      </c>
      <c r="T1237" s="241">
        <v>1</v>
      </c>
      <c r="U1237" s="241">
        <v>1</v>
      </c>
      <c r="V1237" s="277" t="s">
        <v>705</v>
      </c>
      <c r="W1237" s="281" t="s">
        <v>8710</v>
      </c>
      <c r="X1237" s="277">
        <v>85</v>
      </c>
      <c r="Y1237" s="277">
        <v>31</v>
      </c>
      <c r="Z1237" s="277">
        <v>8</v>
      </c>
      <c r="AA1237" s="277">
        <v>22</v>
      </c>
      <c r="AB1237" s="337" t="s">
        <v>8711</v>
      </c>
      <c r="AC1237" s="337"/>
      <c r="AD1237" s="39">
        <v>0</v>
      </c>
      <c r="AE1237" s="39">
        <v>0</v>
      </c>
      <c r="AF1237" s="39">
        <v>0</v>
      </c>
      <c r="AG1237" s="246">
        <v>0</v>
      </c>
    </row>
    <row r="1238" spans="1:33" ht="26.25" x14ac:dyDescent="0.25">
      <c r="A1238" s="149">
        <v>1235</v>
      </c>
      <c r="B1238" s="241" t="s">
        <v>1065</v>
      </c>
      <c r="C1238" s="39">
        <v>5</v>
      </c>
      <c r="D1238" s="39" t="s">
        <v>132</v>
      </c>
      <c r="E1238" s="39" t="s">
        <v>14551</v>
      </c>
      <c r="F1238" s="330" t="s">
        <v>8956</v>
      </c>
      <c r="G1238" s="331" t="s">
        <v>8957</v>
      </c>
      <c r="H1238" s="331" t="s">
        <v>8958</v>
      </c>
      <c r="I1238" s="332" t="s">
        <v>8959</v>
      </c>
      <c r="J1238" s="332" t="s">
        <v>8793</v>
      </c>
      <c r="K1238" s="332"/>
      <c r="L1238" s="332"/>
      <c r="M1238" s="332"/>
      <c r="N1238" s="333" t="s">
        <v>8960</v>
      </c>
      <c r="O1238" s="337" t="s">
        <v>8709</v>
      </c>
      <c r="P1238" s="39"/>
      <c r="Q1238" s="39"/>
      <c r="R1238" s="346">
        <v>270000</v>
      </c>
      <c r="S1238" s="346">
        <v>270000</v>
      </c>
      <c r="T1238" s="241">
        <v>1</v>
      </c>
      <c r="U1238" s="241">
        <v>1</v>
      </c>
      <c r="V1238" s="277" t="s">
        <v>705</v>
      </c>
      <c r="W1238" s="281" t="s">
        <v>8710</v>
      </c>
      <c r="X1238" s="277">
        <v>85</v>
      </c>
      <c r="Y1238" s="277">
        <v>31</v>
      </c>
      <c r="Z1238" s="277">
        <v>8</v>
      </c>
      <c r="AA1238" s="277">
        <v>22</v>
      </c>
      <c r="AB1238" s="337" t="s">
        <v>8711</v>
      </c>
      <c r="AC1238" s="337"/>
      <c r="AD1238" s="39">
        <v>0</v>
      </c>
      <c r="AE1238" s="39">
        <v>0</v>
      </c>
      <c r="AF1238" s="39">
        <v>0</v>
      </c>
      <c r="AG1238" s="246">
        <v>0</v>
      </c>
    </row>
    <row r="1239" spans="1:33" ht="26.25" x14ac:dyDescent="0.25">
      <c r="A1239" s="149">
        <v>1236</v>
      </c>
      <c r="B1239" s="241" t="s">
        <v>1065</v>
      </c>
      <c r="C1239" s="39">
        <v>5</v>
      </c>
      <c r="D1239" s="39" t="s">
        <v>132</v>
      </c>
      <c r="E1239" s="39" t="s">
        <v>14551</v>
      </c>
      <c r="F1239" s="330" t="s">
        <v>8961</v>
      </c>
      <c r="G1239" s="331" t="s">
        <v>8962</v>
      </c>
      <c r="H1239" s="331" t="s">
        <v>8963</v>
      </c>
      <c r="I1239" s="332" t="s">
        <v>8964</v>
      </c>
      <c r="J1239" s="332" t="s">
        <v>8728</v>
      </c>
      <c r="K1239" s="332"/>
      <c r="L1239" s="332"/>
      <c r="M1239" s="332"/>
      <c r="N1239" s="333" t="s">
        <v>8965</v>
      </c>
      <c r="O1239" s="337" t="s">
        <v>8709</v>
      </c>
      <c r="P1239" s="39"/>
      <c r="Q1239" s="39"/>
      <c r="R1239" s="335">
        <v>60000</v>
      </c>
      <c r="S1239" s="336">
        <v>60000</v>
      </c>
      <c r="T1239" s="241">
        <v>1</v>
      </c>
      <c r="U1239" s="241">
        <v>1</v>
      </c>
      <c r="V1239" s="277" t="s">
        <v>705</v>
      </c>
      <c r="W1239" s="281" t="s">
        <v>8710</v>
      </c>
      <c r="X1239" s="277">
        <v>85</v>
      </c>
      <c r="Y1239" s="277">
        <v>31</v>
      </c>
      <c r="Z1239" s="277">
        <v>8</v>
      </c>
      <c r="AA1239" s="277">
        <v>22</v>
      </c>
      <c r="AB1239" s="337" t="s">
        <v>8711</v>
      </c>
      <c r="AC1239" s="337"/>
      <c r="AD1239" s="39">
        <v>0</v>
      </c>
      <c r="AE1239" s="39">
        <v>0</v>
      </c>
      <c r="AF1239" s="39">
        <v>0</v>
      </c>
      <c r="AG1239" s="246">
        <v>0</v>
      </c>
    </row>
    <row r="1240" spans="1:33" ht="25.5" x14ac:dyDescent="0.2">
      <c r="A1240" s="149">
        <v>1237</v>
      </c>
      <c r="B1240" s="241" t="s">
        <v>1065</v>
      </c>
      <c r="C1240" s="39">
        <v>5</v>
      </c>
      <c r="D1240" s="39" t="s">
        <v>132</v>
      </c>
      <c r="E1240" s="39" t="s">
        <v>14551</v>
      </c>
      <c r="F1240" s="338" t="s">
        <v>8966</v>
      </c>
      <c r="G1240" s="539">
        <v>21001381</v>
      </c>
      <c r="H1240" s="527">
        <v>42566513777</v>
      </c>
      <c r="I1240" s="368" t="s">
        <v>8967</v>
      </c>
      <c r="J1240" s="344" t="s">
        <v>8968</v>
      </c>
      <c r="K1240" s="340"/>
      <c r="L1240" s="340"/>
      <c r="M1240" s="340"/>
      <c r="N1240" s="345" t="s">
        <v>8969</v>
      </c>
      <c r="O1240" s="341" t="s">
        <v>8709</v>
      </c>
      <c r="P1240" s="279"/>
      <c r="Q1240" s="279"/>
      <c r="R1240" s="342">
        <v>50000</v>
      </c>
      <c r="S1240" s="342">
        <v>50000</v>
      </c>
      <c r="T1240" s="340">
        <v>1</v>
      </c>
      <c r="U1240" s="340">
        <v>1</v>
      </c>
      <c r="V1240" s="277" t="s">
        <v>705</v>
      </c>
      <c r="W1240" s="281" t="s">
        <v>8710</v>
      </c>
      <c r="X1240" s="277">
        <v>85</v>
      </c>
      <c r="Y1240" s="277">
        <v>31</v>
      </c>
      <c r="Z1240" s="340">
        <v>8</v>
      </c>
      <c r="AA1240" s="340">
        <v>22</v>
      </c>
      <c r="AB1240" s="337" t="s">
        <v>8711</v>
      </c>
      <c r="AC1240" s="341"/>
      <c r="AD1240" s="39">
        <v>0</v>
      </c>
      <c r="AE1240" s="39">
        <v>0</v>
      </c>
      <c r="AF1240" s="39">
        <v>0</v>
      </c>
      <c r="AG1240" s="246">
        <v>0</v>
      </c>
    </row>
    <row r="1241" spans="1:33" ht="25.5" x14ac:dyDescent="0.2">
      <c r="A1241" s="149">
        <v>1238</v>
      </c>
      <c r="B1241" s="241" t="s">
        <v>1065</v>
      </c>
      <c r="C1241" s="39">
        <v>5</v>
      </c>
      <c r="D1241" s="39" t="s">
        <v>132</v>
      </c>
      <c r="E1241" s="39" t="s">
        <v>14551</v>
      </c>
      <c r="F1241" s="338" t="s">
        <v>8970</v>
      </c>
      <c r="G1241" s="539">
        <v>21001429</v>
      </c>
      <c r="H1241" s="527">
        <v>97919217101</v>
      </c>
      <c r="I1241" s="368" t="s">
        <v>8971</v>
      </c>
      <c r="J1241" s="344" t="s">
        <v>8972</v>
      </c>
      <c r="K1241" s="340"/>
      <c r="L1241" s="340"/>
      <c r="M1241" s="340"/>
      <c r="N1241" s="345" t="s">
        <v>8973</v>
      </c>
      <c r="O1241" s="341" t="s">
        <v>8709</v>
      </c>
      <c r="P1241" s="279"/>
      <c r="Q1241" s="279"/>
      <c r="R1241" s="342">
        <v>137000</v>
      </c>
      <c r="S1241" s="342">
        <v>137000</v>
      </c>
      <c r="T1241" s="340">
        <v>1</v>
      </c>
      <c r="U1241" s="340">
        <v>1</v>
      </c>
      <c r="V1241" s="277" t="s">
        <v>705</v>
      </c>
      <c r="W1241" s="281" t="s">
        <v>8710</v>
      </c>
      <c r="X1241" s="277">
        <v>85</v>
      </c>
      <c r="Y1241" s="277">
        <v>31</v>
      </c>
      <c r="Z1241" s="340">
        <v>8</v>
      </c>
      <c r="AA1241" s="340">
        <v>22</v>
      </c>
      <c r="AB1241" s="337" t="s">
        <v>8711</v>
      </c>
      <c r="AC1241" s="341"/>
      <c r="AD1241" s="39">
        <v>0</v>
      </c>
      <c r="AE1241" s="39">
        <v>0</v>
      </c>
      <c r="AF1241" s="39">
        <v>0</v>
      </c>
      <c r="AG1241" s="246">
        <v>0</v>
      </c>
    </row>
    <row r="1242" spans="1:33" ht="26.25" x14ac:dyDescent="0.25">
      <c r="A1242" s="149">
        <v>1239</v>
      </c>
      <c r="B1242" s="241" t="s">
        <v>1065</v>
      </c>
      <c r="C1242" s="39">
        <v>5</v>
      </c>
      <c r="D1242" s="39" t="s">
        <v>132</v>
      </c>
      <c r="E1242" s="39" t="s">
        <v>14551</v>
      </c>
      <c r="F1242" s="330" t="s">
        <v>8974</v>
      </c>
      <c r="G1242" s="331" t="s">
        <v>8975</v>
      </c>
      <c r="H1242" s="331" t="s">
        <v>8976</v>
      </c>
      <c r="I1242" s="332" t="s">
        <v>8977</v>
      </c>
      <c r="J1242" s="332" t="s">
        <v>8978</v>
      </c>
      <c r="K1242" s="332"/>
      <c r="L1242" s="332"/>
      <c r="M1242" s="332"/>
      <c r="N1242" s="333" t="s">
        <v>8979</v>
      </c>
      <c r="O1242" s="337" t="s">
        <v>8709</v>
      </c>
      <c r="P1242" s="39"/>
      <c r="Q1242" s="39"/>
      <c r="R1242" s="335">
        <v>1560000</v>
      </c>
      <c r="S1242" s="336">
        <v>1575993</v>
      </c>
      <c r="T1242" s="241">
        <v>1</v>
      </c>
      <c r="U1242" s="241">
        <v>1</v>
      </c>
      <c r="V1242" s="277" t="s">
        <v>705</v>
      </c>
      <c r="W1242" s="281" t="s">
        <v>8710</v>
      </c>
      <c r="X1242" s="277">
        <v>85</v>
      </c>
      <c r="Y1242" s="277">
        <v>31</v>
      </c>
      <c r="Z1242" s="277">
        <v>8</v>
      </c>
      <c r="AA1242" s="277">
        <v>22</v>
      </c>
      <c r="AB1242" s="337" t="s">
        <v>8711</v>
      </c>
      <c r="AC1242" s="337"/>
      <c r="AD1242" s="39">
        <v>0</v>
      </c>
      <c r="AE1242" s="39">
        <v>0</v>
      </c>
      <c r="AF1242" s="39">
        <v>0</v>
      </c>
      <c r="AG1242" s="246">
        <v>0</v>
      </c>
    </row>
    <row r="1243" spans="1:33" ht="26.25" x14ac:dyDescent="0.25">
      <c r="A1243" s="149">
        <v>1240</v>
      </c>
      <c r="B1243" s="241" t="s">
        <v>1065</v>
      </c>
      <c r="C1243" s="39">
        <v>5</v>
      </c>
      <c r="D1243" s="39" t="s">
        <v>132</v>
      </c>
      <c r="E1243" s="39" t="s">
        <v>14551</v>
      </c>
      <c r="F1243" s="330" t="s">
        <v>8980</v>
      </c>
      <c r="G1243" s="331" t="s">
        <v>8981</v>
      </c>
      <c r="H1243" s="331" t="s">
        <v>8982</v>
      </c>
      <c r="I1243" s="332" t="s">
        <v>8983</v>
      </c>
      <c r="J1243" s="332" t="s">
        <v>8984</v>
      </c>
      <c r="K1243" s="332"/>
      <c r="L1243" s="332"/>
      <c r="M1243" s="332"/>
      <c r="N1243" s="333" t="s">
        <v>8985</v>
      </c>
      <c r="O1243" s="334" t="s">
        <v>8711</v>
      </c>
      <c r="P1243" s="39"/>
      <c r="Q1243" s="39"/>
      <c r="R1243" s="335">
        <v>6900000</v>
      </c>
      <c r="S1243" s="335">
        <v>6900000</v>
      </c>
      <c r="T1243" s="241">
        <v>1</v>
      </c>
      <c r="U1243" s="241">
        <v>1</v>
      </c>
      <c r="V1243" s="277" t="s">
        <v>705</v>
      </c>
      <c r="W1243" s="281" t="s">
        <v>8710</v>
      </c>
      <c r="X1243" s="277">
        <v>85</v>
      </c>
      <c r="Y1243" s="277">
        <v>31</v>
      </c>
      <c r="Z1243" s="277">
        <v>8</v>
      </c>
      <c r="AA1243" s="277">
        <v>22</v>
      </c>
      <c r="AB1243" s="337" t="s">
        <v>8711</v>
      </c>
      <c r="AC1243" s="337"/>
      <c r="AD1243" s="39">
        <v>0</v>
      </c>
      <c r="AE1243" s="39">
        <v>0</v>
      </c>
      <c r="AF1243" s="39">
        <v>0</v>
      </c>
      <c r="AG1243" s="246">
        <v>0</v>
      </c>
    </row>
    <row r="1244" spans="1:33" ht="26.25" x14ac:dyDescent="0.25">
      <c r="A1244" s="149">
        <v>1241</v>
      </c>
      <c r="B1244" s="241" t="s">
        <v>1065</v>
      </c>
      <c r="C1244" s="39">
        <v>5</v>
      </c>
      <c r="D1244" s="39" t="s">
        <v>132</v>
      </c>
      <c r="E1244" s="39" t="s">
        <v>14551</v>
      </c>
      <c r="F1244" s="330" t="s">
        <v>8986</v>
      </c>
      <c r="G1244" s="331" t="s">
        <v>8987</v>
      </c>
      <c r="H1244" s="331" t="s">
        <v>8988</v>
      </c>
      <c r="I1244" s="332" t="s">
        <v>8989</v>
      </c>
      <c r="J1244" s="332" t="s">
        <v>8990</v>
      </c>
      <c r="K1244" s="332"/>
      <c r="L1244" s="332"/>
      <c r="M1244" s="332"/>
      <c r="N1244" s="333" t="s">
        <v>8991</v>
      </c>
      <c r="O1244" s="337" t="s">
        <v>8709</v>
      </c>
      <c r="P1244" s="39"/>
      <c r="Q1244" s="39"/>
      <c r="R1244" s="335">
        <v>233108</v>
      </c>
      <c r="S1244" s="336">
        <v>233108</v>
      </c>
      <c r="T1244" s="241">
        <v>1</v>
      </c>
      <c r="U1244" s="241">
        <v>1</v>
      </c>
      <c r="V1244" s="277" t="s">
        <v>705</v>
      </c>
      <c r="W1244" s="281" t="s">
        <v>8710</v>
      </c>
      <c r="X1244" s="277">
        <v>85</v>
      </c>
      <c r="Y1244" s="277">
        <v>31</v>
      </c>
      <c r="Z1244" s="277">
        <v>8</v>
      </c>
      <c r="AA1244" s="277">
        <v>22</v>
      </c>
      <c r="AB1244" s="337" t="s">
        <v>8711</v>
      </c>
      <c r="AC1244" s="337"/>
      <c r="AD1244" s="39">
        <v>0</v>
      </c>
      <c r="AE1244" s="39">
        <v>0</v>
      </c>
      <c r="AF1244" s="39">
        <v>0</v>
      </c>
      <c r="AG1244" s="246">
        <v>0</v>
      </c>
    </row>
    <row r="1245" spans="1:33" ht="27" x14ac:dyDescent="0.25">
      <c r="A1245" s="149">
        <v>1242</v>
      </c>
      <c r="B1245" s="241" t="s">
        <v>1065</v>
      </c>
      <c r="C1245" s="39">
        <v>5</v>
      </c>
      <c r="D1245" s="39" t="s">
        <v>132</v>
      </c>
      <c r="E1245" s="39" t="s">
        <v>14551</v>
      </c>
      <c r="F1245" s="330" t="s">
        <v>8992</v>
      </c>
      <c r="G1245" s="331" t="s">
        <v>8993</v>
      </c>
      <c r="H1245" s="331" t="s">
        <v>8994</v>
      </c>
      <c r="I1245" s="332" t="s">
        <v>8995</v>
      </c>
      <c r="J1245" s="332" t="s">
        <v>8996</v>
      </c>
      <c r="K1245" s="332"/>
      <c r="L1245" s="332"/>
      <c r="M1245" s="332"/>
      <c r="N1245" s="333" t="s">
        <v>8997</v>
      </c>
      <c r="O1245" s="337" t="s">
        <v>8709</v>
      </c>
      <c r="P1245" s="39"/>
      <c r="Q1245" s="39"/>
      <c r="R1245" s="335">
        <v>150000</v>
      </c>
      <c r="S1245" s="336">
        <v>150000</v>
      </c>
      <c r="T1245" s="241">
        <v>1</v>
      </c>
      <c r="U1245" s="241">
        <v>1</v>
      </c>
      <c r="V1245" s="277" t="s">
        <v>705</v>
      </c>
      <c r="W1245" s="281" t="s">
        <v>8710</v>
      </c>
      <c r="X1245" s="277">
        <v>85</v>
      </c>
      <c r="Y1245" s="277">
        <v>31</v>
      </c>
      <c r="Z1245" s="277">
        <v>8</v>
      </c>
      <c r="AA1245" s="277">
        <v>22</v>
      </c>
      <c r="AB1245" s="337" t="s">
        <v>8711</v>
      </c>
      <c r="AC1245" s="337"/>
      <c r="AD1245" s="39">
        <v>0</v>
      </c>
      <c r="AE1245" s="39">
        <v>0</v>
      </c>
      <c r="AF1245" s="39">
        <v>0</v>
      </c>
      <c r="AG1245" s="246">
        <v>0</v>
      </c>
    </row>
    <row r="1246" spans="1:33" ht="26.25" x14ac:dyDescent="0.25">
      <c r="A1246" s="149">
        <v>1243</v>
      </c>
      <c r="B1246" s="241" t="s">
        <v>1065</v>
      </c>
      <c r="C1246" s="39">
        <v>5</v>
      </c>
      <c r="D1246" s="39" t="s">
        <v>132</v>
      </c>
      <c r="E1246" s="39" t="s">
        <v>14551</v>
      </c>
      <c r="F1246" s="330" t="s">
        <v>8998</v>
      </c>
      <c r="G1246" s="331" t="s">
        <v>8999</v>
      </c>
      <c r="H1246" s="331" t="s">
        <v>9000</v>
      </c>
      <c r="I1246" s="332" t="s">
        <v>9001</v>
      </c>
      <c r="J1246" s="332" t="s">
        <v>9002</v>
      </c>
      <c r="K1246" s="332"/>
      <c r="L1246" s="332"/>
      <c r="M1246" s="332"/>
      <c r="N1246" s="333" t="s">
        <v>9003</v>
      </c>
      <c r="O1246" s="337" t="s">
        <v>8709</v>
      </c>
      <c r="P1246" s="39"/>
      <c r="Q1246" s="39"/>
      <c r="R1246" s="335">
        <v>140000</v>
      </c>
      <c r="S1246" s="336">
        <v>140000</v>
      </c>
      <c r="T1246" s="241">
        <v>1</v>
      </c>
      <c r="U1246" s="241">
        <v>1</v>
      </c>
      <c r="V1246" s="277" t="s">
        <v>705</v>
      </c>
      <c r="W1246" s="281" t="s">
        <v>8710</v>
      </c>
      <c r="X1246" s="277">
        <v>85</v>
      </c>
      <c r="Y1246" s="277">
        <v>31</v>
      </c>
      <c r="Z1246" s="277">
        <v>8</v>
      </c>
      <c r="AA1246" s="277">
        <v>22</v>
      </c>
      <c r="AB1246" s="337" t="s">
        <v>8711</v>
      </c>
      <c r="AC1246" s="337"/>
      <c r="AD1246" s="39">
        <v>0</v>
      </c>
      <c r="AE1246" s="39">
        <v>0</v>
      </c>
      <c r="AF1246" s="39">
        <v>0</v>
      </c>
      <c r="AG1246" s="246">
        <v>0</v>
      </c>
    </row>
    <row r="1247" spans="1:33" ht="26.25" x14ac:dyDescent="0.25">
      <c r="A1247" s="149">
        <v>1244</v>
      </c>
      <c r="B1247" s="241" t="s">
        <v>1065</v>
      </c>
      <c r="C1247" s="39">
        <v>5</v>
      </c>
      <c r="D1247" s="39" t="s">
        <v>132</v>
      </c>
      <c r="E1247" s="39" t="s">
        <v>14551</v>
      </c>
      <c r="F1247" s="330" t="s">
        <v>9004</v>
      </c>
      <c r="G1247" s="331" t="s">
        <v>9005</v>
      </c>
      <c r="H1247" s="331" t="s">
        <v>9006</v>
      </c>
      <c r="I1247" s="332" t="s">
        <v>9007</v>
      </c>
      <c r="J1247" s="332" t="s">
        <v>9008</v>
      </c>
      <c r="K1247" s="332"/>
      <c r="L1247" s="332"/>
      <c r="M1247" s="332"/>
      <c r="N1247" s="333" t="s">
        <v>9009</v>
      </c>
      <c r="O1247" s="337" t="s">
        <v>8709</v>
      </c>
      <c r="P1247" s="39"/>
      <c r="Q1247" s="39"/>
      <c r="R1247" s="335">
        <v>1013064</v>
      </c>
      <c r="S1247" s="335">
        <v>1013064</v>
      </c>
      <c r="T1247" s="241">
        <v>1</v>
      </c>
      <c r="U1247" s="241">
        <v>1</v>
      </c>
      <c r="V1247" s="277" t="s">
        <v>705</v>
      </c>
      <c r="W1247" s="281" t="s">
        <v>8710</v>
      </c>
      <c r="X1247" s="277">
        <v>85</v>
      </c>
      <c r="Y1247" s="277">
        <v>31</v>
      </c>
      <c r="Z1247" s="277">
        <v>8</v>
      </c>
      <c r="AA1247" s="277">
        <v>22</v>
      </c>
      <c r="AB1247" s="337" t="s">
        <v>8711</v>
      </c>
      <c r="AC1247" s="337"/>
      <c r="AD1247" s="39">
        <v>0</v>
      </c>
      <c r="AE1247" s="39">
        <v>0</v>
      </c>
      <c r="AF1247" s="39">
        <v>0</v>
      </c>
      <c r="AG1247" s="246">
        <v>0</v>
      </c>
    </row>
    <row r="1248" spans="1:33" ht="26.25" x14ac:dyDescent="0.25">
      <c r="A1248" s="149">
        <v>1245</v>
      </c>
      <c r="B1248" s="241" t="s">
        <v>1065</v>
      </c>
      <c r="C1248" s="39">
        <v>5</v>
      </c>
      <c r="D1248" s="39" t="s">
        <v>132</v>
      </c>
      <c r="E1248" s="39" t="s">
        <v>14551</v>
      </c>
      <c r="F1248" s="330" t="s">
        <v>9010</v>
      </c>
      <c r="G1248" s="331" t="s">
        <v>9011</v>
      </c>
      <c r="H1248" s="331" t="s">
        <v>9012</v>
      </c>
      <c r="I1248" s="332" t="s">
        <v>9013</v>
      </c>
      <c r="J1248" s="332" t="s">
        <v>9014</v>
      </c>
      <c r="K1248" s="332"/>
      <c r="L1248" s="332"/>
      <c r="M1248" s="332"/>
      <c r="N1248" s="333" t="s">
        <v>9015</v>
      </c>
      <c r="O1248" s="337" t="s">
        <v>8709</v>
      </c>
      <c r="P1248" s="39"/>
      <c r="Q1248" s="39"/>
      <c r="R1248" s="335">
        <v>430000</v>
      </c>
      <c r="S1248" s="336">
        <v>430000</v>
      </c>
      <c r="T1248" s="241">
        <v>1</v>
      </c>
      <c r="U1248" s="241">
        <v>1</v>
      </c>
      <c r="V1248" s="277" t="s">
        <v>705</v>
      </c>
      <c r="W1248" s="281" t="s">
        <v>8710</v>
      </c>
      <c r="X1248" s="277">
        <v>85</v>
      </c>
      <c r="Y1248" s="277">
        <v>31</v>
      </c>
      <c r="Z1248" s="277">
        <v>8</v>
      </c>
      <c r="AA1248" s="277">
        <v>22</v>
      </c>
      <c r="AB1248" s="337" t="s">
        <v>8711</v>
      </c>
      <c r="AC1248" s="337"/>
      <c r="AD1248" s="39">
        <v>0</v>
      </c>
      <c r="AE1248" s="39">
        <v>0</v>
      </c>
      <c r="AF1248" s="39">
        <v>0</v>
      </c>
      <c r="AG1248" s="246">
        <v>0</v>
      </c>
    </row>
    <row r="1249" spans="1:33" ht="26.25" x14ac:dyDescent="0.25">
      <c r="A1249" s="149">
        <v>1246</v>
      </c>
      <c r="B1249" s="241" t="s">
        <v>1065</v>
      </c>
      <c r="C1249" s="39">
        <v>5</v>
      </c>
      <c r="D1249" s="39" t="s">
        <v>132</v>
      </c>
      <c r="E1249" s="39" t="s">
        <v>14551</v>
      </c>
      <c r="F1249" s="330" t="s">
        <v>9016</v>
      </c>
      <c r="G1249" s="331" t="s">
        <v>4028</v>
      </c>
      <c r="H1249" s="331" t="s">
        <v>4029</v>
      </c>
      <c r="I1249" s="332" t="s">
        <v>4030</v>
      </c>
      <c r="J1249" s="332" t="s">
        <v>9017</v>
      </c>
      <c r="K1249" s="332"/>
      <c r="L1249" s="332"/>
      <c r="M1249" s="332"/>
      <c r="N1249" s="333" t="s">
        <v>9018</v>
      </c>
      <c r="O1249" s="337" t="s">
        <v>8709</v>
      </c>
      <c r="P1249" s="39"/>
      <c r="Q1249" s="39"/>
      <c r="R1249" s="335">
        <v>379835</v>
      </c>
      <c r="S1249" s="336">
        <v>379835</v>
      </c>
      <c r="T1249" s="241">
        <v>1</v>
      </c>
      <c r="U1249" s="241">
        <v>1</v>
      </c>
      <c r="V1249" s="277" t="s">
        <v>705</v>
      </c>
      <c r="W1249" s="281" t="s">
        <v>8710</v>
      </c>
      <c r="X1249" s="277">
        <v>85</v>
      </c>
      <c r="Y1249" s="277">
        <v>31</v>
      </c>
      <c r="Z1249" s="277">
        <v>8</v>
      </c>
      <c r="AA1249" s="277">
        <v>22</v>
      </c>
      <c r="AB1249" s="337" t="s">
        <v>8711</v>
      </c>
      <c r="AC1249" s="337"/>
      <c r="AD1249" s="39">
        <v>0</v>
      </c>
      <c r="AE1249" s="39">
        <v>0</v>
      </c>
      <c r="AF1249" s="39">
        <v>0</v>
      </c>
      <c r="AG1249" s="246">
        <v>0</v>
      </c>
    </row>
    <row r="1250" spans="1:33" ht="26.25" x14ac:dyDescent="0.25">
      <c r="A1250" s="149">
        <v>1247</v>
      </c>
      <c r="B1250" s="241" t="s">
        <v>1065</v>
      </c>
      <c r="C1250" s="39">
        <v>5</v>
      </c>
      <c r="D1250" s="39" t="s">
        <v>132</v>
      </c>
      <c r="E1250" s="39" t="s">
        <v>14551</v>
      </c>
      <c r="F1250" s="330" t="s">
        <v>9019</v>
      </c>
      <c r="G1250" s="331" t="s">
        <v>9020</v>
      </c>
      <c r="H1250" s="331" t="s">
        <v>9021</v>
      </c>
      <c r="I1250" s="332" t="s">
        <v>9022</v>
      </c>
      <c r="J1250" s="332" t="s">
        <v>9023</v>
      </c>
      <c r="K1250" s="332"/>
      <c r="L1250" s="332"/>
      <c r="M1250" s="332"/>
      <c r="N1250" s="333" t="s">
        <v>9024</v>
      </c>
      <c r="O1250" s="337" t="s">
        <v>8709</v>
      </c>
      <c r="P1250" s="39"/>
      <c r="Q1250" s="39"/>
      <c r="R1250" s="335">
        <v>400500</v>
      </c>
      <c r="S1250" s="336">
        <v>400500</v>
      </c>
      <c r="T1250" s="241">
        <v>1</v>
      </c>
      <c r="U1250" s="241">
        <v>1</v>
      </c>
      <c r="V1250" s="277" t="s">
        <v>705</v>
      </c>
      <c r="W1250" s="281" t="s">
        <v>8710</v>
      </c>
      <c r="X1250" s="277">
        <v>85</v>
      </c>
      <c r="Y1250" s="277">
        <v>31</v>
      </c>
      <c r="Z1250" s="277">
        <v>8</v>
      </c>
      <c r="AA1250" s="277">
        <v>22</v>
      </c>
      <c r="AB1250" s="337" t="s">
        <v>8711</v>
      </c>
      <c r="AC1250" s="337"/>
      <c r="AD1250" s="39">
        <v>0</v>
      </c>
      <c r="AE1250" s="39">
        <v>0</v>
      </c>
      <c r="AF1250" s="39">
        <v>0</v>
      </c>
      <c r="AG1250" s="246">
        <v>0</v>
      </c>
    </row>
    <row r="1251" spans="1:33" ht="26.25" x14ac:dyDescent="0.25">
      <c r="A1251" s="149">
        <v>1248</v>
      </c>
      <c r="B1251" s="241" t="s">
        <v>1065</v>
      </c>
      <c r="C1251" s="39">
        <v>5</v>
      </c>
      <c r="D1251" s="39" t="s">
        <v>132</v>
      </c>
      <c r="E1251" s="39" t="s">
        <v>14551</v>
      </c>
      <c r="F1251" s="330" t="s">
        <v>9025</v>
      </c>
      <c r="G1251" s="331" t="s">
        <v>9026</v>
      </c>
      <c r="H1251" s="331" t="s">
        <v>9021</v>
      </c>
      <c r="I1251" s="332" t="s">
        <v>9027</v>
      </c>
      <c r="J1251" s="332" t="s">
        <v>9023</v>
      </c>
      <c r="K1251" s="332"/>
      <c r="L1251" s="332"/>
      <c r="M1251" s="332"/>
      <c r="N1251" s="333" t="s">
        <v>9024</v>
      </c>
      <c r="O1251" s="337" t="s">
        <v>8709</v>
      </c>
      <c r="P1251" s="39"/>
      <c r="Q1251" s="39"/>
      <c r="R1251" s="335">
        <v>499500</v>
      </c>
      <c r="S1251" s="336">
        <v>499500</v>
      </c>
      <c r="T1251" s="241">
        <v>1</v>
      </c>
      <c r="U1251" s="241">
        <v>1</v>
      </c>
      <c r="V1251" s="277" t="s">
        <v>705</v>
      </c>
      <c r="W1251" s="281" t="s">
        <v>8710</v>
      </c>
      <c r="X1251" s="277">
        <v>85</v>
      </c>
      <c r="Y1251" s="277">
        <v>31</v>
      </c>
      <c r="Z1251" s="277">
        <v>8</v>
      </c>
      <c r="AA1251" s="277">
        <v>22</v>
      </c>
      <c r="AB1251" s="337" t="s">
        <v>8711</v>
      </c>
      <c r="AC1251" s="337"/>
      <c r="AD1251" s="39">
        <v>0</v>
      </c>
      <c r="AE1251" s="39">
        <v>0</v>
      </c>
      <c r="AF1251" s="39">
        <v>0</v>
      </c>
      <c r="AG1251" s="246">
        <v>0</v>
      </c>
    </row>
    <row r="1252" spans="1:33" ht="26.25" x14ac:dyDescent="0.25">
      <c r="A1252" s="149">
        <v>1249</v>
      </c>
      <c r="B1252" s="241" t="s">
        <v>1065</v>
      </c>
      <c r="C1252" s="39">
        <v>5</v>
      </c>
      <c r="D1252" s="39" t="s">
        <v>132</v>
      </c>
      <c r="E1252" s="39" t="s">
        <v>14551</v>
      </c>
      <c r="F1252" s="330" t="s">
        <v>9028</v>
      </c>
      <c r="G1252" s="331" t="s">
        <v>9029</v>
      </c>
      <c r="H1252" s="331" t="s">
        <v>9030</v>
      </c>
      <c r="I1252" s="332" t="s">
        <v>9031</v>
      </c>
      <c r="J1252" s="332" t="s">
        <v>9032</v>
      </c>
      <c r="K1252" s="332"/>
      <c r="L1252" s="332"/>
      <c r="M1252" s="332"/>
      <c r="N1252" s="333" t="s">
        <v>9033</v>
      </c>
      <c r="O1252" s="337" t="s">
        <v>8709</v>
      </c>
      <c r="P1252" s="39"/>
      <c r="Q1252" s="39"/>
      <c r="R1252" s="335">
        <v>210000</v>
      </c>
      <c r="S1252" s="336">
        <v>210000</v>
      </c>
      <c r="T1252" s="241">
        <v>1</v>
      </c>
      <c r="U1252" s="241">
        <v>1</v>
      </c>
      <c r="V1252" s="277" t="s">
        <v>705</v>
      </c>
      <c r="W1252" s="281" t="s">
        <v>8710</v>
      </c>
      <c r="X1252" s="277">
        <v>85</v>
      </c>
      <c r="Y1252" s="277">
        <v>31</v>
      </c>
      <c r="Z1252" s="277">
        <v>8</v>
      </c>
      <c r="AA1252" s="277">
        <v>22</v>
      </c>
      <c r="AB1252" s="337" t="s">
        <v>8711</v>
      </c>
      <c r="AC1252" s="337"/>
      <c r="AD1252" s="39">
        <v>0</v>
      </c>
      <c r="AE1252" s="39">
        <v>0</v>
      </c>
      <c r="AF1252" s="39">
        <v>0</v>
      </c>
      <c r="AG1252" s="246">
        <v>0</v>
      </c>
    </row>
    <row r="1253" spans="1:33" ht="26.25" x14ac:dyDescent="0.25">
      <c r="A1253" s="149">
        <v>1250</v>
      </c>
      <c r="B1253" s="241" t="s">
        <v>1065</v>
      </c>
      <c r="C1253" s="39">
        <v>5</v>
      </c>
      <c r="D1253" s="39" t="s">
        <v>132</v>
      </c>
      <c r="E1253" s="39" t="s">
        <v>14551</v>
      </c>
      <c r="F1253" s="330" t="s">
        <v>9034</v>
      </c>
      <c r="G1253" s="331" t="s">
        <v>9035</v>
      </c>
      <c r="H1253" s="331" t="s">
        <v>9036</v>
      </c>
      <c r="I1253" s="332" t="s">
        <v>9037</v>
      </c>
      <c r="J1253" s="332" t="s">
        <v>9038</v>
      </c>
      <c r="K1253" s="332"/>
      <c r="L1253" s="332"/>
      <c r="M1253" s="332"/>
      <c r="N1253" s="333" t="s">
        <v>9039</v>
      </c>
      <c r="O1253" s="337" t="s">
        <v>8709</v>
      </c>
      <c r="P1253" s="39"/>
      <c r="Q1253" s="39"/>
      <c r="R1253" s="335">
        <v>150000</v>
      </c>
      <c r="S1253" s="336">
        <v>150000</v>
      </c>
      <c r="T1253" s="241">
        <v>1</v>
      </c>
      <c r="U1253" s="241">
        <v>1</v>
      </c>
      <c r="V1253" s="277" t="s">
        <v>705</v>
      </c>
      <c r="W1253" s="281" t="s">
        <v>8710</v>
      </c>
      <c r="X1253" s="277">
        <v>85</v>
      </c>
      <c r="Y1253" s="277">
        <v>31</v>
      </c>
      <c r="Z1253" s="277">
        <v>8</v>
      </c>
      <c r="AA1253" s="277">
        <v>22</v>
      </c>
      <c r="AB1253" s="337" t="s">
        <v>8711</v>
      </c>
      <c r="AC1253" s="337"/>
      <c r="AD1253" s="39">
        <v>0</v>
      </c>
      <c r="AE1253" s="39">
        <v>0</v>
      </c>
      <c r="AF1253" s="39">
        <v>0</v>
      </c>
      <c r="AG1253" s="246">
        <v>0</v>
      </c>
    </row>
    <row r="1254" spans="1:33" ht="25.5" x14ac:dyDescent="0.2">
      <c r="A1254" s="149">
        <v>1251</v>
      </c>
      <c r="B1254" s="241" t="s">
        <v>1065</v>
      </c>
      <c r="C1254" s="39">
        <v>5</v>
      </c>
      <c r="D1254" s="39" t="s">
        <v>132</v>
      </c>
      <c r="E1254" s="39" t="s">
        <v>14551</v>
      </c>
      <c r="F1254" s="358" t="s">
        <v>9040</v>
      </c>
      <c r="G1254" s="539">
        <v>21000842</v>
      </c>
      <c r="H1254" s="369">
        <v>85644884416</v>
      </c>
      <c r="I1254" s="369" t="s">
        <v>9041</v>
      </c>
      <c r="J1254" s="344" t="s">
        <v>9042</v>
      </c>
      <c r="K1254" s="340"/>
      <c r="L1254" s="340"/>
      <c r="M1254" s="340"/>
      <c r="N1254" s="279" t="s">
        <v>9043</v>
      </c>
      <c r="O1254" s="341" t="s">
        <v>8709</v>
      </c>
      <c r="P1254" s="279"/>
      <c r="Q1254" s="279"/>
      <c r="R1254" s="342">
        <v>600000</v>
      </c>
      <c r="S1254" s="342">
        <v>600000</v>
      </c>
      <c r="T1254" s="340">
        <v>1</v>
      </c>
      <c r="U1254" s="340">
        <v>1</v>
      </c>
      <c r="V1254" s="277" t="s">
        <v>705</v>
      </c>
      <c r="W1254" s="281" t="s">
        <v>8710</v>
      </c>
      <c r="X1254" s="277">
        <v>85</v>
      </c>
      <c r="Y1254" s="277">
        <v>31</v>
      </c>
      <c r="Z1254" s="340">
        <v>8</v>
      </c>
      <c r="AA1254" s="340">
        <v>22</v>
      </c>
      <c r="AB1254" s="337" t="s">
        <v>8711</v>
      </c>
      <c r="AC1254" s="341"/>
      <c r="AD1254" s="39">
        <v>0</v>
      </c>
      <c r="AE1254" s="39">
        <v>0</v>
      </c>
      <c r="AF1254" s="39">
        <v>0</v>
      </c>
      <c r="AG1254" s="246">
        <v>0</v>
      </c>
    </row>
    <row r="1255" spans="1:33" ht="26.25" x14ac:dyDescent="0.25">
      <c r="A1255" s="149">
        <v>1252</v>
      </c>
      <c r="B1255" s="241" t="s">
        <v>1065</v>
      </c>
      <c r="C1255" s="39">
        <v>5</v>
      </c>
      <c r="D1255" s="39" t="s">
        <v>132</v>
      </c>
      <c r="E1255" s="39" t="s">
        <v>14551</v>
      </c>
      <c r="F1255" s="330" t="s">
        <v>9044</v>
      </c>
      <c r="G1255" s="331" t="s">
        <v>9045</v>
      </c>
      <c r="H1255" s="331" t="s">
        <v>9046</v>
      </c>
      <c r="I1255" s="332" t="s">
        <v>9047</v>
      </c>
      <c r="J1255" s="332" t="s">
        <v>9048</v>
      </c>
      <c r="K1255" s="332"/>
      <c r="L1255" s="332"/>
      <c r="M1255" s="332"/>
      <c r="N1255" s="333" t="s">
        <v>9049</v>
      </c>
      <c r="O1255" s="334" t="s">
        <v>8709</v>
      </c>
      <c r="P1255" s="39"/>
      <c r="Q1255" s="39"/>
      <c r="R1255" s="335">
        <v>1100000</v>
      </c>
      <c r="S1255" s="335">
        <v>1101250</v>
      </c>
      <c r="T1255" s="241">
        <v>1</v>
      </c>
      <c r="U1255" s="241">
        <v>1</v>
      </c>
      <c r="V1255" s="277" t="s">
        <v>705</v>
      </c>
      <c r="W1255" s="281" t="s">
        <v>8710</v>
      </c>
      <c r="X1255" s="277">
        <v>85</v>
      </c>
      <c r="Y1255" s="277">
        <v>31</v>
      </c>
      <c r="Z1255" s="277">
        <v>8</v>
      </c>
      <c r="AA1255" s="277">
        <v>22</v>
      </c>
      <c r="AB1255" s="337" t="s">
        <v>8711</v>
      </c>
      <c r="AC1255" s="337"/>
      <c r="AD1255" s="39">
        <v>0</v>
      </c>
      <c r="AE1255" s="39">
        <v>0</v>
      </c>
      <c r="AF1255" s="39">
        <v>0</v>
      </c>
      <c r="AG1255" s="246">
        <v>0</v>
      </c>
    </row>
    <row r="1256" spans="1:33" ht="39" x14ac:dyDescent="0.25">
      <c r="A1256" s="149">
        <v>1253</v>
      </c>
      <c r="B1256" s="241" t="s">
        <v>1065</v>
      </c>
      <c r="C1256" s="39">
        <v>5</v>
      </c>
      <c r="D1256" s="39" t="s">
        <v>132</v>
      </c>
      <c r="E1256" s="39" t="s">
        <v>14551</v>
      </c>
      <c r="F1256" s="360" t="s">
        <v>9050</v>
      </c>
      <c r="G1256" s="529">
        <v>21000258</v>
      </c>
      <c r="H1256" s="529">
        <v>38110026192</v>
      </c>
      <c r="I1256" s="370" t="s">
        <v>9051</v>
      </c>
      <c r="J1256" s="339" t="s">
        <v>8823</v>
      </c>
      <c r="K1256" s="340"/>
      <c r="L1256" s="340"/>
      <c r="M1256" s="340"/>
      <c r="N1256" s="345" t="s">
        <v>9052</v>
      </c>
      <c r="O1256" s="341" t="s">
        <v>8709</v>
      </c>
      <c r="P1256" s="279"/>
      <c r="Q1256" s="279"/>
      <c r="R1256" s="342">
        <v>34000</v>
      </c>
      <c r="S1256" s="342">
        <v>34000</v>
      </c>
      <c r="T1256" s="340">
        <v>1</v>
      </c>
      <c r="U1256" s="340">
        <v>1</v>
      </c>
      <c r="V1256" s="277" t="s">
        <v>705</v>
      </c>
      <c r="W1256" s="281" t="s">
        <v>8710</v>
      </c>
      <c r="X1256" s="277">
        <v>85</v>
      </c>
      <c r="Y1256" s="277">
        <v>31</v>
      </c>
      <c r="Z1256" s="340">
        <v>8</v>
      </c>
      <c r="AA1256" s="340">
        <v>22</v>
      </c>
      <c r="AB1256" s="337" t="s">
        <v>8711</v>
      </c>
      <c r="AC1256" s="341"/>
      <c r="AD1256" s="39">
        <v>0</v>
      </c>
      <c r="AE1256" s="39">
        <v>0</v>
      </c>
      <c r="AF1256" s="39">
        <v>0</v>
      </c>
      <c r="AG1256" s="246">
        <v>0</v>
      </c>
    </row>
    <row r="1257" spans="1:33" ht="26.25" x14ac:dyDescent="0.25">
      <c r="A1257" s="149">
        <v>1254</v>
      </c>
      <c r="B1257" s="241" t="s">
        <v>1065</v>
      </c>
      <c r="C1257" s="39">
        <v>5</v>
      </c>
      <c r="D1257" s="39" t="s">
        <v>132</v>
      </c>
      <c r="E1257" s="39" t="s">
        <v>14551</v>
      </c>
      <c r="F1257" s="371" t="s">
        <v>9053</v>
      </c>
      <c r="G1257" s="331" t="s">
        <v>9054</v>
      </c>
      <c r="H1257" s="331" t="s">
        <v>9055</v>
      </c>
      <c r="I1257" s="332" t="s">
        <v>9056</v>
      </c>
      <c r="J1257" s="372" t="s">
        <v>9057</v>
      </c>
      <c r="K1257" s="39"/>
      <c r="L1257" s="39"/>
      <c r="M1257" s="39"/>
      <c r="N1257" s="245" t="s">
        <v>9058</v>
      </c>
      <c r="O1257" s="373" t="s">
        <v>8709</v>
      </c>
      <c r="P1257" s="39"/>
      <c r="Q1257" s="39"/>
      <c r="R1257" s="374">
        <v>40000</v>
      </c>
      <c r="S1257" s="374">
        <v>40000</v>
      </c>
      <c r="T1257" s="277">
        <v>1</v>
      </c>
      <c r="U1257" s="277">
        <v>1</v>
      </c>
      <c r="V1257" s="277" t="s">
        <v>705</v>
      </c>
      <c r="W1257" s="281" t="s">
        <v>8710</v>
      </c>
      <c r="X1257" s="277">
        <v>85</v>
      </c>
      <c r="Y1257" s="277">
        <v>31</v>
      </c>
      <c r="Z1257" s="277">
        <v>8</v>
      </c>
      <c r="AA1257" s="241">
        <v>22</v>
      </c>
      <c r="AB1257" s="337" t="s">
        <v>8711</v>
      </c>
      <c r="AC1257" s="373"/>
      <c r="AD1257" s="39">
        <v>0</v>
      </c>
      <c r="AE1257" s="39">
        <v>0</v>
      </c>
      <c r="AF1257" s="39">
        <v>0</v>
      </c>
      <c r="AG1257" s="246">
        <v>0</v>
      </c>
    </row>
    <row r="1258" spans="1:33" ht="26.25" x14ac:dyDescent="0.25">
      <c r="A1258" s="149">
        <v>1255</v>
      </c>
      <c r="B1258" s="241" t="s">
        <v>1065</v>
      </c>
      <c r="C1258" s="39">
        <v>5</v>
      </c>
      <c r="D1258" s="39" t="s">
        <v>132</v>
      </c>
      <c r="E1258" s="39" t="s">
        <v>14551</v>
      </c>
      <c r="F1258" s="330" t="s">
        <v>9059</v>
      </c>
      <c r="G1258" s="331" t="s">
        <v>9060</v>
      </c>
      <c r="H1258" s="331" t="s">
        <v>9061</v>
      </c>
      <c r="I1258" s="332" t="s">
        <v>9062</v>
      </c>
      <c r="J1258" s="332" t="s">
        <v>9063</v>
      </c>
      <c r="K1258" s="332"/>
      <c r="L1258" s="332"/>
      <c r="M1258" s="332"/>
      <c r="N1258" s="333" t="s">
        <v>9064</v>
      </c>
      <c r="O1258" s="337" t="s">
        <v>8709</v>
      </c>
      <c r="P1258" s="39"/>
      <c r="Q1258" s="39"/>
      <c r="R1258" s="335">
        <v>30000</v>
      </c>
      <c r="S1258" s="336">
        <v>30000</v>
      </c>
      <c r="T1258" s="241">
        <v>1</v>
      </c>
      <c r="U1258" s="241">
        <v>1</v>
      </c>
      <c r="V1258" s="277" t="s">
        <v>705</v>
      </c>
      <c r="W1258" s="281" t="s">
        <v>8710</v>
      </c>
      <c r="X1258" s="277">
        <v>85</v>
      </c>
      <c r="Y1258" s="277">
        <v>31</v>
      </c>
      <c r="Z1258" s="277">
        <v>8</v>
      </c>
      <c r="AA1258" s="277">
        <v>22</v>
      </c>
      <c r="AB1258" s="337" t="s">
        <v>8711</v>
      </c>
      <c r="AC1258" s="337"/>
      <c r="AD1258" s="39">
        <v>0</v>
      </c>
      <c r="AE1258" s="39">
        <v>0</v>
      </c>
      <c r="AF1258" s="39">
        <v>0</v>
      </c>
      <c r="AG1258" s="246">
        <v>0</v>
      </c>
    </row>
    <row r="1259" spans="1:33" ht="26.25" x14ac:dyDescent="0.25">
      <c r="A1259" s="149">
        <v>1256</v>
      </c>
      <c r="B1259" s="241" t="s">
        <v>1065</v>
      </c>
      <c r="C1259" s="39">
        <v>5</v>
      </c>
      <c r="D1259" s="39" t="s">
        <v>132</v>
      </c>
      <c r="E1259" s="39" t="s">
        <v>14551</v>
      </c>
      <c r="F1259" s="330" t="s">
        <v>9065</v>
      </c>
      <c r="G1259" s="331" t="s">
        <v>2512</v>
      </c>
      <c r="H1259" s="331" t="s">
        <v>2513</v>
      </c>
      <c r="I1259" s="332" t="s">
        <v>2514</v>
      </c>
      <c r="J1259" s="332" t="s">
        <v>9066</v>
      </c>
      <c r="K1259" s="332"/>
      <c r="L1259" s="332"/>
      <c r="M1259" s="332"/>
      <c r="N1259" s="333" t="s">
        <v>9067</v>
      </c>
      <c r="O1259" s="337" t="s">
        <v>8709</v>
      </c>
      <c r="P1259" s="39"/>
      <c r="Q1259" s="39"/>
      <c r="R1259" s="335">
        <v>120000</v>
      </c>
      <c r="S1259" s="336">
        <v>120000</v>
      </c>
      <c r="T1259" s="241">
        <v>1</v>
      </c>
      <c r="U1259" s="241">
        <v>1</v>
      </c>
      <c r="V1259" s="277" t="s">
        <v>705</v>
      </c>
      <c r="W1259" s="281" t="s">
        <v>8710</v>
      </c>
      <c r="X1259" s="277">
        <v>85</v>
      </c>
      <c r="Y1259" s="277">
        <v>31</v>
      </c>
      <c r="Z1259" s="277">
        <v>8</v>
      </c>
      <c r="AA1259" s="277">
        <v>22</v>
      </c>
      <c r="AB1259" s="337" t="s">
        <v>8711</v>
      </c>
      <c r="AC1259" s="337"/>
      <c r="AD1259" s="39">
        <v>0</v>
      </c>
      <c r="AE1259" s="39">
        <v>0</v>
      </c>
      <c r="AF1259" s="39">
        <v>0</v>
      </c>
      <c r="AG1259" s="246">
        <v>0</v>
      </c>
    </row>
    <row r="1260" spans="1:33" ht="26.25" x14ac:dyDescent="0.25">
      <c r="A1260" s="149">
        <v>1257</v>
      </c>
      <c r="B1260" s="241" t="s">
        <v>1065</v>
      </c>
      <c r="C1260" s="39">
        <v>5</v>
      </c>
      <c r="D1260" s="39" t="s">
        <v>132</v>
      </c>
      <c r="E1260" s="39" t="s">
        <v>14551</v>
      </c>
      <c r="F1260" s="330" t="s">
        <v>9068</v>
      </c>
      <c r="G1260" s="331" t="s">
        <v>9069</v>
      </c>
      <c r="H1260" s="331" t="s">
        <v>9070</v>
      </c>
      <c r="I1260" s="332" t="s">
        <v>9071</v>
      </c>
      <c r="J1260" s="332" t="s">
        <v>8707</v>
      </c>
      <c r="K1260" s="332"/>
      <c r="L1260" s="332"/>
      <c r="M1260" s="332"/>
      <c r="N1260" s="333" t="s">
        <v>9072</v>
      </c>
      <c r="O1260" s="337" t="s">
        <v>8709</v>
      </c>
      <c r="P1260" s="39"/>
      <c r="Q1260" s="39"/>
      <c r="R1260" s="335">
        <v>156000</v>
      </c>
      <c r="S1260" s="336">
        <v>160166.67000000001</v>
      </c>
      <c r="T1260" s="241">
        <v>1</v>
      </c>
      <c r="U1260" s="241">
        <v>1</v>
      </c>
      <c r="V1260" s="277" t="s">
        <v>705</v>
      </c>
      <c r="W1260" s="281" t="s">
        <v>8710</v>
      </c>
      <c r="X1260" s="277">
        <v>85</v>
      </c>
      <c r="Y1260" s="277">
        <v>31</v>
      </c>
      <c r="Z1260" s="277">
        <v>8</v>
      </c>
      <c r="AA1260" s="277">
        <v>22</v>
      </c>
      <c r="AB1260" s="337" t="s">
        <v>8711</v>
      </c>
      <c r="AC1260" s="337"/>
      <c r="AD1260" s="39">
        <v>0</v>
      </c>
      <c r="AE1260" s="39">
        <v>0</v>
      </c>
      <c r="AF1260" s="39">
        <v>0</v>
      </c>
      <c r="AG1260" s="246">
        <v>0</v>
      </c>
    </row>
    <row r="1261" spans="1:33" ht="26.25" x14ac:dyDescent="0.25">
      <c r="A1261" s="149">
        <v>1258</v>
      </c>
      <c r="B1261" s="241" t="s">
        <v>1065</v>
      </c>
      <c r="C1261" s="39">
        <v>5</v>
      </c>
      <c r="D1261" s="39" t="s">
        <v>132</v>
      </c>
      <c r="E1261" s="39" t="s">
        <v>14551</v>
      </c>
      <c r="F1261" s="330" t="s">
        <v>9073</v>
      </c>
      <c r="G1261" s="331" t="s">
        <v>9074</v>
      </c>
      <c r="H1261" s="331" t="s">
        <v>9075</v>
      </c>
      <c r="I1261" s="332" t="s">
        <v>9076</v>
      </c>
      <c r="J1261" s="332" t="s">
        <v>9066</v>
      </c>
      <c r="K1261" s="332"/>
      <c r="L1261" s="332"/>
      <c r="M1261" s="332"/>
      <c r="N1261" s="333" t="s">
        <v>9077</v>
      </c>
      <c r="O1261" s="334" t="s">
        <v>8711</v>
      </c>
      <c r="P1261" s="39"/>
      <c r="Q1261" s="39"/>
      <c r="R1261" s="335">
        <v>20000</v>
      </c>
      <c r="S1261" s="336">
        <v>20000</v>
      </c>
      <c r="T1261" s="241">
        <v>1</v>
      </c>
      <c r="U1261" s="241">
        <v>1</v>
      </c>
      <c r="V1261" s="277" t="s">
        <v>705</v>
      </c>
      <c r="W1261" s="281" t="s">
        <v>8710</v>
      </c>
      <c r="X1261" s="277">
        <v>85</v>
      </c>
      <c r="Y1261" s="277">
        <v>31</v>
      </c>
      <c r="Z1261" s="277">
        <v>8</v>
      </c>
      <c r="AA1261" s="277">
        <v>22</v>
      </c>
      <c r="AB1261" s="337" t="s">
        <v>8711</v>
      </c>
      <c r="AC1261" s="337"/>
      <c r="AD1261" s="39">
        <v>0</v>
      </c>
      <c r="AE1261" s="39">
        <v>0</v>
      </c>
      <c r="AF1261" s="39">
        <v>0</v>
      </c>
      <c r="AG1261" s="246">
        <v>0</v>
      </c>
    </row>
    <row r="1262" spans="1:33" ht="26.25" x14ac:dyDescent="0.25">
      <c r="A1262" s="149">
        <v>1259</v>
      </c>
      <c r="B1262" s="241" t="s">
        <v>1065</v>
      </c>
      <c r="C1262" s="39">
        <v>5</v>
      </c>
      <c r="D1262" s="39" t="s">
        <v>132</v>
      </c>
      <c r="E1262" s="39" t="s">
        <v>14551</v>
      </c>
      <c r="F1262" s="330" t="s">
        <v>9078</v>
      </c>
      <c r="G1262" s="331" t="s">
        <v>4114</v>
      </c>
      <c r="H1262" s="331" t="s">
        <v>4115</v>
      </c>
      <c r="I1262" s="332" t="s">
        <v>9079</v>
      </c>
      <c r="J1262" s="332" t="s">
        <v>9080</v>
      </c>
      <c r="K1262" s="332"/>
      <c r="L1262" s="332"/>
      <c r="M1262" s="332"/>
      <c r="N1262" s="333" t="s">
        <v>9081</v>
      </c>
      <c r="O1262" s="337" t="s">
        <v>8709</v>
      </c>
      <c r="P1262" s="39"/>
      <c r="Q1262" s="39"/>
      <c r="R1262" s="335">
        <v>50000</v>
      </c>
      <c r="S1262" s="336">
        <v>50000</v>
      </c>
      <c r="T1262" s="241">
        <v>1</v>
      </c>
      <c r="U1262" s="241">
        <v>1</v>
      </c>
      <c r="V1262" s="277" t="s">
        <v>705</v>
      </c>
      <c r="W1262" s="281" t="s">
        <v>8710</v>
      </c>
      <c r="X1262" s="277">
        <v>85</v>
      </c>
      <c r="Y1262" s="277">
        <v>31</v>
      </c>
      <c r="Z1262" s="277">
        <v>8</v>
      </c>
      <c r="AA1262" s="277">
        <v>22</v>
      </c>
      <c r="AB1262" s="337" t="s">
        <v>8711</v>
      </c>
      <c r="AC1262" s="337"/>
      <c r="AD1262" s="39">
        <v>0</v>
      </c>
      <c r="AE1262" s="39">
        <v>0</v>
      </c>
      <c r="AF1262" s="39">
        <v>0</v>
      </c>
      <c r="AG1262" s="246">
        <v>0</v>
      </c>
    </row>
    <row r="1263" spans="1:33" ht="26.25" x14ac:dyDescent="0.25">
      <c r="A1263" s="149">
        <v>1260</v>
      </c>
      <c r="B1263" s="241" t="s">
        <v>1065</v>
      </c>
      <c r="C1263" s="39">
        <v>5</v>
      </c>
      <c r="D1263" s="39" t="s">
        <v>132</v>
      </c>
      <c r="E1263" s="39" t="s">
        <v>14551</v>
      </c>
      <c r="F1263" s="330" t="s">
        <v>9082</v>
      </c>
      <c r="G1263" s="331" t="s">
        <v>9083</v>
      </c>
      <c r="H1263" s="331" t="s">
        <v>9084</v>
      </c>
      <c r="I1263" s="332" t="s">
        <v>9085</v>
      </c>
      <c r="J1263" s="332" t="s">
        <v>8728</v>
      </c>
      <c r="K1263" s="332"/>
      <c r="L1263" s="332"/>
      <c r="M1263" s="332"/>
      <c r="N1263" s="333" t="s">
        <v>9086</v>
      </c>
      <c r="O1263" s="337" t="s">
        <v>8709</v>
      </c>
      <c r="P1263" s="39"/>
      <c r="Q1263" s="39"/>
      <c r="R1263" s="335">
        <v>30000</v>
      </c>
      <c r="S1263" s="336">
        <v>30000</v>
      </c>
      <c r="T1263" s="241">
        <v>1</v>
      </c>
      <c r="U1263" s="241">
        <v>1</v>
      </c>
      <c r="V1263" s="277" t="s">
        <v>705</v>
      </c>
      <c r="W1263" s="281" t="s">
        <v>8710</v>
      </c>
      <c r="X1263" s="277">
        <v>85</v>
      </c>
      <c r="Y1263" s="277">
        <v>31</v>
      </c>
      <c r="Z1263" s="277">
        <v>8</v>
      </c>
      <c r="AA1263" s="277">
        <v>22</v>
      </c>
      <c r="AB1263" s="337" t="s">
        <v>8711</v>
      </c>
      <c r="AC1263" s="337"/>
      <c r="AD1263" s="39">
        <v>0</v>
      </c>
      <c r="AE1263" s="39">
        <v>0</v>
      </c>
      <c r="AF1263" s="39">
        <v>0</v>
      </c>
      <c r="AG1263" s="246">
        <v>0</v>
      </c>
    </row>
    <row r="1264" spans="1:33" ht="26.25" x14ac:dyDescent="0.25">
      <c r="A1264" s="149">
        <v>1261</v>
      </c>
      <c r="B1264" s="241" t="s">
        <v>1065</v>
      </c>
      <c r="C1264" s="39">
        <v>5</v>
      </c>
      <c r="D1264" s="39" t="s">
        <v>132</v>
      </c>
      <c r="E1264" s="39" t="s">
        <v>14551</v>
      </c>
      <c r="F1264" s="330" t="s">
        <v>9087</v>
      </c>
      <c r="G1264" s="331" t="s">
        <v>9088</v>
      </c>
      <c r="H1264" s="331" t="s">
        <v>9089</v>
      </c>
      <c r="I1264" s="332" t="s">
        <v>9090</v>
      </c>
      <c r="J1264" s="332" t="s">
        <v>8728</v>
      </c>
      <c r="K1264" s="332"/>
      <c r="L1264" s="332"/>
      <c r="M1264" s="332"/>
      <c r="N1264" s="333" t="s">
        <v>9091</v>
      </c>
      <c r="O1264" s="334" t="s">
        <v>8711</v>
      </c>
      <c r="P1264" s="39"/>
      <c r="Q1264" s="39"/>
      <c r="R1264" s="335">
        <v>47500</v>
      </c>
      <c r="S1264" s="336">
        <v>47500</v>
      </c>
      <c r="T1264" s="241">
        <v>1</v>
      </c>
      <c r="U1264" s="241">
        <v>1</v>
      </c>
      <c r="V1264" s="277" t="s">
        <v>705</v>
      </c>
      <c r="W1264" s="281" t="s">
        <v>8710</v>
      </c>
      <c r="X1264" s="277">
        <v>85</v>
      </c>
      <c r="Y1264" s="277">
        <v>31</v>
      </c>
      <c r="Z1264" s="277">
        <v>8</v>
      </c>
      <c r="AA1264" s="277">
        <v>22</v>
      </c>
      <c r="AB1264" s="337" t="s">
        <v>8711</v>
      </c>
      <c r="AC1264" s="337"/>
      <c r="AD1264" s="39">
        <v>0</v>
      </c>
      <c r="AE1264" s="39">
        <v>0</v>
      </c>
      <c r="AF1264" s="39">
        <v>0</v>
      </c>
      <c r="AG1264" s="246">
        <v>0</v>
      </c>
    </row>
    <row r="1265" spans="1:33" ht="26.25" x14ac:dyDescent="0.25">
      <c r="A1265" s="149">
        <v>1262</v>
      </c>
      <c r="B1265" s="241" t="s">
        <v>1065</v>
      </c>
      <c r="C1265" s="39">
        <v>5</v>
      </c>
      <c r="D1265" s="39" t="s">
        <v>132</v>
      </c>
      <c r="E1265" s="39" t="s">
        <v>14551</v>
      </c>
      <c r="F1265" s="330" t="s">
        <v>9092</v>
      </c>
      <c r="G1265" s="331" t="s">
        <v>9093</v>
      </c>
      <c r="H1265" s="331" t="s">
        <v>9094</v>
      </c>
      <c r="I1265" s="332" t="s">
        <v>9095</v>
      </c>
      <c r="J1265" s="332" t="s">
        <v>8728</v>
      </c>
      <c r="K1265" s="332"/>
      <c r="L1265" s="332"/>
      <c r="M1265" s="332"/>
      <c r="N1265" s="333" t="s">
        <v>9096</v>
      </c>
      <c r="O1265" s="337" t="s">
        <v>8709</v>
      </c>
      <c r="P1265" s="39"/>
      <c r="Q1265" s="39"/>
      <c r="R1265" s="335">
        <v>37000</v>
      </c>
      <c r="S1265" s="336">
        <v>37000</v>
      </c>
      <c r="T1265" s="241">
        <v>1</v>
      </c>
      <c r="U1265" s="241">
        <v>1</v>
      </c>
      <c r="V1265" s="277" t="s">
        <v>705</v>
      </c>
      <c r="W1265" s="281" t="s">
        <v>8710</v>
      </c>
      <c r="X1265" s="277">
        <v>85</v>
      </c>
      <c r="Y1265" s="277">
        <v>31</v>
      </c>
      <c r="Z1265" s="277">
        <v>8</v>
      </c>
      <c r="AA1265" s="277">
        <v>22</v>
      </c>
      <c r="AB1265" s="337" t="s">
        <v>8711</v>
      </c>
      <c r="AC1265" s="337"/>
      <c r="AD1265" s="39">
        <v>0</v>
      </c>
      <c r="AE1265" s="39">
        <v>0</v>
      </c>
      <c r="AF1265" s="39">
        <v>0</v>
      </c>
      <c r="AG1265" s="246">
        <v>0</v>
      </c>
    </row>
    <row r="1266" spans="1:33" ht="26.25" x14ac:dyDescent="0.25">
      <c r="A1266" s="149">
        <v>1263</v>
      </c>
      <c r="B1266" s="241" t="s">
        <v>1065</v>
      </c>
      <c r="C1266" s="39">
        <v>5</v>
      </c>
      <c r="D1266" s="39" t="s">
        <v>132</v>
      </c>
      <c r="E1266" s="39" t="s">
        <v>14551</v>
      </c>
      <c r="F1266" s="375" t="s">
        <v>9097</v>
      </c>
      <c r="G1266" s="331" t="s">
        <v>5741</v>
      </c>
      <c r="H1266" s="331" t="s">
        <v>5742</v>
      </c>
      <c r="I1266" s="332" t="s">
        <v>5743</v>
      </c>
      <c r="J1266" s="332" t="s">
        <v>8728</v>
      </c>
      <c r="K1266" s="332"/>
      <c r="L1266" s="332"/>
      <c r="M1266" s="332"/>
      <c r="N1266" s="333" t="s">
        <v>9098</v>
      </c>
      <c r="O1266" s="337" t="s">
        <v>8709</v>
      </c>
      <c r="P1266" s="39"/>
      <c r="Q1266" s="39"/>
      <c r="R1266" s="335">
        <v>50000</v>
      </c>
      <c r="S1266" s="336">
        <v>50000</v>
      </c>
      <c r="T1266" s="241">
        <v>1</v>
      </c>
      <c r="U1266" s="241">
        <v>1</v>
      </c>
      <c r="V1266" s="277" t="s">
        <v>705</v>
      </c>
      <c r="W1266" s="281" t="s">
        <v>8710</v>
      </c>
      <c r="X1266" s="277">
        <v>85</v>
      </c>
      <c r="Y1266" s="277">
        <v>31</v>
      </c>
      <c r="Z1266" s="277">
        <v>8</v>
      </c>
      <c r="AA1266" s="277">
        <v>22</v>
      </c>
      <c r="AB1266" s="337" t="s">
        <v>8711</v>
      </c>
      <c r="AC1266" s="337"/>
      <c r="AD1266" s="39">
        <v>0</v>
      </c>
      <c r="AE1266" s="39">
        <v>0</v>
      </c>
      <c r="AF1266" s="39">
        <v>0</v>
      </c>
      <c r="AG1266" s="246">
        <v>0</v>
      </c>
    </row>
    <row r="1267" spans="1:33" ht="26.25" x14ac:dyDescent="0.25">
      <c r="A1267" s="149">
        <v>1264</v>
      </c>
      <c r="B1267" s="241" t="s">
        <v>1065</v>
      </c>
      <c r="C1267" s="39">
        <v>5</v>
      </c>
      <c r="D1267" s="39" t="s">
        <v>132</v>
      </c>
      <c r="E1267" s="39" t="s">
        <v>14551</v>
      </c>
      <c r="F1267" s="330" t="s">
        <v>9099</v>
      </c>
      <c r="G1267" s="331" t="s">
        <v>5741</v>
      </c>
      <c r="H1267" s="331" t="s">
        <v>5742</v>
      </c>
      <c r="I1267" s="332" t="s">
        <v>5743</v>
      </c>
      <c r="J1267" s="332" t="s">
        <v>8728</v>
      </c>
      <c r="K1267" s="332"/>
      <c r="L1267" s="332"/>
      <c r="M1267" s="332"/>
      <c r="N1267" s="333" t="s">
        <v>9098</v>
      </c>
      <c r="O1267" s="337" t="s">
        <v>8709</v>
      </c>
      <c r="P1267" s="39"/>
      <c r="Q1267" s="39"/>
      <c r="R1267" s="374">
        <v>21000</v>
      </c>
      <c r="S1267" s="374">
        <v>21000</v>
      </c>
      <c r="T1267" s="241">
        <v>1</v>
      </c>
      <c r="U1267" s="241">
        <v>1</v>
      </c>
      <c r="V1267" s="277" t="s">
        <v>705</v>
      </c>
      <c r="W1267" s="281" t="s">
        <v>8710</v>
      </c>
      <c r="X1267" s="277">
        <v>85</v>
      </c>
      <c r="Y1267" s="277">
        <v>31</v>
      </c>
      <c r="Z1267" s="277">
        <v>8</v>
      </c>
      <c r="AA1267" s="277">
        <v>22</v>
      </c>
      <c r="AB1267" s="337" t="s">
        <v>8711</v>
      </c>
      <c r="AC1267" s="337"/>
      <c r="AD1267" s="39">
        <v>0</v>
      </c>
      <c r="AE1267" s="39">
        <v>0</v>
      </c>
      <c r="AF1267" s="39">
        <v>0</v>
      </c>
      <c r="AG1267" s="246">
        <v>0</v>
      </c>
    </row>
    <row r="1268" spans="1:33" ht="25.5" x14ac:dyDescent="0.2">
      <c r="A1268" s="149">
        <v>1265</v>
      </c>
      <c r="B1268" s="241" t="s">
        <v>1065</v>
      </c>
      <c r="C1268" s="39">
        <v>5</v>
      </c>
      <c r="D1268" s="39" t="s">
        <v>132</v>
      </c>
      <c r="E1268" s="39" t="s">
        <v>14551</v>
      </c>
      <c r="F1268" s="338" t="s">
        <v>9100</v>
      </c>
      <c r="G1268" s="539">
        <v>21005560</v>
      </c>
      <c r="H1268" s="527" t="s">
        <v>7947</v>
      </c>
      <c r="I1268" s="368" t="s">
        <v>7948</v>
      </c>
      <c r="J1268" s="344" t="s">
        <v>9101</v>
      </c>
      <c r="K1268" s="340"/>
      <c r="L1268" s="340"/>
      <c r="M1268" s="340"/>
      <c r="N1268" s="345" t="s">
        <v>9102</v>
      </c>
      <c r="O1268" s="341" t="s">
        <v>8709</v>
      </c>
      <c r="P1268" s="279"/>
      <c r="Q1268" s="279"/>
      <c r="R1268" s="342">
        <v>30000</v>
      </c>
      <c r="S1268" s="342">
        <v>30000</v>
      </c>
      <c r="T1268" s="340">
        <v>1</v>
      </c>
      <c r="U1268" s="340">
        <v>1</v>
      </c>
      <c r="V1268" s="277" t="s">
        <v>705</v>
      </c>
      <c r="W1268" s="281" t="s">
        <v>8710</v>
      </c>
      <c r="X1268" s="277">
        <v>85</v>
      </c>
      <c r="Y1268" s="277">
        <v>31</v>
      </c>
      <c r="Z1268" s="340">
        <v>8</v>
      </c>
      <c r="AA1268" s="340">
        <v>22</v>
      </c>
      <c r="AB1268" s="337" t="s">
        <v>8711</v>
      </c>
      <c r="AC1268" s="341"/>
      <c r="AD1268" s="39">
        <v>0</v>
      </c>
      <c r="AE1268" s="39">
        <v>0</v>
      </c>
      <c r="AF1268" s="39">
        <v>0</v>
      </c>
      <c r="AG1268" s="246">
        <v>0</v>
      </c>
    </row>
    <row r="1269" spans="1:33" ht="26.25" x14ac:dyDescent="0.25">
      <c r="A1269" s="149">
        <v>1266</v>
      </c>
      <c r="B1269" s="241" t="s">
        <v>1065</v>
      </c>
      <c r="C1269" s="39">
        <v>5</v>
      </c>
      <c r="D1269" s="39" t="s">
        <v>132</v>
      </c>
      <c r="E1269" s="39" t="s">
        <v>14551</v>
      </c>
      <c r="F1269" s="330" t="s">
        <v>9103</v>
      </c>
      <c r="G1269" s="331" t="s">
        <v>9104</v>
      </c>
      <c r="H1269" s="331" t="s">
        <v>9105</v>
      </c>
      <c r="I1269" s="332" t="s">
        <v>9106</v>
      </c>
      <c r="J1269" s="332" t="s">
        <v>8728</v>
      </c>
      <c r="K1269" s="332"/>
      <c r="L1269" s="332"/>
      <c r="M1269" s="332"/>
      <c r="N1269" s="333" t="s">
        <v>9107</v>
      </c>
      <c r="O1269" s="337" t="s">
        <v>8709</v>
      </c>
      <c r="P1269" s="39"/>
      <c r="Q1269" s="39"/>
      <c r="R1269" s="335">
        <v>40000</v>
      </c>
      <c r="S1269" s="336">
        <v>40000</v>
      </c>
      <c r="T1269" s="241">
        <v>1</v>
      </c>
      <c r="U1269" s="241">
        <v>1</v>
      </c>
      <c r="V1269" s="277" t="s">
        <v>705</v>
      </c>
      <c r="W1269" s="281" t="s">
        <v>8710</v>
      </c>
      <c r="X1269" s="277">
        <v>85</v>
      </c>
      <c r="Y1269" s="277">
        <v>31</v>
      </c>
      <c r="Z1269" s="277">
        <v>8</v>
      </c>
      <c r="AA1269" s="277">
        <v>22</v>
      </c>
      <c r="AB1269" s="337" t="s">
        <v>8711</v>
      </c>
      <c r="AC1269" s="337"/>
      <c r="AD1269" s="39">
        <v>0</v>
      </c>
      <c r="AE1269" s="39">
        <v>0</v>
      </c>
      <c r="AF1269" s="39">
        <v>0</v>
      </c>
      <c r="AG1269" s="246">
        <v>0</v>
      </c>
    </row>
    <row r="1270" spans="1:33" ht="27" x14ac:dyDescent="0.25">
      <c r="A1270" s="149">
        <v>1267</v>
      </c>
      <c r="B1270" s="241" t="s">
        <v>1065</v>
      </c>
      <c r="C1270" s="39">
        <v>5</v>
      </c>
      <c r="D1270" s="39" t="s">
        <v>132</v>
      </c>
      <c r="E1270" s="39" t="s">
        <v>14551</v>
      </c>
      <c r="F1270" s="330" t="s">
        <v>9108</v>
      </c>
      <c r="G1270" s="331" t="s">
        <v>9109</v>
      </c>
      <c r="H1270" s="331" t="s">
        <v>9110</v>
      </c>
      <c r="I1270" s="332" t="s">
        <v>9111</v>
      </c>
      <c r="J1270" s="332" t="s">
        <v>9112</v>
      </c>
      <c r="K1270" s="332"/>
      <c r="L1270" s="332"/>
      <c r="M1270" s="332"/>
      <c r="N1270" s="333" t="s">
        <v>9113</v>
      </c>
      <c r="O1270" s="337" t="s">
        <v>8709</v>
      </c>
      <c r="P1270" s="39"/>
      <c r="Q1270" s="39"/>
      <c r="R1270" s="335">
        <v>100000</v>
      </c>
      <c r="S1270" s="336">
        <v>100000</v>
      </c>
      <c r="T1270" s="241">
        <v>1</v>
      </c>
      <c r="U1270" s="241">
        <v>1</v>
      </c>
      <c r="V1270" s="277" t="s">
        <v>705</v>
      </c>
      <c r="W1270" s="281" t="s">
        <v>8710</v>
      </c>
      <c r="X1270" s="277">
        <v>85</v>
      </c>
      <c r="Y1270" s="277">
        <v>31</v>
      </c>
      <c r="Z1270" s="277">
        <v>8</v>
      </c>
      <c r="AA1270" s="277">
        <v>22</v>
      </c>
      <c r="AB1270" s="337" t="s">
        <v>8711</v>
      </c>
      <c r="AC1270" s="337"/>
      <c r="AD1270" s="39">
        <v>0</v>
      </c>
      <c r="AE1270" s="39">
        <v>0</v>
      </c>
      <c r="AF1270" s="39">
        <v>0</v>
      </c>
      <c r="AG1270" s="246">
        <v>0</v>
      </c>
    </row>
    <row r="1271" spans="1:33" ht="26.25" x14ac:dyDescent="0.25">
      <c r="A1271" s="149">
        <v>1268</v>
      </c>
      <c r="B1271" s="241" t="s">
        <v>1065</v>
      </c>
      <c r="C1271" s="39">
        <v>5</v>
      </c>
      <c r="D1271" s="39" t="s">
        <v>132</v>
      </c>
      <c r="E1271" s="39" t="s">
        <v>14551</v>
      </c>
      <c r="F1271" s="330" t="s">
        <v>9114</v>
      </c>
      <c r="G1271" s="331" t="s">
        <v>9115</v>
      </c>
      <c r="H1271" s="331" t="s">
        <v>9116</v>
      </c>
      <c r="I1271" s="332" t="s">
        <v>9117</v>
      </c>
      <c r="J1271" s="332" t="s">
        <v>9118</v>
      </c>
      <c r="K1271" s="332"/>
      <c r="L1271" s="332"/>
      <c r="M1271" s="332"/>
      <c r="N1271" s="333" t="s">
        <v>9119</v>
      </c>
      <c r="O1271" s="337" t="s">
        <v>8709</v>
      </c>
      <c r="P1271" s="39"/>
      <c r="Q1271" s="39"/>
      <c r="R1271" s="346">
        <v>70000</v>
      </c>
      <c r="S1271" s="342">
        <v>70000</v>
      </c>
      <c r="T1271" s="241">
        <v>1</v>
      </c>
      <c r="U1271" s="241">
        <v>1</v>
      </c>
      <c r="V1271" s="277" t="s">
        <v>705</v>
      </c>
      <c r="W1271" s="281" t="s">
        <v>8710</v>
      </c>
      <c r="X1271" s="277">
        <v>85</v>
      </c>
      <c r="Y1271" s="277">
        <v>31</v>
      </c>
      <c r="Z1271" s="277">
        <v>8</v>
      </c>
      <c r="AA1271" s="277">
        <v>22</v>
      </c>
      <c r="AB1271" s="337" t="s">
        <v>8711</v>
      </c>
      <c r="AC1271" s="337"/>
      <c r="AD1271" s="39">
        <v>0</v>
      </c>
      <c r="AE1271" s="39">
        <v>0</v>
      </c>
      <c r="AF1271" s="39">
        <v>0</v>
      </c>
      <c r="AG1271" s="246">
        <v>0</v>
      </c>
    </row>
    <row r="1272" spans="1:33" ht="26.25" x14ac:dyDescent="0.25">
      <c r="A1272" s="149">
        <v>1269</v>
      </c>
      <c r="B1272" s="241" t="s">
        <v>1065</v>
      </c>
      <c r="C1272" s="39">
        <v>5</v>
      </c>
      <c r="D1272" s="39" t="s">
        <v>132</v>
      </c>
      <c r="E1272" s="39" t="s">
        <v>14551</v>
      </c>
      <c r="F1272" s="330" t="s">
        <v>9120</v>
      </c>
      <c r="G1272" s="331" t="s">
        <v>9121</v>
      </c>
      <c r="H1272" s="331" t="s">
        <v>9122</v>
      </c>
      <c r="I1272" s="332" t="s">
        <v>9123</v>
      </c>
      <c r="J1272" s="332" t="s">
        <v>8728</v>
      </c>
      <c r="K1272" s="332"/>
      <c r="L1272" s="332"/>
      <c r="M1272" s="332"/>
      <c r="N1272" s="333" t="s">
        <v>9124</v>
      </c>
      <c r="O1272" s="334" t="s">
        <v>8711</v>
      </c>
      <c r="P1272" s="39"/>
      <c r="Q1272" s="39"/>
      <c r="R1272" s="335">
        <v>410000</v>
      </c>
      <c r="S1272" s="336">
        <v>410000</v>
      </c>
      <c r="T1272" s="241">
        <v>1</v>
      </c>
      <c r="U1272" s="241">
        <v>1</v>
      </c>
      <c r="V1272" s="277" t="s">
        <v>705</v>
      </c>
      <c r="W1272" s="281" t="s">
        <v>8710</v>
      </c>
      <c r="X1272" s="277">
        <v>85</v>
      </c>
      <c r="Y1272" s="277">
        <v>31</v>
      </c>
      <c r="Z1272" s="277">
        <v>8</v>
      </c>
      <c r="AA1272" s="277">
        <v>22</v>
      </c>
      <c r="AB1272" s="337" t="s">
        <v>8711</v>
      </c>
      <c r="AC1272" s="337"/>
      <c r="AD1272" s="39">
        <v>0</v>
      </c>
      <c r="AE1272" s="39">
        <v>0</v>
      </c>
      <c r="AF1272" s="39">
        <v>0</v>
      </c>
      <c r="AG1272" s="246">
        <v>0</v>
      </c>
    </row>
    <row r="1273" spans="1:33" ht="26.25" x14ac:dyDescent="0.25">
      <c r="A1273" s="149">
        <v>1270</v>
      </c>
      <c r="B1273" s="241" t="s">
        <v>1065</v>
      </c>
      <c r="C1273" s="39">
        <v>5</v>
      </c>
      <c r="D1273" s="39" t="s">
        <v>132</v>
      </c>
      <c r="E1273" s="39" t="s">
        <v>14551</v>
      </c>
      <c r="F1273" s="330" t="s">
        <v>9125</v>
      </c>
      <c r="G1273" s="331" t="s">
        <v>9126</v>
      </c>
      <c r="H1273" s="331" t="s">
        <v>9127</v>
      </c>
      <c r="I1273" s="332" t="s">
        <v>9128</v>
      </c>
      <c r="J1273" s="332" t="s">
        <v>9129</v>
      </c>
      <c r="K1273" s="332"/>
      <c r="L1273" s="332"/>
      <c r="M1273" s="332"/>
      <c r="N1273" s="333" t="s">
        <v>9130</v>
      </c>
      <c r="O1273" s="337" t="s">
        <v>8709</v>
      </c>
      <c r="P1273" s="39"/>
      <c r="Q1273" s="39"/>
      <c r="R1273" s="335">
        <v>60000</v>
      </c>
      <c r="S1273" s="336">
        <v>60000</v>
      </c>
      <c r="T1273" s="241">
        <v>1</v>
      </c>
      <c r="U1273" s="241">
        <v>1</v>
      </c>
      <c r="V1273" s="277" t="s">
        <v>705</v>
      </c>
      <c r="W1273" s="281" t="s">
        <v>8710</v>
      </c>
      <c r="X1273" s="277">
        <v>85</v>
      </c>
      <c r="Y1273" s="277">
        <v>31</v>
      </c>
      <c r="Z1273" s="277">
        <v>8</v>
      </c>
      <c r="AA1273" s="277">
        <v>22</v>
      </c>
      <c r="AB1273" s="337" t="s">
        <v>8711</v>
      </c>
      <c r="AC1273" s="337"/>
      <c r="AD1273" s="39">
        <v>0</v>
      </c>
      <c r="AE1273" s="39">
        <v>0</v>
      </c>
      <c r="AF1273" s="39">
        <v>0</v>
      </c>
      <c r="AG1273" s="246">
        <v>0</v>
      </c>
    </row>
    <row r="1274" spans="1:33" ht="26.25" x14ac:dyDescent="0.25">
      <c r="A1274" s="149">
        <v>1271</v>
      </c>
      <c r="B1274" s="241" t="s">
        <v>1065</v>
      </c>
      <c r="C1274" s="39">
        <v>5</v>
      </c>
      <c r="D1274" s="39" t="s">
        <v>132</v>
      </c>
      <c r="E1274" s="39" t="s">
        <v>14551</v>
      </c>
      <c r="F1274" s="330" t="s">
        <v>9131</v>
      </c>
      <c r="G1274" s="331" t="s">
        <v>9132</v>
      </c>
      <c r="H1274" s="331" t="s">
        <v>9133</v>
      </c>
      <c r="I1274" s="332" t="s">
        <v>9134</v>
      </c>
      <c r="J1274" s="332" t="s">
        <v>9135</v>
      </c>
      <c r="K1274" s="332"/>
      <c r="L1274" s="332"/>
      <c r="M1274" s="332"/>
      <c r="N1274" s="333" t="s">
        <v>9136</v>
      </c>
      <c r="O1274" s="337" t="s">
        <v>8709</v>
      </c>
      <c r="P1274" s="39"/>
      <c r="Q1274" s="39"/>
      <c r="R1274" s="335">
        <v>50000</v>
      </c>
      <c r="S1274" s="336">
        <v>50000</v>
      </c>
      <c r="T1274" s="241">
        <v>1</v>
      </c>
      <c r="U1274" s="241">
        <v>1</v>
      </c>
      <c r="V1274" s="277" t="s">
        <v>705</v>
      </c>
      <c r="W1274" s="281" t="s">
        <v>8710</v>
      </c>
      <c r="X1274" s="277">
        <v>85</v>
      </c>
      <c r="Y1274" s="277">
        <v>31</v>
      </c>
      <c r="Z1274" s="277">
        <v>8</v>
      </c>
      <c r="AA1274" s="277">
        <v>22</v>
      </c>
      <c r="AB1274" s="337" t="s">
        <v>8711</v>
      </c>
      <c r="AC1274" s="337"/>
      <c r="AD1274" s="39">
        <v>0</v>
      </c>
      <c r="AE1274" s="39">
        <v>0</v>
      </c>
      <c r="AF1274" s="39">
        <v>0</v>
      </c>
      <c r="AG1274" s="246">
        <v>0</v>
      </c>
    </row>
    <row r="1275" spans="1:33" ht="26.25" x14ac:dyDescent="0.25">
      <c r="A1275" s="149">
        <v>1272</v>
      </c>
      <c r="B1275" s="241" t="s">
        <v>1065</v>
      </c>
      <c r="C1275" s="39">
        <v>5</v>
      </c>
      <c r="D1275" s="39" t="s">
        <v>132</v>
      </c>
      <c r="E1275" s="39" t="s">
        <v>14551</v>
      </c>
      <c r="F1275" s="365" t="s">
        <v>9137</v>
      </c>
      <c r="G1275" s="331" t="s">
        <v>9138</v>
      </c>
      <c r="H1275" s="331" t="s">
        <v>9139</v>
      </c>
      <c r="I1275" s="332" t="s">
        <v>9140</v>
      </c>
      <c r="J1275" s="332" t="s">
        <v>9141</v>
      </c>
      <c r="K1275" s="332"/>
      <c r="L1275" s="332"/>
      <c r="M1275" s="332"/>
      <c r="N1275" s="333" t="s">
        <v>9142</v>
      </c>
      <c r="O1275" s="337" t="s">
        <v>8709</v>
      </c>
      <c r="P1275" s="39"/>
      <c r="Q1275" s="39"/>
      <c r="R1275" s="335">
        <v>100000</v>
      </c>
      <c r="S1275" s="336">
        <v>100000</v>
      </c>
      <c r="T1275" s="241">
        <v>1</v>
      </c>
      <c r="U1275" s="241">
        <v>1</v>
      </c>
      <c r="V1275" s="277" t="s">
        <v>705</v>
      </c>
      <c r="W1275" s="281" t="s">
        <v>8710</v>
      </c>
      <c r="X1275" s="277">
        <v>85</v>
      </c>
      <c r="Y1275" s="277">
        <v>31</v>
      </c>
      <c r="Z1275" s="277">
        <v>8</v>
      </c>
      <c r="AA1275" s="277">
        <v>22</v>
      </c>
      <c r="AB1275" s="337" t="s">
        <v>8711</v>
      </c>
      <c r="AC1275" s="337"/>
      <c r="AD1275" s="39">
        <v>0</v>
      </c>
      <c r="AE1275" s="39">
        <v>0</v>
      </c>
      <c r="AF1275" s="39">
        <v>0</v>
      </c>
      <c r="AG1275" s="246">
        <v>0</v>
      </c>
    </row>
    <row r="1276" spans="1:33" ht="26.25" x14ac:dyDescent="0.25">
      <c r="A1276" s="149">
        <v>1273</v>
      </c>
      <c r="B1276" s="241" t="s">
        <v>1065</v>
      </c>
      <c r="C1276" s="39">
        <v>5</v>
      </c>
      <c r="D1276" s="39" t="s">
        <v>132</v>
      </c>
      <c r="E1276" s="39" t="s">
        <v>14551</v>
      </c>
      <c r="F1276" s="330" t="s">
        <v>9143</v>
      </c>
      <c r="G1276" s="331" t="s">
        <v>9144</v>
      </c>
      <c r="H1276" s="331" t="s">
        <v>9145</v>
      </c>
      <c r="I1276" s="332" t="s">
        <v>9146</v>
      </c>
      <c r="J1276" s="332" t="s">
        <v>8728</v>
      </c>
      <c r="K1276" s="332"/>
      <c r="L1276" s="332"/>
      <c r="M1276" s="332"/>
      <c r="N1276" s="333" t="s">
        <v>9147</v>
      </c>
      <c r="O1276" s="337" t="s">
        <v>8709</v>
      </c>
      <c r="P1276" s="39"/>
      <c r="Q1276" s="39"/>
      <c r="R1276" s="335">
        <v>635000</v>
      </c>
      <c r="S1276" s="336">
        <v>635000</v>
      </c>
      <c r="T1276" s="241">
        <v>1</v>
      </c>
      <c r="U1276" s="241">
        <v>1</v>
      </c>
      <c r="V1276" s="277" t="s">
        <v>705</v>
      </c>
      <c r="W1276" s="281" t="s">
        <v>8710</v>
      </c>
      <c r="X1276" s="277">
        <v>85</v>
      </c>
      <c r="Y1276" s="277">
        <v>31</v>
      </c>
      <c r="Z1276" s="277">
        <v>8</v>
      </c>
      <c r="AA1276" s="277">
        <v>22</v>
      </c>
      <c r="AB1276" s="337" t="s">
        <v>8711</v>
      </c>
      <c r="AC1276" s="337"/>
      <c r="AD1276" s="39">
        <v>0</v>
      </c>
      <c r="AE1276" s="39">
        <v>0</v>
      </c>
      <c r="AF1276" s="39">
        <v>0</v>
      </c>
      <c r="AG1276" s="246">
        <v>0</v>
      </c>
    </row>
    <row r="1277" spans="1:33" ht="26.25" x14ac:dyDescent="0.25">
      <c r="A1277" s="149">
        <v>1274</v>
      </c>
      <c r="B1277" s="241" t="s">
        <v>1065</v>
      </c>
      <c r="C1277" s="39">
        <v>5</v>
      </c>
      <c r="D1277" s="39" t="s">
        <v>132</v>
      </c>
      <c r="E1277" s="39" t="s">
        <v>14551</v>
      </c>
      <c r="F1277" s="330" t="s">
        <v>9148</v>
      </c>
      <c r="G1277" s="331" t="s">
        <v>9149</v>
      </c>
      <c r="H1277" s="331" t="s">
        <v>9150</v>
      </c>
      <c r="I1277" s="332" t="s">
        <v>9151</v>
      </c>
      <c r="J1277" s="332" t="s">
        <v>8640</v>
      </c>
      <c r="K1277" s="332"/>
      <c r="L1277" s="332"/>
      <c r="M1277" s="332"/>
      <c r="N1277" s="333" t="s">
        <v>9152</v>
      </c>
      <c r="O1277" s="334" t="s">
        <v>8709</v>
      </c>
      <c r="P1277" s="39"/>
      <c r="Q1277" s="39"/>
      <c r="R1277" s="335">
        <v>120000</v>
      </c>
      <c r="S1277" s="336">
        <v>120000</v>
      </c>
      <c r="T1277" s="241">
        <v>1</v>
      </c>
      <c r="U1277" s="241">
        <v>1</v>
      </c>
      <c r="V1277" s="277" t="s">
        <v>705</v>
      </c>
      <c r="W1277" s="281" t="s">
        <v>8710</v>
      </c>
      <c r="X1277" s="277">
        <v>85</v>
      </c>
      <c r="Y1277" s="277">
        <v>31</v>
      </c>
      <c r="Z1277" s="277">
        <v>8</v>
      </c>
      <c r="AA1277" s="277">
        <v>22</v>
      </c>
      <c r="AB1277" s="337" t="s">
        <v>8711</v>
      </c>
      <c r="AC1277" s="337"/>
      <c r="AD1277" s="39">
        <v>0</v>
      </c>
      <c r="AE1277" s="39">
        <v>0</v>
      </c>
      <c r="AF1277" s="39">
        <v>0</v>
      </c>
      <c r="AG1277" s="246">
        <v>0</v>
      </c>
    </row>
    <row r="1278" spans="1:33" ht="26.25" x14ac:dyDescent="0.25">
      <c r="A1278" s="149">
        <v>1275</v>
      </c>
      <c r="B1278" s="241" t="s">
        <v>1065</v>
      </c>
      <c r="C1278" s="39">
        <v>5</v>
      </c>
      <c r="D1278" s="39" t="s">
        <v>132</v>
      </c>
      <c r="E1278" s="39" t="s">
        <v>14551</v>
      </c>
      <c r="F1278" s="371" t="s">
        <v>9153</v>
      </c>
      <c r="G1278" s="331" t="s">
        <v>9154</v>
      </c>
      <c r="H1278" s="331" t="s">
        <v>9155</v>
      </c>
      <c r="I1278" s="332" t="s">
        <v>9156</v>
      </c>
      <c r="J1278" s="332" t="s">
        <v>8948</v>
      </c>
      <c r="K1278" s="332"/>
      <c r="L1278" s="332"/>
      <c r="M1278" s="332"/>
      <c r="N1278" s="333" t="s">
        <v>9157</v>
      </c>
      <c r="O1278" s="334" t="s">
        <v>9158</v>
      </c>
      <c r="P1278" s="39"/>
      <c r="Q1278" s="39"/>
      <c r="R1278" s="335">
        <v>90000</v>
      </c>
      <c r="S1278" s="336">
        <v>82500</v>
      </c>
      <c r="T1278" s="241">
        <v>1</v>
      </c>
      <c r="U1278" s="241">
        <v>1</v>
      </c>
      <c r="V1278" s="277" t="s">
        <v>705</v>
      </c>
      <c r="W1278" s="281" t="s">
        <v>8710</v>
      </c>
      <c r="X1278" s="277">
        <v>85</v>
      </c>
      <c r="Y1278" s="277">
        <v>31</v>
      </c>
      <c r="Z1278" s="277">
        <v>8</v>
      </c>
      <c r="AA1278" s="277">
        <v>22</v>
      </c>
      <c r="AB1278" s="337" t="s">
        <v>8711</v>
      </c>
      <c r="AC1278" s="337"/>
      <c r="AD1278" s="39">
        <v>0</v>
      </c>
      <c r="AE1278" s="39">
        <v>0</v>
      </c>
      <c r="AF1278" s="39">
        <v>0</v>
      </c>
      <c r="AG1278" s="246">
        <v>0</v>
      </c>
    </row>
    <row r="1279" spans="1:33" ht="26.25" x14ac:dyDescent="0.25">
      <c r="A1279" s="149">
        <v>1276</v>
      </c>
      <c r="B1279" s="241" t="s">
        <v>1065</v>
      </c>
      <c r="C1279" s="39">
        <v>5</v>
      </c>
      <c r="D1279" s="39" t="s">
        <v>132</v>
      </c>
      <c r="E1279" s="39" t="s">
        <v>14551</v>
      </c>
      <c r="F1279" s="330" t="s">
        <v>9159</v>
      </c>
      <c r="G1279" s="331" t="s">
        <v>9160</v>
      </c>
      <c r="H1279" s="331" t="s">
        <v>9161</v>
      </c>
      <c r="I1279" s="332" t="s">
        <v>9162</v>
      </c>
      <c r="J1279" s="332" t="s">
        <v>9163</v>
      </c>
      <c r="K1279" s="332"/>
      <c r="L1279" s="332"/>
      <c r="M1279" s="332"/>
      <c r="N1279" s="333" t="s">
        <v>9164</v>
      </c>
      <c r="O1279" s="337" t="s">
        <v>8709</v>
      </c>
      <c r="P1279" s="39"/>
      <c r="Q1279" s="39"/>
      <c r="R1279" s="335">
        <v>50000</v>
      </c>
      <c r="S1279" s="336">
        <v>50000</v>
      </c>
      <c r="T1279" s="241">
        <v>1</v>
      </c>
      <c r="U1279" s="241">
        <v>1</v>
      </c>
      <c r="V1279" s="277" t="s">
        <v>705</v>
      </c>
      <c r="W1279" s="281" t="s">
        <v>8710</v>
      </c>
      <c r="X1279" s="277">
        <v>85</v>
      </c>
      <c r="Y1279" s="277">
        <v>31</v>
      </c>
      <c r="Z1279" s="277">
        <v>8</v>
      </c>
      <c r="AA1279" s="277">
        <v>22</v>
      </c>
      <c r="AB1279" s="337" t="s">
        <v>8711</v>
      </c>
      <c r="AC1279" s="337"/>
      <c r="AD1279" s="39">
        <v>0</v>
      </c>
      <c r="AE1279" s="39">
        <v>0</v>
      </c>
      <c r="AF1279" s="39">
        <v>0</v>
      </c>
      <c r="AG1279" s="246">
        <v>0</v>
      </c>
    </row>
    <row r="1280" spans="1:33" ht="26.25" x14ac:dyDescent="0.25">
      <c r="A1280" s="149">
        <v>1277</v>
      </c>
      <c r="B1280" s="241" t="s">
        <v>1065</v>
      </c>
      <c r="C1280" s="39">
        <v>5</v>
      </c>
      <c r="D1280" s="39" t="s">
        <v>132</v>
      </c>
      <c r="E1280" s="39" t="s">
        <v>14551</v>
      </c>
      <c r="F1280" s="330" t="s">
        <v>9165</v>
      </c>
      <c r="G1280" s="331" t="s">
        <v>9166</v>
      </c>
      <c r="H1280" s="331" t="s">
        <v>9167</v>
      </c>
      <c r="I1280" s="332" t="s">
        <v>9168</v>
      </c>
      <c r="J1280" s="332" t="s">
        <v>9169</v>
      </c>
      <c r="K1280" s="332"/>
      <c r="L1280" s="332"/>
      <c r="M1280" s="332"/>
      <c r="N1280" s="333" t="s">
        <v>9170</v>
      </c>
      <c r="O1280" s="337" t="s">
        <v>8709</v>
      </c>
      <c r="P1280" s="39"/>
      <c r="Q1280" s="39"/>
      <c r="R1280" s="335">
        <v>110000</v>
      </c>
      <c r="S1280" s="336">
        <v>110000</v>
      </c>
      <c r="T1280" s="241">
        <v>1</v>
      </c>
      <c r="U1280" s="241">
        <v>1</v>
      </c>
      <c r="V1280" s="277" t="s">
        <v>705</v>
      </c>
      <c r="W1280" s="281" t="s">
        <v>8710</v>
      </c>
      <c r="X1280" s="277">
        <v>85</v>
      </c>
      <c r="Y1280" s="277">
        <v>31</v>
      </c>
      <c r="Z1280" s="277">
        <v>8</v>
      </c>
      <c r="AA1280" s="277">
        <v>22</v>
      </c>
      <c r="AB1280" s="337" t="s">
        <v>8711</v>
      </c>
      <c r="AC1280" s="337"/>
      <c r="AD1280" s="39">
        <v>0</v>
      </c>
      <c r="AE1280" s="39">
        <v>0</v>
      </c>
      <c r="AF1280" s="39">
        <v>0</v>
      </c>
      <c r="AG1280" s="246">
        <v>0</v>
      </c>
    </row>
    <row r="1281" spans="1:33" ht="26.25" x14ac:dyDescent="0.25">
      <c r="A1281" s="149">
        <v>1278</v>
      </c>
      <c r="B1281" s="241" t="s">
        <v>1065</v>
      </c>
      <c r="C1281" s="39">
        <v>5</v>
      </c>
      <c r="D1281" s="39" t="s">
        <v>132</v>
      </c>
      <c r="E1281" s="39" t="s">
        <v>14551</v>
      </c>
      <c r="F1281" s="330" t="s">
        <v>9171</v>
      </c>
      <c r="G1281" s="331" t="s">
        <v>9172</v>
      </c>
      <c r="H1281" s="331" t="s">
        <v>9173</v>
      </c>
      <c r="I1281" s="332" t="s">
        <v>9174</v>
      </c>
      <c r="J1281" s="332" t="s">
        <v>9175</v>
      </c>
      <c r="K1281" s="332"/>
      <c r="L1281" s="332"/>
      <c r="M1281" s="332"/>
      <c r="N1281" s="333" t="s">
        <v>9176</v>
      </c>
      <c r="O1281" s="337" t="s">
        <v>8709</v>
      </c>
      <c r="P1281" s="39"/>
      <c r="Q1281" s="39"/>
      <c r="R1281" s="335">
        <v>20000</v>
      </c>
      <c r="S1281" s="336">
        <v>20000</v>
      </c>
      <c r="T1281" s="241">
        <v>1</v>
      </c>
      <c r="U1281" s="241">
        <v>1</v>
      </c>
      <c r="V1281" s="277" t="s">
        <v>705</v>
      </c>
      <c r="W1281" s="281" t="s">
        <v>8710</v>
      </c>
      <c r="X1281" s="277">
        <v>85</v>
      </c>
      <c r="Y1281" s="277">
        <v>31</v>
      </c>
      <c r="Z1281" s="277">
        <v>8</v>
      </c>
      <c r="AA1281" s="277">
        <v>22</v>
      </c>
      <c r="AB1281" s="337" t="s">
        <v>8711</v>
      </c>
      <c r="AC1281" s="337"/>
      <c r="AD1281" s="39">
        <v>0</v>
      </c>
      <c r="AE1281" s="39">
        <v>0</v>
      </c>
      <c r="AF1281" s="39">
        <v>0</v>
      </c>
      <c r="AG1281" s="246">
        <v>0</v>
      </c>
    </row>
    <row r="1282" spans="1:33" ht="26.25" x14ac:dyDescent="0.25">
      <c r="A1282" s="149">
        <v>1279</v>
      </c>
      <c r="B1282" s="241" t="s">
        <v>1065</v>
      </c>
      <c r="C1282" s="39">
        <v>5</v>
      </c>
      <c r="D1282" s="39" t="s">
        <v>132</v>
      </c>
      <c r="E1282" s="39" t="s">
        <v>14551</v>
      </c>
      <c r="F1282" s="330" t="s">
        <v>9177</v>
      </c>
      <c r="G1282" s="331" t="s">
        <v>3017</v>
      </c>
      <c r="H1282" s="331" t="s">
        <v>3018</v>
      </c>
      <c r="I1282" s="332" t="s">
        <v>3019</v>
      </c>
      <c r="J1282" s="332" t="s">
        <v>9178</v>
      </c>
      <c r="K1282" s="332"/>
      <c r="L1282" s="332"/>
      <c r="M1282" s="332"/>
      <c r="N1282" s="333" t="s">
        <v>9179</v>
      </c>
      <c r="O1282" s="337" t="s">
        <v>8709</v>
      </c>
      <c r="P1282" s="39"/>
      <c r="Q1282" s="39"/>
      <c r="R1282" s="335">
        <v>15000</v>
      </c>
      <c r="S1282" s="336">
        <v>7500</v>
      </c>
      <c r="T1282" s="241">
        <v>1</v>
      </c>
      <c r="U1282" s="241">
        <v>1</v>
      </c>
      <c r="V1282" s="277" t="s">
        <v>705</v>
      </c>
      <c r="W1282" s="281" t="s">
        <v>8710</v>
      </c>
      <c r="X1282" s="277">
        <v>85</v>
      </c>
      <c r="Y1282" s="277">
        <v>31</v>
      </c>
      <c r="Z1282" s="277">
        <v>8</v>
      </c>
      <c r="AA1282" s="277">
        <v>22</v>
      </c>
      <c r="AB1282" s="337" t="s">
        <v>8711</v>
      </c>
      <c r="AC1282" s="337"/>
      <c r="AD1282" s="39">
        <v>0</v>
      </c>
      <c r="AE1282" s="39">
        <v>0</v>
      </c>
      <c r="AF1282" s="39">
        <v>0</v>
      </c>
      <c r="AG1282" s="246">
        <v>0</v>
      </c>
    </row>
    <row r="1283" spans="1:33" ht="26.25" x14ac:dyDescent="0.25">
      <c r="A1283" s="149">
        <v>1280</v>
      </c>
      <c r="B1283" s="241" t="s">
        <v>1065</v>
      </c>
      <c r="C1283" s="39">
        <v>5</v>
      </c>
      <c r="D1283" s="39" t="s">
        <v>132</v>
      </c>
      <c r="E1283" s="39" t="s">
        <v>14551</v>
      </c>
      <c r="F1283" s="330" t="s">
        <v>9180</v>
      </c>
      <c r="G1283" s="331" t="s">
        <v>9181</v>
      </c>
      <c r="H1283" s="331" t="s">
        <v>9182</v>
      </c>
      <c r="I1283" s="332" t="s">
        <v>9183</v>
      </c>
      <c r="J1283" s="332" t="s">
        <v>9184</v>
      </c>
      <c r="K1283" s="332"/>
      <c r="L1283" s="332"/>
      <c r="M1283" s="332"/>
      <c r="N1283" s="333" t="s">
        <v>9185</v>
      </c>
      <c r="O1283" s="337" t="s">
        <v>8709</v>
      </c>
      <c r="P1283" s="39"/>
      <c r="Q1283" s="39"/>
      <c r="R1283" s="335">
        <v>25000</v>
      </c>
      <c r="S1283" s="336">
        <v>21250</v>
      </c>
      <c r="T1283" s="241">
        <v>1</v>
      </c>
      <c r="U1283" s="241">
        <v>1</v>
      </c>
      <c r="V1283" s="277" t="s">
        <v>705</v>
      </c>
      <c r="W1283" s="281" t="s">
        <v>8710</v>
      </c>
      <c r="X1283" s="277">
        <v>85</v>
      </c>
      <c r="Y1283" s="277">
        <v>31</v>
      </c>
      <c r="Z1283" s="277">
        <v>8</v>
      </c>
      <c r="AA1283" s="277">
        <v>22</v>
      </c>
      <c r="AB1283" s="337" t="s">
        <v>8711</v>
      </c>
      <c r="AC1283" s="337"/>
      <c r="AD1283" s="39">
        <v>0</v>
      </c>
      <c r="AE1283" s="39">
        <v>0</v>
      </c>
      <c r="AF1283" s="39">
        <v>0</v>
      </c>
      <c r="AG1283" s="246">
        <v>0</v>
      </c>
    </row>
    <row r="1284" spans="1:33" ht="27" x14ac:dyDescent="0.25">
      <c r="A1284" s="149">
        <v>1281</v>
      </c>
      <c r="B1284" s="241" t="s">
        <v>1065</v>
      </c>
      <c r="C1284" s="39">
        <v>5</v>
      </c>
      <c r="D1284" s="39" t="s">
        <v>132</v>
      </c>
      <c r="E1284" s="39" t="s">
        <v>14551</v>
      </c>
      <c r="F1284" s="330" t="s">
        <v>9186</v>
      </c>
      <c r="G1284" s="331" t="s">
        <v>9187</v>
      </c>
      <c r="H1284" s="331" t="s">
        <v>9188</v>
      </c>
      <c r="I1284" s="332" t="s">
        <v>9189</v>
      </c>
      <c r="J1284" s="332" t="s">
        <v>9190</v>
      </c>
      <c r="K1284" s="332"/>
      <c r="L1284" s="332"/>
      <c r="M1284" s="332"/>
      <c r="N1284" s="333" t="s">
        <v>9191</v>
      </c>
      <c r="O1284" s="334" t="s">
        <v>8709</v>
      </c>
      <c r="P1284" s="39"/>
      <c r="Q1284" s="39"/>
      <c r="R1284" s="335">
        <v>150000</v>
      </c>
      <c r="S1284" s="336">
        <v>150000</v>
      </c>
      <c r="T1284" s="241">
        <v>1</v>
      </c>
      <c r="U1284" s="241">
        <v>1</v>
      </c>
      <c r="V1284" s="277" t="s">
        <v>705</v>
      </c>
      <c r="W1284" s="281" t="s">
        <v>8710</v>
      </c>
      <c r="X1284" s="277">
        <v>85</v>
      </c>
      <c r="Y1284" s="277">
        <v>31</v>
      </c>
      <c r="Z1284" s="277">
        <v>8</v>
      </c>
      <c r="AA1284" s="277">
        <v>22</v>
      </c>
      <c r="AB1284" s="337" t="s">
        <v>8711</v>
      </c>
      <c r="AC1284" s="337"/>
      <c r="AD1284" s="39">
        <v>0</v>
      </c>
      <c r="AE1284" s="39">
        <v>0</v>
      </c>
      <c r="AF1284" s="39">
        <v>0</v>
      </c>
      <c r="AG1284" s="246">
        <v>0</v>
      </c>
    </row>
    <row r="1285" spans="1:33" ht="27" x14ac:dyDescent="0.25">
      <c r="A1285" s="149">
        <v>1282</v>
      </c>
      <c r="B1285" s="241" t="s">
        <v>1065</v>
      </c>
      <c r="C1285" s="39">
        <v>5</v>
      </c>
      <c r="D1285" s="39" t="s">
        <v>132</v>
      </c>
      <c r="E1285" s="39" t="s">
        <v>14551</v>
      </c>
      <c r="F1285" s="330" t="s">
        <v>9192</v>
      </c>
      <c r="G1285" s="331" t="s">
        <v>2373</v>
      </c>
      <c r="H1285" s="331" t="s">
        <v>2374</v>
      </c>
      <c r="I1285" s="332" t="s">
        <v>2375</v>
      </c>
      <c r="J1285" s="332" t="s">
        <v>9193</v>
      </c>
      <c r="K1285" s="332"/>
      <c r="L1285" s="332"/>
      <c r="M1285" s="332"/>
      <c r="N1285" s="333" t="s">
        <v>9194</v>
      </c>
      <c r="O1285" s="334" t="s">
        <v>8711</v>
      </c>
      <c r="P1285" s="39"/>
      <c r="Q1285" s="39"/>
      <c r="R1285" s="335">
        <v>50000</v>
      </c>
      <c r="S1285" s="336">
        <v>45833.33</v>
      </c>
      <c r="T1285" s="241">
        <v>1</v>
      </c>
      <c r="U1285" s="241">
        <v>1</v>
      </c>
      <c r="V1285" s="277" t="s">
        <v>705</v>
      </c>
      <c r="W1285" s="281" t="s">
        <v>8710</v>
      </c>
      <c r="X1285" s="277">
        <v>85</v>
      </c>
      <c r="Y1285" s="277">
        <v>31</v>
      </c>
      <c r="Z1285" s="277">
        <v>8</v>
      </c>
      <c r="AA1285" s="277">
        <v>22</v>
      </c>
      <c r="AB1285" s="337" t="s">
        <v>8711</v>
      </c>
      <c r="AC1285" s="337"/>
      <c r="AD1285" s="39">
        <v>0</v>
      </c>
      <c r="AE1285" s="39">
        <v>0</v>
      </c>
      <c r="AF1285" s="39">
        <v>0</v>
      </c>
      <c r="AG1285" s="246">
        <v>0</v>
      </c>
    </row>
    <row r="1286" spans="1:33" ht="26.25" x14ac:dyDescent="0.25">
      <c r="A1286" s="149">
        <v>1283</v>
      </c>
      <c r="B1286" s="241" t="s">
        <v>1065</v>
      </c>
      <c r="C1286" s="39">
        <v>5</v>
      </c>
      <c r="D1286" s="39" t="s">
        <v>132</v>
      </c>
      <c r="E1286" s="39" t="s">
        <v>14551</v>
      </c>
      <c r="F1286" s="330" t="s">
        <v>9195</v>
      </c>
      <c r="G1286" s="331" t="s">
        <v>9196</v>
      </c>
      <c r="H1286" s="331" t="s">
        <v>9197</v>
      </c>
      <c r="I1286" s="332" t="s">
        <v>9198</v>
      </c>
      <c r="J1286" s="332" t="s">
        <v>9199</v>
      </c>
      <c r="K1286" s="332"/>
      <c r="L1286" s="332"/>
      <c r="M1286" s="332"/>
      <c r="N1286" s="333" t="s">
        <v>9200</v>
      </c>
      <c r="O1286" s="337" t="s">
        <v>8709</v>
      </c>
      <c r="P1286" s="39"/>
      <c r="Q1286" s="39"/>
      <c r="R1286" s="335">
        <v>136000</v>
      </c>
      <c r="S1286" s="336">
        <v>136000</v>
      </c>
      <c r="T1286" s="241">
        <v>1</v>
      </c>
      <c r="U1286" s="241">
        <v>1</v>
      </c>
      <c r="V1286" s="277" t="s">
        <v>705</v>
      </c>
      <c r="W1286" s="281" t="s">
        <v>8710</v>
      </c>
      <c r="X1286" s="277">
        <v>85</v>
      </c>
      <c r="Y1286" s="277">
        <v>31</v>
      </c>
      <c r="Z1286" s="277">
        <v>8</v>
      </c>
      <c r="AA1286" s="277">
        <v>22</v>
      </c>
      <c r="AB1286" s="337" t="s">
        <v>8711</v>
      </c>
      <c r="AC1286" s="337"/>
      <c r="AD1286" s="39">
        <v>0</v>
      </c>
      <c r="AE1286" s="39">
        <v>0</v>
      </c>
      <c r="AF1286" s="39">
        <v>0</v>
      </c>
      <c r="AG1286" s="246">
        <v>0</v>
      </c>
    </row>
    <row r="1287" spans="1:33" ht="26.25" x14ac:dyDescent="0.25">
      <c r="A1287" s="149">
        <v>1284</v>
      </c>
      <c r="B1287" s="241" t="s">
        <v>1065</v>
      </c>
      <c r="C1287" s="39">
        <v>5</v>
      </c>
      <c r="D1287" s="39" t="s">
        <v>132</v>
      </c>
      <c r="E1287" s="39" t="s">
        <v>14551</v>
      </c>
      <c r="F1287" s="330" t="s">
        <v>9201</v>
      </c>
      <c r="G1287" s="331" t="s">
        <v>9202</v>
      </c>
      <c r="H1287" s="331" t="s">
        <v>9203</v>
      </c>
      <c r="I1287" s="332" t="s">
        <v>9204</v>
      </c>
      <c r="J1287" s="332" t="s">
        <v>9205</v>
      </c>
      <c r="K1287" s="332"/>
      <c r="L1287" s="332"/>
      <c r="M1287" s="332"/>
      <c r="N1287" s="333" t="s">
        <v>9206</v>
      </c>
      <c r="O1287" s="337" t="s">
        <v>8709</v>
      </c>
      <c r="P1287" s="39"/>
      <c r="Q1287" s="39"/>
      <c r="R1287" s="335">
        <v>80000</v>
      </c>
      <c r="S1287" s="336">
        <v>80000</v>
      </c>
      <c r="T1287" s="241">
        <v>1</v>
      </c>
      <c r="U1287" s="241">
        <v>1</v>
      </c>
      <c r="V1287" s="277" t="s">
        <v>705</v>
      </c>
      <c r="W1287" s="281" t="s">
        <v>8710</v>
      </c>
      <c r="X1287" s="277">
        <v>85</v>
      </c>
      <c r="Y1287" s="277">
        <v>31</v>
      </c>
      <c r="Z1287" s="277">
        <v>8</v>
      </c>
      <c r="AA1287" s="277">
        <v>22</v>
      </c>
      <c r="AB1287" s="337" t="s">
        <v>8711</v>
      </c>
      <c r="AC1287" s="337"/>
      <c r="AD1287" s="39">
        <v>0</v>
      </c>
      <c r="AE1287" s="39">
        <v>0</v>
      </c>
      <c r="AF1287" s="39">
        <v>0</v>
      </c>
      <c r="AG1287" s="246">
        <v>0</v>
      </c>
    </row>
    <row r="1288" spans="1:33" ht="27" x14ac:dyDescent="0.25">
      <c r="A1288" s="149">
        <v>1285</v>
      </c>
      <c r="B1288" s="241" t="s">
        <v>1065</v>
      </c>
      <c r="C1288" s="39">
        <v>5</v>
      </c>
      <c r="D1288" s="39" t="s">
        <v>132</v>
      </c>
      <c r="E1288" s="39" t="s">
        <v>14551</v>
      </c>
      <c r="F1288" s="330" t="s">
        <v>9207</v>
      </c>
      <c r="G1288" s="331" t="s">
        <v>9208</v>
      </c>
      <c r="H1288" s="331" t="s">
        <v>9209</v>
      </c>
      <c r="I1288" s="332" t="s">
        <v>9210</v>
      </c>
      <c r="J1288" s="332" t="s">
        <v>9211</v>
      </c>
      <c r="K1288" s="332"/>
      <c r="L1288" s="332"/>
      <c r="M1288" s="332"/>
      <c r="N1288" s="333" t="s">
        <v>9212</v>
      </c>
      <c r="O1288" s="337" t="s">
        <v>8709</v>
      </c>
      <c r="P1288" s="39"/>
      <c r="Q1288" s="39"/>
      <c r="R1288" s="335">
        <v>50000</v>
      </c>
      <c r="S1288" s="336">
        <v>50000</v>
      </c>
      <c r="T1288" s="241">
        <v>1</v>
      </c>
      <c r="U1288" s="241">
        <v>1</v>
      </c>
      <c r="V1288" s="277" t="s">
        <v>705</v>
      </c>
      <c r="W1288" s="281" t="s">
        <v>8710</v>
      </c>
      <c r="X1288" s="277">
        <v>85</v>
      </c>
      <c r="Y1288" s="277">
        <v>31</v>
      </c>
      <c r="Z1288" s="277">
        <v>8</v>
      </c>
      <c r="AA1288" s="277">
        <v>22</v>
      </c>
      <c r="AB1288" s="337" t="s">
        <v>8711</v>
      </c>
      <c r="AC1288" s="337"/>
      <c r="AD1288" s="39">
        <v>0</v>
      </c>
      <c r="AE1288" s="39">
        <v>0</v>
      </c>
      <c r="AF1288" s="39">
        <v>0</v>
      </c>
      <c r="AG1288" s="246">
        <v>0</v>
      </c>
    </row>
    <row r="1289" spans="1:33" ht="26.25" x14ac:dyDescent="0.25">
      <c r="A1289" s="149">
        <v>1286</v>
      </c>
      <c r="B1289" s="241" t="s">
        <v>1065</v>
      </c>
      <c r="C1289" s="39">
        <v>5</v>
      </c>
      <c r="D1289" s="39" t="s">
        <v>132</v>
      </c>
      <c r="E1289" s="39" t="s">
        <v>14551</v>
      </c>
      <c r="F1289" s="330" t="s">
        <v>9213</v>
      </c>
      <c r="G1289" s="331" t="s">
        <v>9214</v>
      </c>
      <c r="H1289" s="331" t="s">
        <v>9215</v>
      </c>
      <c r="I1289" s="332" t="s">
        <v>9216</v>
      </c>
      <c r="J1289" s="332" t="s">
        <v>9217</v>
      </c>
      <c r="K1289" s="332"/>
      <c r="L1289" s="332"/>
      <c r="M1289" s="332"/>
      <c r="N1289" s="333" t="s">
        <v>9218</v>
      </c>
      <c r="O1289" s="337" t="s">
        <v>8709</v>
      </c>
      <c r="P1289" s="39"/>
      <c r="Q1289" s="39"/>
      <c r="R1289" s="335">
        <v>90000</v>
      </c>
      <c r="S1289" s="336">
        <v>90000</v>
      </c>
      <c r="T1289" s="241">
        <v>1</v>
      </c>
      <c r="U1289" s="241">
        <v>1</v>
      </c>
      <c r="V1289" s="277" t="s">
        <v>705</v>
      </c>
      <c r="W1289" s="281" t="s">
        <v>8710</v>
      </c>
      <c r="X1289" s="277">
        <v>85</v>
      </c>
      <c r="Y1289" s="277">
        <v>31</v>
      </c>
      <c r="Z1289" s="277">
        <v>8</v>
      </c>
      <c r="AA1289" s="277">
        <v>22</v>
      </c>
      <c r="AB1289" s="337" t="s">
        <v>8711</v>
      </c>
      <c r="AC1289" s="337"/>
      <c r="AD1289" s="39">
        <v>0</v>
      </c>
      <c r="AE1289" s="39">
        <v>0</v>
      </c>
      <c r="AF1289" s="39">
        <v>0</v>
      </c>
      <c r="AG1289" s="246">
        <v>0</v>
      </c>
    </row>
    <row r="1290" spans="1:33" ht="26.25" x14ac:dyDescent="0.25">
      <c r="A1290" s="149">
        <v>1287</v>
      </c>
      <c r="B1290" s="241" t="s">
        <v>1065</v>
      </c>
      <c r="C1290" s="39">
        <v>5</v>
      </c>
      <c r="D1290" s="39" t="s">
        <v>132</v>
      </c>
      <c r="E1290" s="39" t="s">
        <v>14551</v>
      </c>
      <c r="F1290" s="330" t="s">
        <v>9219</v>
      </c>
      <c r="G1290" s="331" t="s">
        <v>9220</v>
      </c>
      <c r="H1290" s="331" t="s">
        <v>9221</v>
      </c>
      <c r="I1290" s="332" t="s">
        <v>9222</v>
      </c>
      <c r="J1290" s="332" t="s">
        <v>9223</v>
      </c>
      <c r="K1290" s="332"/>
      <c r="L1290" s="332"/>
      <c r="M1290" s="332"/>
      <c r="N1290" s="333" t="s">
        <v>9224</v>
      </c>
      <c r="O1290" s="337" t="s">
        <v>8709</v>
      </c>
      <c r="P1290" s="39"/>
      <c r="Q1290" s="39"/>
      <c r="R1290" s="335">
        <v>50000</v>
      </c>
      <c r="S1290" s="336">
        <v>50000</v>
      </c>
      <c r="T1290" s="241">
        <v>1</v>
      </c>
      <c r="U1290" s="241">
        <v>1</v>
      </c>
      <c r="V1290" s="277" t="s">
        <v>705</v>
      </c>
      <c r="W1290" s="281" t="s">
        <v>8710</v>
      </c>
      <c r="X1290" s="277">
        <v>85</v>
      </c>
      <c r="Y1290" s="277">
        <v>31</v>
      </c>
      <c r="Z1290" s="277">
        <v>8</v>
      </c>
      <c r="AA1290" s="277">
        <v>22</v>
      </c>
      <c r="AB1290" s="337" t="s">
        <v>8711</v>
      </c>
      <c r="AC1290" s="337"/>
      <c r="AD1290" s="39">
        <v>0</v>
      </c>
      <c r="AE1290" s="39">
        <v>0</v>
      </c>
      <c r="AF1290" s="39">
        <v>0</v>
      </c>
      <c r="AG1290" s="246">
        <v>0</v>
      </c>
    </row>
    <row r="1291" spans="1:33" ht="26.25" x14ac:dyDescent="0.25">
      <c r="A1291" s="149">
        <v>1288</v>
      </c>
      <c r="B1291" s="241" t="s">
        <v>1065</v>
      </c>
      <c r="C1291" s="39">
        <v>5</v>
      </c>
      <c r="D1291" s="39" t="s">
        <v>132</v>
      </c>
      <c r="E1291" s="39" t="s">
        <v>14551</v>
      </c>
      <c r="F1291" s="330" t="s">
        <v>9225</v>
      </c>
      <c r="G1291" s="331" t="s">
        <v>9226</v>
      </c>
      <c r="H1291" s="331" t="s">
        <v>9227</v>
      </c>
      <c r="I1291" s="332" t="s">
        <v>9228</v>
      </c>
      <c r="J1291" s="332" t="s">
        <v>9229</v>
      </c>
      <c r="K1291" s="332"/>
      <c r="L1291" s="332"/>
      <c r="M1291" s="332"/>
      <c r="N1291" s="333" t="s">
        <v>9230</v>
      </c>
      <c r="O1291" s="334" t="s">
        <v>8711</v>
      </c>
      <c r="P1291" s="39"/>
      <c r="Q1291" s="39"/>
      <c r="R1291" s="335">
        <v>50000</v>
      </c>
      <c r="S1291" s="336">
        <v>49999.99</v>
      </c>
      <c r="T1291" s="241">
        <v>1</v>
      </c>
      <c r="U1291" s="241">
        <v>1</v>
      </c>
      <c r="V1291" s="277" t="s">
        <v>705</v>
      </c>
      <c r="W1291" s="281" t="s">
        <v>8710</v>
      </c>
      <c r="X1291" s="277">
        <v>85</v>
      </c>
      <c r="Y1291" s="277">
        <v>31</v>
      </c>
      <c r="Z1291" s="277">
        <v>8</v>
      </c>
      <c r="AA1291" s="277">
        <v>22</v>
      </c>
      <c r="AB1291" s="337" t="s">
        <v>8711</v>
      </c>
      <c r="AC1291" s="337"/>
      <c r="AD1291" s="39">
        <v>0</v>
      </c>
      <c r="AE1291" s="39">
        <v>0</v>
      </c>
      <c r="AF1291" s="39">
        <v>0</v>
      </c>
      <c r="AG1291" s="246">
        <v>0</v>
      </c>
    </row>
    <row r="1292" spans="1:33" ht="26.25" x14ac:dyDescent="0.25">
      <c r="A1292" s="149">
        <v>1289</v>
      </c>
      <c r="B1292" s="241" t="s">
        <v>1065</v>
      </c>
      <c r="C1292" s="39">
        <v>5</v>
      </c>
      <c r="D1292" s="39" t="s">
        <v>132</v>
      </c>
      <c r="E1292" s="39" t="s">
        <v>14551</v>
      </c>
      <c r="F1292" s="330" t="s">
        <v>9231</v>
      </c>
      <c r="G1292" s="331" t="s">
        <v>9232</v>
      </c>
      <c r="H1292" s="331" t="s">
        <v>9233</v>
      </c>
      <c r="I1292" s="332" t="s">
        <v>9234</v>
      </c>
      <c r="J1292" s="332" t="s">
        <v>9235</v>
      </c>
      <c r="K1292" s="332"/>
      <c r="L1292" s="332"/>
      <c r="M1292" s="332"/>
      <c r="N1292" s="333" t="s">
        <v>9236</v>
      </c>
      <c r="O1292" s="334" t="s">
        <v>8711</v>
      </c>
      <c r="P1292" s="39"/>
      <c r="Q1292" s="39"/>
      <c r="R1292" s="335">
        <v>60000</v>
      </c>
      <c r="S1292" s="336">
        <v>60000</v>
      </c>
      <c r="T1292" s="241">
        <v>1</v>
      </c>
      <c r="U1292" s="241">
        <v>1</v>
      </c>
      <c r="V1292" s="277" t="s">
        <v>705</v>
      </c>
      <c r="W1292" s="281" t="s">
        <v>8710</v>
      </c>
      <c r="X1292" s="277">
        <v>85</v>
      </c>
      <c r="Y1292" s="277">
        <v>31</v>
      </c>
      <c r="Z1292" s="277">
        <v>8</v>
      </c>
      <c r="AA1292" s="277">
        <v>22</v>
      </c>
      <c r="AB1292" s="337" t="s">
        <v>8711</v>
      </c>
      <c r="AC1292" s="337"/>
      <c r="AD1292" s="39">
        <v>0</v>
      </c>
      <c r="AE1292" s="39">
        <v>0</v>
      </c>
      <c r="AF1292" s="39">
        <v>0</v>
      </c>
      <c r="AG1292" s="246">
        <v>0</v>
      </c>
    </row>
    <row r="1293" spans="1:33" ht="26.25" x14ac:dyDescent="0.25">
      <c r="A1293" s="149">
        <v>1290</v>
      </c>
      <c r="B1293" s="241" t="s">
        <v>1065</v>
      </c>
      <c r="C1293" s="39">
        <v>5</v>
      </c>
      <c r="D1293" s="39" t="s">
        <v>132</v>
      </c>
      <c r="E1293" s="39" t="s">
        <v>14551</v>
      </c>
      <c r="F1293" s="365" t="s">
        <v>9237</v>
      </c>
      <c r="G1293" s="549">
        <v>21001449</v>
      </c>
      <c r="H1293" s="331" t="s">
        <v>9238</v>
      </c>
      <c r="I1293" s="375" t="s">
        <v>14489</v>
      </c>
      <c r="J1293" s="332" t="s">
        <v>9239</v>
      </c>
      <c r="K1293" s="332"/>
      <c r="L1293" s="332"/>
      <c r="M1293" s="332"/>
      <c r="N1293" s="333" t="s">
        <v>9240</v>
      </c>
      <c r="O1293" s="334" t="s">
        <v>8711</v>
      </c>
      <c r="P1293" s="39"/>
      <c r="Q1293" s="39"/>
      <c r="R1293" s="335">
        <v>15000</v>
      </c>
      <c r="S1293" s="335">
        <v>15000</v>
      </c>
      <c r="T1293" s="241">
        <v>1</v>
      </c>
      <c r="U1293" s="241">
        <v>1</v>
      </c>
      <c r="V1293" s="277" t="s">
        <v>705</v>
      </c>
      <c r="W1293" s="281" t="s">
        <v>8710</v>
      </c>
      <c r="X1293" s="277">
        <v>85</v>
      </c>
      <c r="Y1293" s="277">
        <v>31</v>
      </c>
      <c r="Z1293" s="277">
        <v>8</v>
      </c>
      <c r="AA1293" s="277">
        <v>22</v>
      </c>
      <c r="AB1293" s="337" t="s">
        <v>8711</v>
      </c>
      <c r="AC1293" s="337"/>
      <c r="AD1293" s="39">
        <v>0</v>
      </c>
      <c r="AE1293" s="39">
        <v>0</v>
      </c>
      <c r="AF1293" s="39">
        <v>0</v>
      </c>
      <c r="AG1293" s="246">
        <v>0</v>
      </c>
    </row>
    <row r="1294" spans="1:33" ht="26.25" customHeight="1" x14ac:dyDescent="0.25">
      <c r="A1294" s="149">
        <v>1291</v>
      </c>
      <c r="B1294" s="241" t="s">
        <v>1065</v>
      </c>
      <c r="C1294" s="39">
        <v>5</v>
      </c>
      <c r="D1294" s="39" t="s">
        <v>132</v>
      </c>
      <c r="E1294" s="39" t="s">
        <v>14551</v>
      </c>
      <c r="F1294" s="330" t="s">
        <v>9241</v>
      </c>
      <c r="G1294" s="331" t="s">
        <v>9242</v>
      </c>
      <c r="H1294" s="331" t="s">
        <v>9243</v>
      </c>
      <c r="I1294" s="332" t="s">
        <v>9244</v>
      </c>
      <c r="J1294" s="332" t="s">
        <v>9245</v>
      </c>
      <c r="K1294" s="332"/>
      <c r="L1294" s="332"/>
      <c r="M1294" s="332"/>
      <c r="N1294" s="333" t="s">
        <v>9246</v>
      </c>
      <c r="O1294" s="337" t="s">
        <v>8709</v>
      </c>
      <c r="P1294" s="39"/>
      <c r="Q1294" s="39"/>
      <c r="R1294" s="335">
        <v>30000</v>
      </c>
      <c r="S1294" s="336">
        <v>30000</v>
      </c>
      <c r="T1294" s="241">
        <v>1</v>
      </c>
      <c r="U1294" s="241">
        <v>1</v>
      </c>
      <c r="V1294" s="277" t="s">
        <v>705</v>
      </c>
      <c r="W1294" s="281" t="s">
        <v>8710</v>
      </c>
      <c r="X1294" s="277">
        <v>85</v>
      </c>
      <c r="Y1294" s="277">
        <v>31</v>
      </c>
      <c r="Z1294" s="277">
        <v>8</v>
      </c>
      <c r="AA1294" s="277">
        <v>22</v>
      </c>
      <c r="AB1294" s="337" t="s">
        <v>8711</v>
      </c>
      <c r="AC1294" s="337"/>
      <c r="AD1294" s="39">
        <v>0</v>
      </c>
      <c r="AE1294" s="39">
        <v>0</v>
      </c>
      <c r="AF1294" s="39">
        <v>0</v>
      </c>
      <c r="AG1294" s="246">
        <v>0</v>
      </c>
    </row>
    <row r="1295" spans="1:33" ht="26.25" x14ac:dyDescent="0.25">
      <c r="A1295" s="149">
        <v>1292</v>
      </c>
      <c r="B1295" s="241" t="s">
        <v>1065</v>
      </c>
      <c r="C1295" s="39">
        <v>5</v>
      </c>
      <c r="D1295" s="39" t="s">
        <v>132</v>
      </c>
      <c r="E1295" s="39" t="s">
        <v>14551</v>
      </c>
      <c r="F1295" s="330" t="s">
        <v>9247</v>
      </c>
      <c r="G1295" s="331" t="s">
        <v>9248</v>
      </c>
      <c r="H1295" s="331" t="s">
        <v>9249</v>
      </c>
      <c r="I1295" s="332" t="s">
        <v>9250</v>
      </c>
      <c r="J1295" s="332" t="s">
        <v>9251</v>
      </c>
      <c r="K1295" s="332"/>
      <c r="L1295" s="332"/>
      <c r="M1295" s="332"/>
      <c r="N1295" s="333" t="s">
        <v>9252</v>
      </c>
      <c r="O1295" s="337" t="s">
        <v>8709</v>
      </c>
      <c r="P1295" s="39"/>
      <c r="Q1295" s="39"/>
      <c r="R1295" s="335">
        <v>20000</v>
      </c>
      <c r="S1295" s="336">
        <v>20000</v>
      </c>
      <c r="T1295" s="241">
        <v>1</v>
      </c>
      <c r="U1295" s="241">
        <v>1</v>
      </c>
      <c r="V1295" s="277" t="s">
        <v>705</v>
      </c>
      <c r="W1295" s="281" t="s">
        <v>8710</v>
      </c>
      <c r="X1295" s="277">
        <v>85</v>
      </c>
      <c r="Y1295" s="277">
        <v>31</v>
      </c>
      <c r="Z1295" s="277">
        <v>8</v>
      </c>
      <c r="AA1295" s="277">
        <v>22</v>
      </c>
      <c r="AB1295" s="337" t="s">
        <v>8711</v>
      </c>
      <c r="AC1295" s="337"/>
      <c r="AD1295" s="39">
        <v>0</v>
      </c>
      <c r="AE1295" s="39">
        <v>0</v>
      </c>
      <c r="AF1295" s="39">
        <v>0</v>
      </c>
      <c r="AG1295" s="246">
        <v>0</v>
      </c>
    </row>
    <row r="1296" spans="1:33" ht="26.25" x14ac:dyDescent="0.25">
      <c r="A1296" s="149">
        <v>1293</v>
      </c>
      <c r="B1296" s="241" t="s">
        <v>1065</v>
      </c>
      <c r="C1296" s="39">
        <v>5</v>
      </c>
      <c r="D1296" s="39" t="s">
        <v>132</v>
      </c>
      <c r="E1296" s="39" t="s">
        <v>14551</v>
      </c>
      <c r="F1296" s="330" t="s">
        <v>9253</v>
      </c>
      <c r="G1296" s="331" t="s">
        <v>2990</v>
      </c>
      <c r="H1296" s="331" t="s">
        <v>2991</v>
      </c>
      <c r="I1296" s="332" t="s">
        <v>2992</v>
      </c>
      <c r="J1296" s="332" t="s">
        <v>2993</v>
      </c>
      <c r="K1296" s="332"/>
      <c r="L1296" s="332"/>
      <c r="M1296" s="332"/>
      <c r="N1296" s="333" t="s">
        <v>9254</v>
      </c>
      <c r="O1296" s="337" t="s">
        <v>8709</v>
      </c>
      <c r="P1296" s="39"/>
      <c r="Q1296" s="39"/>
      <c r="R1296" s="335">
        <v>14000</v>
      </c>
      <c r="S1296" s="336">
        <v>14000</v>
      </c>
      <c r="T1296" s="241">
        <v>1</v>
      </c>
      <c r="U1296" s="241">
        <v>1</v>
      </c>
      <c r="V1296" s="277" t="s">
        <v>705</v>
      </c>
      <c r="W1296" s="281" t="s">
        <v>8710</v>
      </c>
      <c r="X1296" s="277">
        <v>85</v>
      </c>
      <c r="Y1296" s="277">
        <v>31</v>
      </c>
      <c r="Z1296" s="277">
        <v>8</v>
      </c>
      <c r="AA1296" s="277">
        <v>22</v>
      </c>
      <c r="AB1296" s="337" t="s">
        <v>8711</v>
      </c>
      <c r="AC1296" s="337"/>
      <c r="AD1296" s="39">
        <v>0</v>
      </c>
      <c r="AE1296" s="39">
        <v>0</v>
      </c>
      <c r="AF1296" s="39">
        <v>0</v>
      </c>
      <c r="AG1296" s="246">
        <v>0</v>
      </c>
    </row>
    <row r="1297" spans="1:33" ht="27" x14ac:dyDescent="0.25">
      <c r="A1297" s="149">
        <v>1294</v>
      </c>
      <c r="B1297" s="241" t="s">
        <v>1065</v>
      </c>
      <c r="C1297" s="39">
        <v>5</v>
      </c>
      <c r="D1297" s="39" t="s">
        <v>132</v>
      </c>
      <c r="E1297" s="39" t="s">
        <v>14551</v>
      </c>
      <c r="F1297" s="330" t="s">
        <v>9255</v>
      </c>
      <c r="G1297" s="331" t="s">
        <v>9256</v>
      </c>
      <c r="H1297" s="331" t="s">
        <v>9257</v>
      </c>
      <c r="I1297" s="332" t="s">
        <v>9258</v>
      </c>
      <c r="J1297" s="332" t="s">
        <v>9259</v>
      </c>
      <c r="K1297" s="332"/>
      <c r="L1297" s="332"/>
      <c r="M1297" s="332"/>
      <c r="N1297" s="333" t="s">
        <v>9260</v>
      </c>
      <c r="O1297" s="337" t="s">
        <v>8709</v>
      </c>
      <c r="P1297" s="39"/>
      <c r="Q1297" s="39"/>
      <c r="R1297" s="335">
        <v>10000</v>
      </c>
      <c r="S1297" s="336">
        <v>10000</v>
      </c>
      <c r="T1297" s="241">
        <v>1</v>
      </c>
      <c r="U1297" s="241">
        <v>1</v>
      </c>
      <c r="V1297" s="277" t="s">
        <v>705</v>
      </c>
      <c r="W1297" s="281" t="s">
        <v>8710</v>
      </c>
      <c r="X1297" s="277">
        <v>85</v>
      </c>
      <c r="Y1297" s="277">
        <v>31</v>
      </c>
      <c r="Z1297" s="277">
        <v>8</v>
      </c>
      <c r="AA1297" s="277">
        <v>22</v>
      </c>
      <c r="AB1297" s="337" t="s">
        <v>8711</v>
      </c>
      <c r="AC1297" s="337"/>
      <c r="AD1297" s="39">
        <v>0</v>
      </c>
      <c r="AE1297" s="39">
        <v>0</v>
      </c>
      <c r="AF1297" s="39">
        <v>0</v>
      </c>
      <c r="AG1297" s="246">
        <v>0</v>
      </c>
    </row>
    <row r="1298" spans="1:33" ht="27" x14ac:dyDescent="0.25">
      <c r="A1298" s="149">
        <v>1295</v>
      </c>
      <c r="B1298" s="241" t="s">
        <v>1065</v>
      </c>
      <c r="C1298" s="39">
        <v>5</v>
      </c>
      <c r="D1298" s="39" t="s">
        <v>132</v>
      </c>
      <c r="E1298" s="39" t="s">
        <v>14551</v>
      </c>
      <c r="F1298" s="330" t="s">
        <v>9261</v>
      </c>
      <c r="G1298" s="331" t="s">
        <v>9262</v>
      </c>
      <c r="H1298" s="331" t="s">
        <v>9263</v>
      </c>
      <c r="I1298" s="332" t="s">
        <v>9264</v>
      </c>
      <c r="J1298" s="332" t="s">
        <v>9265</v>
      </c>
      <c r="K1298" s="332"/>
      <c r="L1298" s="332"/>
      <c r="M1298" s="332"/>
      <c r="N1298" s="333" t="s">
        <v>9266</v>
      </c>
      <c r="O1298" s="337" t="s">
        <v>8709</v>
      </c>
      <c r="P1298" s="39"/>
      <c r="Q1298" s="39"/>
      <c r="R1298" s="335">
        <v>58000</v>
      </c>
      <c r="S1298" s="336">
        <v>58000</v>
      </c>
      <c r="T1298" s="241">
        <v>1</v>
      </c>
      <c r="U1298" s="241">
        <v>1</v>
      </c>
      <c r="V1298" s="277" t="s">
        <v>705</v>
      </c>
      <c r="W1298" s="281" t="s">
        <v>8710</v>
      </c>
      <c r="X1298" s="277">
        <v>85</v>
      </c>
      <c r="Y1298" s="277">
        <v>31</v>
      </c>
      <c r="Z1298" s="277">
        <v>8</v>
      </c>
      <c r="AA1298" s="277">
        <v>22</v>
      </c>
      <c r="AB1298" s="337" t="s">
        <v>8711</v>
      </c>
      <c r="AC1298" s="337"/>
      <c r="AD1298" s="39">
        <v>0</v>
      </c>
      <c r="AE1298" s="39">
        <v>0</v>
      </c>
      <c r="AF1298" s="39">
        <v>0</v>
      </c>
      <c r="AG1298" s="246">
        <v>0</v>
      </c>
    </row>
    <row r="1299" spans="1:33" ht="26.25" x14ac:dyDescent="0.25">
      <c r="A1299" s="149">
        <v>1296</v>
      </c>
      <c r="B1299" s="241" t="s">
        <v>1065</v>
      </c>
      <c r="C1299" s="39">
        <v>5</v>
      </c>
      <c r="D1299" s="39" t="s">
        <v>132</v>
      </c>
      <c r="E1299" s="39" t="s">
        <v>14551</v>
      </c>
      <c r="F1299" s="330" t="s">
        <v>9267</v>
      </c>
      <c r="G1299" s="331" t="s">
        <v>9268</v>
      </c>
      <c r="H1299" s="331" t="s">
        <v>9269</v>
      </c>
      <c r="I1299" s="332" t="s">
        <v>9270</v>
      </c>
      <c r="J1299" s="332" t="s">
        <v>8728</v>
      </c>
      <c r="K1299" s="332"/>
      <c r="L1299" s="332"/>
      <c r="M1299" s="332"/>
      <c r="N1299" s="333" t="s">
        <v>9271</v>
      </c>
      <c r="O1299" s="337" t="s">
        <v>8709</v>
      </c>
      <c r="P1299" s="39"/>
      <c r="Q1299" s="39"/>
      <c r="R1299" s="335">
        <v>380000</v>
      </c>
      <c r="S1299" s="336">
        <v>380000</v>
      </c>
      <c r="T1299" s="241">
        <v>1</v>
      </c>
      <c r="U1299" s="241">
        <v>1</v>
      </c>
      <c r="V1299" s="277" t="s">
        <v>705</v>
      </c>
      <c r="W1299" s="281" t="s">
        <v>8710</v>
      </c>
      <c r="X1299" s="277">
        <v>85</v>
      </c>
      <c r="Y1299" s="277">
        <v>31</v>
      </c>
      <c r="Z1299" s="277">
        <v>8</v>
      </c>
      <c r="AA1299" s="277">
        <v>22</v>
      </c>
      <c r="AB1299" s="337" t="s">
        <v>8711</v>
      </c>
      <c r="AC1299" s="337"/>
      <c r="AD1299" s="39">
        <v>0</v>
      </c>
      <c r="AE1299" s="39">
        <v>0</v>
      </c>
      <c r="AF1299" s="39">
        <v>0</v>
      </c>
      <c r="AG1299" s="246">
        <v>0</v>
      </c>
    </row>
    <row r="1300" spans="1:33" ht="26.25" x14ac:dyDescent="0.25">
      <c r="A1300" s="149">
        <v>1297</v>
      </c>
      <c r="B1300" s="241" t="s">
        <v>1065</v>
      </c>
      <c r="C1300" s="39">
        <v>5</v>
      </c>
      <c r="D1300" s="39" t="s">
        <v>132</v>
      </c>
      <c r="E1300" s="39" t="s">
        <v>14551</v>
      </c>
      <c r="F1300" s="330" t="s">
        <v>9272</v>
      </c>
      <c r="G1300" s="331" t="s">
        <v>9273</v>
      </c>
      <c r="H1300" s="331" t="s">
        <v>9274</v>
      </c>
      <c r="I1300" s="331" t="s">
        <v>9275</v>
      </c>
      <c r="J1300" s="331" t="s">
        <v>9276</v>
      </c>
      <c r="K1300" s="332"/>
      <c r="L1300" s="332"/>
      <c r="M1300" s="332"/>
      <c r="N1300" s="376" t="s">
        <v>9277</v>
      </c>
      <c r="O1300" s="337" t="s">
        <v>8709</v>
      </c>
      <c r="P1300" s="39"/>
      <c r="Q1300" s="39"/>
      <c r="R1300" s="335">
        <v>16000</v>
      </c>
      <c r="S1300" s="336">
        <v>16000</v>
      </c>
      <c r="T1300" s="241">
        <v>1</v>
      </c>
      <c r="U1300" s="241">
        <v>1</v>
      </c>
      <c r="V1300" s="277" t="s">
        <v>705</v>
      </c>
      <c r="W1300" s="281" t="s">
        <v>8710</v>
      </c>
      <c r="X1300" s="277">
        <v>85</v>
      </c>
      <c r="Y1300" s="277">
        <v>31</v>
      </c>
      <c r="Z1300" s="277">
        <v>8</v>
      </c>
      <c r="AA1300" s="277">
        <v>22</v>
      </c>
      <c r="AB1300" s="337" t="s">
        <v>8711</v>
      </c>
      <c r="AC1300" s="337"/>
      <c r="AD1300" s="39">
        <v>0</v>
      </c>
      <c r="AE1300" s="39">
        <v>0</v>
      </c>
      <c r="AF1300" s="39">
        <v>0</v>
      </c>
      <c r="AG1300" s="246">
        <v>0</v>
      </c>
    </row>
    <row r="1301" spans="1:33" ht="26.25" x14ac:dyDescent="0.25">
      <c r="A1301" s="149">
        <v>1298</v>
      </c>
      <c r="B1301" s="241" t="s">
        <v>1065</v>
      </c>
      <c r="C1301" s="39">
        <v>5</v>
      </c>
      <c r="D1301" s="39" t="s">
        <v>132</v>
      </c>
      <c r="E1301" s="39" t="s">
        <v>14551</v>
      </c>
      <c r="F1301" s="330" t="s">
        <v>9278</v>
      </c>
      <c r="G1301" s="331" t="s">
        <v>9279</v>
      </c>
      <c r="H1301" s="331" t="s">
        <v>9280</v>
      </c>
      <c r="I1301" s="332" t="s">
        <v>9281</v>
      </c>
      <c r="J1301" s="332" t="s">
        <v>9282</v>
      </c>
      <c r="K1301" s="332"/>
      <c r="L1301" s="332"/>
      <c r="M1301" s="332"/>
      <c r="N1301" s="333" t="s">
        <v>9283</v>
      </c>
      <c r="O1301" s="337" t="s">
        <v>8709</v>
      </c>
      <c r="P1301" s="39"/>
      <c r="Q1301" s="39"/>
      <c r="R1301" s="335">
        <v>70000</v>
      </c>
      <c r="S1301" s="336">
        <v>70000</v>
      </c>
      <c r="T1301" s="241">
        <v>1</v>
      </c>
      <c r="U1301" s="241">
        <v>1</v>
      </c>
      <c r="V1301" s="277" t="s">
        <v>705</v>
      </c>
      <c r="W1301" s="281" t="s">
        <v>8710</v>
      </c>
      <c r="X1301" s="277">
        <v>85</v>
      </c>
      <c r="Y1301" s="277">
        <v>31</v>
      </c>
      <c r="Z1301" s="277">
        <v>8</v>
      </c>
      <c r="AA1301" s="277">
        <v>22</v>
      </c>
      <c r="AB1301" s="337" t="s">
        <v>8711</v>
      </c>
      <c r="AC1301" s="337"/>
      <c r="AD1301" s="39">
        <v>0</v>
      </c>
      <c r="AE1301" s="39">
        <v>0</v>
      </c>
      <c r="AF1301" s="39">
        <v>0</v>
      </c>
      <c r="AG1301" s="246">
        <v>0</v>
      </c>
    </row>
    <row r="1302" spans="1:33" ht="26.25" x14ac:dyDescent="0.25">
      <c r="A1302" s="149">
        <v>1299</v>
      </c>
      <c r="B1302" s="241" t="s">
        <v>1065</v>
      </c>
      <c r="C1302" s="39">
        <v>5</v>
      </c>
      <c r="D1302" s="39" t="s">
        <v>132</v>
      </c>
      <c r="E1302" s="39" t="s">
        <v>14551</v>
      </c>
      <c r="F1302" s="330" t="s">
        <v>9284</v>
      </c>
      <c r="G1302" s="331" t="s">
        <v>9285</v>
      </c>
      <c r="H1302" s="331" t="s">
        <v>9286</v>
      </c>
      <c r="I1302" s="332" t="s">
        <v>9287</v>
      </c>
      <c r="J1302" s="332" t="s">
        <v>8728</v>
      </c>
      <c r="K1302" s="332"/>
      <c r="L1302" s="332"/>
      <c r="M1302" s="332"/>
      <c r="N1302" s="333" t="s">
        <v>9288</v>
      </c>
      <c r="O1302" s="337" t="s">
        <v>8709</v>
      </c>
      <c r="P1302" s="39"/>
      <c r="Q1302" s="39"/>
      <c r="R1302" s="335">
        <v>90000</v>
      </c>
      <c r="S1302" s="336">
        <v>90000</v>
      </c>
      <c r="T1302" s="241">
        <v>1</v>
      </c>
      <c r="U1302" s="241">
        <v>1</v>
      </c>
      <c r="V1302" s="277" t="s">
        <v>705</v>
      </c>
      <c r="W1302" s="281" t="s">
        <v>8710</v>
      </c>
      <c r="X1302" s="277">
        <v>85</v>
      </c>
      <c r="Y1302" s="277">
        <v>31</v>
      </c>
      <c r="Z1302" s="277">
        <v>8</v>
      </c>
      <c r="AA1302" s="277">
        <v>22</v>
      </c>
      <c r="AB1302" s="337" t="s">
        <v>8711</v>
      </c>
      <c r="AC1302" s="337"/>
      <c r="AD1302" s="39">
        <v>0</v>
      </c>
      <c r="AE1302" s="39">
        <v>0</v>
      </c>
      <c r="AF1302" s="39">
        <v>0</v>
      </c>
      <c r="AG1302" s="246">
        <v>0</v>
      </c>
    </row>
    <row r="1303" spans="1:33" ht="51.75" x14ac:dyDescent="0.25">
      <c r="A1303" s="149">
        <v>1300</v>
      </c>
      <c r="B1303" s="241" t="s">
        <v>1065</v>
      </c>
      <c r="C1303" s="39">
        <v>5</v>
      </c>
      <c r="D1303" s="340" t="s">
        <v>132</v>
      </c>
      <c r="E1303" s="39" t="s">
        <v>14551</v>
      </c>
      <c r="F1303" s="338" t="s">
        <v>9289</v>
      </c>
      <c r="G1303" s="331">
        <v>21002066</v>
      </c>
      <c r="H1303" s="331">
        <v>81878791458</v>
      </c>
      <c r="I1303" s="331" t="s">
        <v>9290</v>
      </c>
      <c r="J1303" s="339" t="s">
        <v>6529</v>
      </c>
      <c r="K1303" s="279"/>
      <c r="L1303" s="279"/>
      <c r="M1303" s="279"/>
      <c r="N1303" s="345" t="s">
        <v>9291</v>
      </c>
      <c r="O1303" s="341" t="s">
        <v>8709</v>
      </c>
      <c r="P1303" s="279"/>
      <c r="Q1303" s="279"/>
      <c r="R1303" s="342">
        <v>15000</v>
      </c>
      <c r="S1303" s="342">
        <v>15000</v>
      </c>
      <c r="T1303" s="340">
        <v>1</v>
      </c>
      <c r="U1303" s="340">
        <v>1</v>
      </c>
      <c r="V1303" s="277" t="s">
        <v>705</v>
      </c>
      <c r="W1303" s="281" t="s">
        <v>8710</v>
      </c>
      <c r="X1303" s="277">
        <v>85</v>
      </c>
      <c r="Y1303" s="277">
        <v>31</v>
      </c>
      <c r="Z1303" s="340">
        <v>8</v>
      </c>
      <c r="AA1303" s="340">
        <v>22</v>
      </c>
      <c r="AB1303" s="337" t="s">
        <v>8711</v>
      </c>
      <c r="AC1303" s="343"/>
      <c r="AD1303" s="39">
        <v>0</v>
      </c>
      <c r="AE1303" s="377">
        <v>0</v>
      </c>
      <c r="AF1303" s="377">
        <v>0</v>
      </c>
      <c r="AG1303" s="377">
        <v>0</v>
      </c>
    </row>
    <row r="1304" spans="1:33" ht="26.25" x14ac:dyDescent="0.25">
      <c r="A1304" s="149">
        <v>1301</v>
      </c>
      <c r="B1304" s="241" t="s">
        <v>1065</v>
      </c>
      <c r="C1304" s="39">
        <v>5</v>
      </c>
      <c r="D1304" s="39" t="s">
        <v>132</v>
      </c>
      <c r="E1304" s="39" t="s">
        <v>14551</v>
      </c>
      <c r="F1304" s="330" t="s">
        <v>9292</v>
      </c>
      <c r="G1304" s="331" t="s">
        <v>8981</v>
      </c>
      <c r="H1304" s="331" t="s">
        <v>8982</v>
      </c>
      <c r="I1304" s="332" t="s">
        <v>8983</v>
      </c>
      <c r="J1304" s="332" t="s">
        <v>8984</v>
      </c>
      <c r="K1304" s="332"/>
      <c r="L1304" s="332"/>
      <c r="M1304" s="332"/>
      <c r="N1304" s="333" t="s">
        <v>8985</v>
      </c>
      <c r="O1304" s="343" t="s">
        <v>9293</v>
      </c>
      <c r="P1304" s="39"/>
      <c r="Q1304" s="39">
        <v>1</v>
      </c>
      <c r="R1304" s="335">
        <v>7710000</v>
      </c>
      <c r="S1304" s="335">
        <v>7710000</v>
      </c>
      <c r="T1304" s="241">
        <v>1</v>
      </c>
      <c r="U1304" s="241">
        <v>1</v>
      </c>
      <c r="V1304" s="277" t="s">
        <v>705</v>
      </c>
      <c r="W1304" s="281" t="s">
        <v>8710</v>
      </c>
      <c r="X1304" s="277">
        <v>85</v>
      </c>
      <c r="Y1304" s="277">
        <v>31</v>
      </c>
      <c r="Z1304" s="277">
        <v>32</v>
      </c>
      <c r="AA1304" s="277">
        <v>22</v>
      </c>
      <c r="AB1304" s="337" t="s">
        <v>9294</v>
      </c>
      <c r="AC1304" s="337"/>
      <c r="AD1304" s="39">
        <v>0</v>
      </c>
      <c r="AE1304" s="39">
        <v>19</v>
      </c>
      <c r="AF1304" s="39">
        <v>0</v>
      </c>
      <c r="AG1304" s="246">
        <v>0</v>
      </c>
    </row>
    <row r="1305" spans="1:33" ht="26.25" x14ac:dyDescent="0.25">
      <c r="A1305" s="149">
        <v>1302</v>
      </c>
      <c r="B1305" s="241" t="s">
        <v>1065</v>
      </c>
      <c r="C1305" s="39">
        <v>5</v>
      </c>
      <c r="D1305" s="39" t="s">
        <v>132</v>
      </c>
      <c r="E1305" s="39" t="s">
        <v>14551</v>
      </c>
      <c r="F1305" s="330" t="s">
        <v>9073</v>
      </c>
      <c r="G1305" s="331" t="s">
        <v>9295</v>
      </c>
      <c r="H1305" s="331" t="s">
        <v>9075</v>
      </c>
      <c r="I1305" s="332" t="s">
        <v>9296</v>
      </c>
      <c r="J1305" s="332" t="s">
        <v>9066</v>
      </c>
      <c r="K1305" s="332"/>
      <c r="L1305" s="332"/>
      <c r="M1305" s="332"/>
      <c r="N1305" s="333" t="s">
        <v>9077</v>
      </c>
      <c r="O1305" s="343" t="s">
        <v>9293</v>
      </c>
      <c r="P1305" s="39"/>
      <c r="Q1305" s="39">
        <v>1</v>
      </c>
      <c r="R1305" s="335">
        <v>5300000</v>
      </c>
      <c r="S1305" s="336">
        <v>5300000</v>
      </c>
      <c r="T1305" s="241">
        <v>1</v>
      </c>
      <c r="U1305" s="241">
        <v>1</v>
      </c>
      <c r="V1305" s="277" t="s">
        <v>705</v>
      </c>
      <c r="W1305" s="281" t="s">
        <v>8710</v>
      </c>
      <c r="X1305" s="277">
        <v>85</v>
      </c>
      <c r="Y1305" s="277">
        <v>31</v>
      </c>
      <c r="Z1305" s="277">
        <v>32</v>
      </c>
      <c r="AA1305" s="277">
        <v>22</v>
      </c>
      <c r="AB1305" s="337" t="s">
        <v>9294</v>
      </c>
      <c r="AC1305" s="337"/>
      <c r="AD1305" s="39">
        <v>0</v>
      </c>
      <c r="AE1305" s="39">
        <v>7</v>
      </c>
      <c r="AF1305" s="39">
        <v>0</v>
      </c>
      <c r="AG1305" s="246">
        <v>0</v>
      </c>
    </row>
    <row r="1306" spans="1:33" ht="27" x14ac:dyDescent="0.25">
      <c r="A1306" s="149">
        <v>1303</v>
      </c>
      <c r="B1306" s="241" t="s">
        <v>1065</v>
      </c>
      <c r="C1306" s="39">
        <v>5</v>
      </c>
      <c r="D1306" s="39" t="s">
        <v>132</v>
      </c>
      <c r="E1306" s="39" t="s">
        <v>14551</v>
      </c>
      <c r="F1306" s="330" t="s">
        <v>9297</v>
      </c>
      <c r="G1306" s="331" t="s">
        <v>9298</v>
      </c>
      <c r="H1306" s="331" t="s">
        <v>9299</v>
      </c>
      <c r="I1306" s="332" t="s">
        <v>9300</v>
      </c>
      <c r="J1306" s="332" t="s">
        <v>9301</v>
      </c>
      <c r="K1306" s="332"/>
      <c r="L1306" s="332"/>
      <c r="M1306" s="332"/>
      <c r="N1306" s="333" t="s">
        <v>9302</v>
      </c>
      <c r="O1306" s="343" t="s">
        <v>9293</v>
      </c>
      <c r="P1306" s="39"/>
      <c r="Q1306" s="39">
        <v>1</v>
      </c>
      <c r="R1306" s="335">
        <v>1300000</v>
      </c>
      <c r="S1306" s="335">
        <v>1300000</v>
      </c>
      <c r="T1306" s="241">
        <v>1</v>
      </c>
      <c r="U1306" s="241">
        <v>1</v>
      </c>
      <c r="V1306" s="277" t="s">
        <v>705</v>
      </c>
      <c r="W1306" s="281" t="s">
        <v>8710</v>
      </c>
      <c r="X1306" s="277">
        <v>85</v>
      </c>
      <c r="Y1306" s="277">
        <v>31</v>
      </c>
      <c r="Z1306" s="277">
        <v>32</v>
      </c>
      <c r="AA1306" s="277">
        <v>22</v>
      </c>
      <c r="AB1306" s="337" t="s">
        <v>9294</v>
      </c>
      <c r="AC1306" s="337"/>
      <c r="AD1306" s="39">
        <v>0</v>
      </c>
      <c r="AE1306" s="39">
        <v>5</v>
      </c>
      <c r="AF1306" s="39">
        <v>0</v>
      </c>
      <c r="AG1306" s="246">
        <v>0</v>
      </c>
    </row>
    <row r="1307" spans="1:33" ht="26.25" x14ac:dyDescent="0.25">
      <c r="A1307" s="149">
        <v>1304</v>
      </c>
      <c r="B1307" s="241" t="s">
        <v>1065</v>
      </c>
      <c r="C1307" s="39">
        <v>5</v>
      </c>
      <c r="D1307" s="39" t="s">
        <v>132</v>
      </c>
      <c r="E1307" s="39" t="s">
        <v>14551</v>
      </c>
      <c r="F1307" s="330" t="s">
        <v>9303</v>
      </c>
      <c r="G1307" s="331" t="s">
        <v>9304</v>
      </c>
      <c r="H1307" s="331" t="s">
        <v>9305</v>
      </c>
      <c r="I1307" s="332" t="s">
        <v>9306</v>
      </c>
      <c r="J1307" s="332" t="s">
        <v>9307</v>
      </c>
      <c r="K1307" s="332"/>
      <c r="L1307" s="332"/>
      <c r="M1307" s="332"/>
      <c r="N1307" s="333" t="s">
        <v>9308</v>
      </c>
      <c r="O1307" s="343" t="s">
        <v>9293</v>
      </c>
      <c r="P1307" s="39"/>
      <c r="Q1307" s="39">
        <v>1</v>
      </c>
      <c r="R1307" s="335">
        <v>1590000</v>
      </c>
      <c r="S1307" s="335">
        <v>1590000</v>
      </c>
      <c r="T1307" s="241">
        <v>1</v>
      </c>
      <c r="U1307" s="241">
        <v>1</v>
      </c>
      <c r="V1307" s="277" t="s">
        <v>705</v>
      </c>
      <c r="W1307" s="281" t="s">
        <v>8710</v>
      </c>
      <c r="X1307" s="277">
        <v>85</v>
      </c>
      <c r="Y1307" s="277">
        <v>31</v>
      </c>
      <c r="Z1307" s="277">
        <v>32</v>
      </c>
      <c r="AA1307" s="277">
        <v>22</v>
      </c>
      <c r="AB1307" s="337" t="s">
        <v>9294</v>
      </c>
      <c r="AC1307" s="337"/>
      <c r="AD1307" s="39">
        <v>0</v>
      </c>
      <c r="AE1307" s="39">
        <v>6</v>
      </c>
      <c r="AF1307" s="39">
        <v>0</v>
      </c>
      <c r="AG1307" s="246">
        <v>0</v>
      </c>
    </row>
    <row r="1308" spans="1:33" ht="26.25" x14ac:dyDescent="0.25">
      <c r="A1308" s="149">
        <v>1305</v>
      </c>
      <c r="B1308" s="241" t="s">
        <v>1065</v>
      </c>
      <c r="C1308" s="39">
        <v>5</v>
      </c>
      <c r="D1308" s="39" t="s">
        <v>132</v>
      </c>
      <c r="E1308" s="39" t="s">
        <v>14551</v>
      </c>
      <c r="F1308" s="330" t="s">
        <v>9309</v>
      </c>
      <c r="G1308" s="331" t="s">
        <v>9226</v>
      </c>
      <c r="H1308" s="331" t="s">
        <v>9227</v>
      </c>
      <c r="I1308" s="332" t="s">
        <v>9228</v>
      </c>
      <c r="J1308" s="332" t="s">
        <v>9229</v>
      </c>
      <c r="K1308" s="332"/>
      <c r="L1308" s="332"/>
      <c r="M1308" s="332"/>
      <c r="N1308" s="333" t="s">
        <v>9230</v>
      </c>
      <c r="O1308" s="343" t="s">
        <v>9293</v>
      </c>
      <c r="P1308" s="39"/>
      <c r="Q1308" s="39">
        <v>1</v>
      </c>
      <c r="R1308" s="335">
        <v>2310000</v>
      </c>
      <c r="S1308" s="335">
        <v>2310000</v>
      </c>
      <c r="T1308" s="241">
        <v>1</v>
      </c>
      <c r="U1308" s="241">
        <v>1</v>
      </c>
      <c r="V1308" s="277" t="s">
        <v>705</v>
      </c>
      <c r="W1308" s="281" t="s">
        <v>8710</v>
      </c>
      <c r="X1308" s="277">
        <v>85</v>
      </c>
      <c r="Y1308" s="277">
        <v>31</v>
      </c>
      <c r="Z1308" s="277">
        <v>32</v>
      </c>
      <c r="AA1308" s="277">
        <v>22</v>
      </c>
      <c r="AB1308" s="337" t="s">
        <v>9294</v>
      </c>
      <c r="AC1308" s="337"/>
      <c r="AD1308" s="39">
        <v>0</v>
      </c>
      <c r="AE1308" s="39">
        <v>9</v>
      </c>
      <c r="AF1308" s="39">
        <v>0</v>
      </c>
      <c r="AG1308" s="246">
        <v>0</v>
      </c>
    </row>
    <row r="1309" spans="1:33" ht="26.25" x14ac:dyDescent="0.25">
      <c r="A1309" s="149">
        <v>1306</v>
      </c>
      <c r="B1309" s="241" t="s">
        <v>1065</v>
      </c>
      <c r="C1309" s="39">
        <v>5</v>
      </c>
      <c r="D1309" s="39" t="s">
        <v>132</v>
      </c>
      <c r="E1309" s="39" t="s">
        <v>14551</v>
      </c>
      <c r="F1309" s="330" t="s">
        <v>9310</v>
      </c>
      <c r="G1309" s="331" t="s">
        <v>9311</v>
      </c>
      <c r="H1309" s="331" t="s">
        <v>9312</v>
      </c>
      <c r="I1309" s="332" t="s">
        <v>9313</v>
      </c>
      <c r="J1309" s="332" t="s">
        <v>9314</v>
      </c>
      <c r="K1309" s="332"/>
      <c r="L1309" s="332"/>
      <c r="M1309" s="332"/>
      <c r="N1309" s="333" t="s">
        <v>9315</v>
      </c>
      <c r="O1309" s="343" t="s">
        <v>9293</v>
      </c>
      <c r="P1309" s="39"/>
      <c r="Q1309" s="39">
        <v>1</v>
      </c>
      <c r="R1309" s="335">
        <v>3610000</v>
      </c>
      <c r="S1309" s="336">
        <v>3610000</v>
      </c>
      <c r="T1309" s="241">
        <v>1</v>
      </c>
      <c r="U1309" s="241">
        <v>1</v>
      </c>
      <c r="V1309" s="277" t="s">
        <v>705</v>
      </c>
      <c r="W1309" s="281" t="s">
        <v>8710</v>
      </c>
      <c r="X1309" s="277">
        <v>85</v>
      </c>
      <c r="Y1309" s="277">
        <v>31</v>
      </c>
      <c r="Z1309" s="277">
        <v>32</v>
      </c>
      <c r="AA1309" s="277">
        <v>22</v>
      </c>
      <c r="AB1309" s="337" t="s">
        <v>9294</v>
      </c>
      <c r="AC1309" s="337"/>
      <c r="AD1309" s="39">
        <v>0</v>
      </c>
      <c r="AE1309" s="39">
        <v>8</v>
      </c>
      <c r="AF1309" s="39">
        <v>0</v>
      </c>
      <c r="AG1309" s="246">
        <v>0</v>
      </c>
    </row>
    <row r="1310" spans="1:33" ht="51" x14ac:dyDescent="0.25">
      <c r="A1310" s="149">
        <v>1307</v>
      </c>
      <c r="B1310" s="241" t="s">
        <v>1065</v>
      </c>
      <c r="C1310" s="39">
        <v>5</v>
      </c>
      <c r="D1310" s="39" t="s">
        <v>132</v>
      </c>
      <c r="E1310" s="39" t="s">
        <v>14551</v>
      </c>
      <c r="F1310" s="280" t="s">
        <v>9316</v>
      </c>
      <c r="G1310" s="331" t="s">
        <v>5741</v>
      </c>
      <c r="H1310" s="331" t="s">
        <v>5742</v>
      </c>
      <c r="I1310" s="332" t="s">
        <v>5743</v>
      </c>
      <c r="J1310" s="332" t="s">
        <v>8728</v>
      </c>
      <c r="K1310" s="332"/>
      <c r="L1310" s="332"/>
      <c r="M1310" s="332"/>
      <c r="N1310" s="378" t="s">
        <v>9098</v>
      </c>
      <c r="O1310" s="341" t="s">
        <v>9317</v>
      </c>
      <c r="P1310" s="128"/>
      <c r="Q1310" s="246"/>
      <c r="R1310" s="357">
        <v>2074200</v>
      </c>
      <c r="S1310" s="357">
        <v>2074200</v>
      </c>
      <c r="T1310" s="379">
        <v>1</v>
      </c>
      <c r="U1310" s="379">
        <v>1</v>
      </c>
      <c r="V1310" s="96" t="s">
        <v>711</v>
      </c>
      <c r="W1310" s="286">
        <v>83</v>
      </c>
      <c r="X1310" s="286">
        <v>85</v>
      </c>
      <c r="Y1310" s="286">
        <v>31</v>
      </c>
      <c r="Z1310" s="286">
        <v>32</v>
      </c>
      <c r="AA1310" s="286">
        <v>22</v>
      </c>
      <c r="AB1310" s="241" t="s">
        <v>9318</v>
      </c>
      <c r="AC1310" s="341"/>
      <c r="AD1310" s="286">
        <v>0</v>
      </c>
      <c r="AE1310" s="286">
        <v>2</v>
      </c>
      <c r="AF1310" s="286">
        <v>0</v>
      </c>
      <c r="AG1310" s="286">
        <v>0</v>
      </c>
    </row>
    <row r="1311" spans="1:33" ht="51" x14ac:dyDescent="0.2">
      <c r="A1311" s="149">
        <v>1308</v>
      </c>
      <c r="B1311" s="241" t="s">
        <v>1065</v>
      </c>
      <c r="C1311" s="39">
        <v>5</v>
      </c>
      <c r="D1311" s="39" t="s">
        <v>132</v>
      </c>
      <c r="E1311" s="39" t="s">
        <v>14551</v>
      </c>
      <c r="F1311" s="380" t="s">
        <v>9319</v>
      </c>
      <c r="G1311" s="527">
        <v>4150104</v>
      </c>
      <c r="H1311" s="527">
        <v>73807462275</v>
      </c>
      <c r="I1311" s="527" t="s">
        <v>14511</v>
      </c>
      <c r="J1311" s="344" t="s">
        <v>6358</v>
      </c>
      <c r="K1311" s="128"/>
      <c r="L1311" s="128"/>
      <c r="M1311" s="128"/>
      <c r="N1311" s="128" t="s">
        <v>9320</v>
      </c>
      <c r="O1311" s="381" t="s">
        <v>9321</v>
      </c>
      <c r="P1311" s="128"/>
      <c r="Q1311" s="246">
        <v>1</v>
      </c>
      <c r="R1311" s="357">
        <v>93149000</v>
      </c>
      <c r="S1311" s="357">
        <v>93149000</v>
      </c>
      <c r="T1311" s="379">
        <v>1</v>
      </c>
      <c r="U1311" s="379">
        <v>1</v>
      </c>
      <c r="V1311" s="96" t="s">
        <v>711</v>
      </c>
      <c r="W1311" s="286">
        <v>83</v>
      </c>
      <c r="X1311" s="286">
        <v>85</v>
      </c>
      <c r="Y1311" s="286">
        <v>31</v>
      </c>
      <c r="Z1311" s="286">
        <v>32</v>
      </c>
      <c r="AA1311" s="286">
        <v>22</v>
      </c>
      <c r="AB1311" s="241" t="s">
        <v>9322</v>
      </c>
      <c r="AC1311" s="341"/>
      <c r="AD1311" s="286">
        <v>0</v>
      </c>
      <c r="AE1311" s="286">
        <v>0</v>
      </c>
      <c r="AF1311" s="286">
        <v>0</v>
      </c>
      <c r="AG1311" s="286">
        <v>0</v>
      </c>
    </row>
    <row r="1312" spans="1:33" ht="51" x14ac:dyDescent="0.25">
      <c r="A1312" s="149">
        <v>1309</v>
      </c>
      <c r="B1312" s="241" t="s">
        <v>1065</v>
      </c>
      <c r="C1312" s="39">
        <v>5</v>
      </c>
      <c r="D1312" s="39" t="s">
        <v>132</v>
      </c>
      <c r="E1312" s="39" t="s">
        <v>14551</v>
      </c>
      <c r="F1312" s="380" t="s">
        <v>9323</v>
      </c>
      <c r="G1312" s="331" t="s">
        <v>9324</v>
      </c>
      <c r="H1312" s="331" t="s">
        <v>9325</v>
      </c>
      <c r="I1312" s="332" t="s">
        <v>9326</v>
      </c>
      <c r="J1312" s="332" t="s">
        <v>9327</v>
      </c>
      <c r="K1312" s="332"/>
      <c r="L1312" s="332"/>
      <c r="M1312" s="332"/>
      <c r="N1312" s="378" t="s">
        <v>9328</v>
      </c>
      <c r="O1312" s="341" t="s">
        <v>9317</v>
      </c>
      <c r="P1312" s="128"/>
      <c r="Q1312" s="246"/>
      <c r="R1312" s="357">
        <v>2546000</v>
      </c>
      <c r="S1312" s="357">
        <v>2546000</v>
      </c>
      <c r="T1312" s="379">
        <v>1</v>
      </c>
      <c r="U1312" s="379">
        <v>1</v>
      </c>
      <c r="V1312" s="96" t="s">
        <v>711</v>
      </c>
      <c r="W1312" s="286">
        <v>83</v>
      </c>
      <c r="X1312" s="286">
        <v>85</v>
      </c>
      <c r="Y1312" s="286">
        <v>31</v>
      </c>
      <c r="Z1312" s="286">
        <v>32</v>
      </c>
      <c r="AA1312" s="286">
        <v>22</v>
      </c>
      <c r="AB1312" s="241" t="s">
        <v>9318</v>
      </c>
      <c r="AC1312" s="341"/>
      <c r="AD1312" s="286">
        <v>0</v>
      </c>
      <c r="AE1312" s="286">
        <v>1</v>
      </c>
      <c r="AF1312" s="286">
        <v>0</v>
      </c>
      <c r="AG1312" s="286">
        <v>0</v>
      </c>
    </row>
    <row r="1313" spans="1:33" ht="51" x14ac:dyDescent="0.25">
      <c r="A1313" s="149">
        <v>1310</v>
      </c>
      <c r="B1313" s="241" t="s">
        <v>1065</v>
      </c>
      <c r="C1313" s="39">
        <v>5</v>
      </c>
      <c r="D1313" s="39" t="s">
        <v>132</v>
      </c>
      <c r="E1313" s="39" t="s">
        <v>14551</v>
      </c>
      <c r="F1313" s="280" t="s">
        <v>9329</v>
      </c>
      <c r="G1313" s="331" t="s">
        <v>9330</v>
      </c>
      <c r="H1313" s="331" t="s">
        <v>9331</v>
      </c>
      <c r="I1313" s="332" t="s">
        <v>9332</v>
      </c>
      <c r="J1313" s="332" t="s">
        <v>8728</v>
      </c>
      <c r="K1313" s="332"/>
      <c r="L1313" s="332"/>
      <c r="M1313" s="332"/>
      <c r="N1313" s="378" t="s">
        <v>9333</v>
      </c>
      <c r="O1313" s="341" t="s">
        <v>9317</v>
      </c>
      <c r="P1313" s="128"/>
      <c r="Q1313" s="246"/>
      <c r="R1313" s="357">
        <v>1503400</v>
      </c>
      <c r="S1313" s="357">
        <v>1503400</v>
      </c>
      <c r="T1313" s="379">
        <v>1</v>
      </c>
      <c r="U1313" s="379">
        <v>1</v>
      </c>
      <c r="V1313" s="96" t="s">
        <v>711</v>
      </c>
      <c r="W1313" s="286">
        <v>83</v>
      </c>
      <c r="X1313" s="286">
        <v>85</v>
      </c>
      <c r="Y1313" s="286">
        <v>31</v>
      </c>
      <c r="Z1313" s="286">
        <v>32</v>
      </c>
      <c r="AA1313" s="286">
        <v>22</v>
      </c>
      <c r="AB1313" s="241" t="s">
        <v>9318</v>
      </c>
      <c r="AC1313" s="341"/>
      <c r="AD1313" s="286">
        <v>0</v>
      </c>
      <c r="AE1313" s="286">
        <v>2</v>
      </c>
      <c r="AF1313" s="286">
        <v>0</v>
      </c>
      <c r="AG1313" s="286">
        <v>0</v>
      </c>
    </row>
    <row r="1314" spans="1:33" ht="51" x14ac:dyDescent="0.25">
      <c r="A1314" s="149">
        <v>1311</v>
      </c>
      <c r="B1314" s="241" t="s">
        <v>1065</v>
      </c>
      <c r="C1314" s="39">
        <v>5</v>
      </c>
      <c r="D1314" s="39" t="s">
        <v>132</v>
      </c>
      <c r="E1314" s="39" t="s">
        <v>14551</v>
      </c>
      <c r="F1314" s="380" t="s">
        <v>9334</v>
      </c>
      <c r="G1314" s="331" t="s">
        <v>9335</v>
      </c>
      <c r="H1314" s="331" t="s">
        <v>9336</v>
      </c>
      <c r="I1314" s="332" t="s">
        <v>9337</v>
      </c>
      <c r="J1314" s="332" t="s">
        <v>8728</v>
      </c>
      <c r="K1314" s="332"/>
      <c r="L1314" s="332"/>
      <c r="M1314" s="332"/>
      <c r="N1314" s="378" t="s">
        <v>9338</v>
      </c>
      <c r="O1314" s="341" t="s">
        <v>9317</v>
      </c>
      <c r="P1314" s="128"/>
      <c r="Q1314" s="246"/>
      <c r="R1314" s="357">
        <v>751400</v>
      </c>
      <c r="S1314" s="357">
        <v>751400</v>
      </c>
      <c r="T1314" s="379">
        <v>1</v>
      </c>
      <c r="U1314" s="379">
        <v>1</v>
      </c>
      <c r="V1314" s="96" t="s">
        <v>711</v>
      </c>
      <c r="W1314" s="286">
        <v>83</v>
      </c>
      <c r="X1314" s="286">
        <v>85</v>
      </c>
      <c r="Y1314" s="286">
        <v>31</v>
      </c>
      <c r="Z1314" s="286">
        <v>32</v>
      </c>
      <c r="AA1314" s="286">
        <v>22</v>
      </c>
      <c r="AB1314" s="241" t="s">
        <v>9318</v>
      </c>
      <c r="AC1314" s="341"/>
      <c r="AD1314" s="286">
        <v>0</v>
      </c>
      <c r="AE1314" s="286">
        <v>2</v>
      </c>
      <c r="AF1314" s="286">
        <v>1</v>
      </c>
      <c r="AG1314" s="286">
        <v>0</v>
      </c>
    </row>
    <row r="1315" spans="1:33" ht="51" x14ac:dyDescent="0.25">
      <c r="A1315" s="149">
        <v>1312</v>
      </c>
      <c r="B1315" s="241" t="s">
        <v>1065</v>
      </c>
      <c r="C1315" s="39">
        <v>5</v>
      </c>
      <c r="D1315" s="39" t="s">
        <v>132</v>
      </c>
      <c r="E1315" s="39" t="s">
        <v>14551</v>
      </c>
      <c r="F1315" s="380" t="s">
        <v>9339</v>
      </c>
      <c r="G1315" s="331" t="s">
        <v>9340</v>
      </c>
      <c r="H1315" s="331" t="s">
        <v>9341</v>
      </c>
      <c r="I1315" s="332" t="s">
        <v>9342</v>
      </c>
      <c r="J1315" s="332" t="s">
        <v>8728</v>
      </c>
      <c r="K1315" s="332"/>
      <c r="L1315" s="332"/>
      <c r="M1315" s="332"/>
      <c r="N1315" s="378" t="s">
        <v>9343</v>
      </c>
      <c r="O1315" s="341" t="s">
        <v>9317</v>
      </c>
      <c r="P1315" s="128"/>
      <c r="Q1315" s="246"/>
      <c r="R1315" s="357">
        <v>156000</v>
      </c>
      <c r="S1315" s="357">
        <v>156000</v>
      </c>
      <c r="T1315" s="379">
        <v>1</v>
      </c>
      <c r="U1315" s="379">
        <v>1</v>
      </c>
      <c r="V1315" s="96" t="s">
        <v>711</v>
      </c>
      <c r="W1315" s="286">
        <v>83</v>
      </c>
      <c r="X1315" s="286">
        <v>85</v>
      </c>
      <c r="Y1315" s="286">
        <v>31</v>
      </c>
      <c r="Z1315" s="286">
        <v>32</v>
      </c>
      <c r="AA1315" s="286">
        <v>22</v>
      </c>
      <c r="AB1315" s="241" t="s">
        <v>9318</v>
      </c>
      <c r="AC1315" s="341"/>
      <c r="AD1315" s="286">
        <v>0</v>
      </c>
      <c r="AE1315" s="286">
        <v>0</v>
      </c>
      <c r="AF1315" s="286">
        <v>0</v>
      </c>
      <c r="AG1315" s="286">
        <v>0</v>
      </c>
    </row>
    <row r="1316" spans="1:33" ht="26.25" x14ac:dyDescent="0.25">
      <c r="A1316" s="149">
        <v>1313</v>
      </c>
      <c r="B1316" s="241" t="s">
        <v>1065</v>
      </c>
      <c r="C1316" s="39">
        <v>5</v>
      </c>
      <c r="D1316" s="39" t="s">
        <v>132</v>
      </c>
      <c r="E1316" s="39" t="s">
        <v>14551</v>
      </c>
      <c r="F1316" s="380" t="s">
        <v>9344</v>
      </c>
      <c r="G1316" s="331" t="s">
        <v>9345</v>
      </c>
      <c r="H1316" s="331" t="s">
        <v>9346</v>
      </c>
      <c r="I1316" s="332" t="s">
        <v>9347</v>
      </c>
      <c r="J1316" s="332" t="s">
        <v>9348</v>
      </c>
      <c r="K1316" s="332"/>
      <c r="L1316" s="332"/>
      <c r="M1316" s="332"/>
      <c r="N1316" s="378" t="s">
        <v>9349</v>
      </c>
      <c r="O1316" s="382" t="s">
        <v>9350</v>
      </c>
      <c r="P1316" s="128"/>
      <c r="Q1316" s="246"/>
      <c r="R1316" s="383">
        <v>1400000</v>
      </c>
      <c r="S1316" s="383">
        <v>1400000</v>
      </c>
      <c r="T1316" s="379">
        <v>1</v>
      </c>
      <c r="U1316" s="379">
        <v>1</v>
      </c>
      <c r="V1316" s="96" t="s">
        <v>711</v>
      </c>
      <c r="W1316" s="286">
        <v>83</v>
      </c>
      <c r="X1316" s="286">
        <v>85</v>
      </c>
      <c r="Y1316" s="286">
        <v>31</v>
      </c>
      <c r="Z1316" s="286">
        <v>32</v>
      </c>
      <c r="AA1316" s="286">
        <v>22</v>
      </c>
      <c r="AB1316" s="241" t="s">
        <v>9351</v>
      </c>
      <c r="AC1316" s="341"/>
      <c r="AD1316" s="286">
        <v>0</v>
      </c>
      <c r="AE1316" s="286">
        <v>0</v>
      </c>
      <c r="AF1316" s="286">
        <v>0</v>
      </c>
      <c r="AG1316" s="286">
        <v>0</v>
      </c>
    </row>
    <row r="1317" spans="1:33" ht="26.25" x14ac:dyDescent="0.25">
      <c r="A1317" s="149">
        <v>1314</v>
      </c>
      <c r="B1317" s="241" t="s">
        <v>1065</v>
      </c>
      <c r="C1317" s="39">
        <v>5</v>
      </c>
      <c r="D1317" s="39" t="s">
        <v>132</v>
      </c>
      <c r="E1317" s="39" t="s">
        <v>14551</v>
      </c>
      <c r="F1317" s="380" t="s">
        <v>9352</v>
      </c>
      <c r="G1317" s="331" t="s">
        <v>9353</v>
      </c>
      <c r="H1317" s="331" t="s">
        <v>9354</v>
      </c>
      <c r="I1317" s="332" t="s">
        <v>9355</v>
      </c>
      <c r="J1317" s="332" t="s">
        <v>9348</v>
      </c>
      <c r="K1317" s="332"/>
      <c r="L1317" s="332"/>
      <c r="M1317" s="332"/>
      <c r="N1317" s="378" t="s">
        <v>9356</v>
      </c>
      <c r="O1317" s="382" t="s">
        <v>9357</v>
      </c>
      <c r="P1317" s="128"/>
      <c r="Q1317" s="246"/>
      <c r="R1317" s="383">
        <v>7700000</v>
      </c>
      <c r="S1317" s="383">
        <v>7700000</v>
      </c>
      <c r="T1317" s="379">
        <v>1</v>
      </c>
      <c r="U1317" s="379">
        <v>1</v>
      </c>
      <c r="V1317" s="96" t="s">
        <v>711</v>
      </c>
      <c r="W1317" s="286">
        <v>83</v>
      </c>
      <c r="X1317" s="286">
        <v>85</v>
      </c>
      <c r="Y1317" s="286">
        <v>31</v>
      </c>
      <c r="Z1317" s="286">
        <v>32</v>
      </c>
      <c r="AA1317" s="286">
        <v>22</v>
      </c>
      <c r="AB1317" s="241" t="s">
        <v>9351</v>
      </c>
      <c r="AC1317" s="341"/>
      <c r="AD1317" s="286">
        <v>0</v>
      </c>
      <c r="AE1317" s="286">
        <v>0</v>
      </c>
      <c r="AF1317" s="286">
        <v>0</v>
      </c>
      <c r="AG1317" s="286">
        <v>0</v>
      </c>
    </row>
    <row r="1318" spans="1:33" ht="38.25" x14ac:dyDescent="0.2">
      <c r="A1318" s="149">
        <v>1315</v>
      </c>
      <c r="B1318" s="241" t="s">
        <v>1065</v>
      </c>
      <c r="C1318" s="39">
        <v>5</v>
      </c>
      <c r="D1318" s="39" t="s">
        <v>132</v>
      </c>
      <c r="E1318" s="39" t="s">
        <v>14551</v>
      </c>
      <c r="F1318" s="358" t="s">
        <v>8863</v>
      </c>
      <c r="G1318" s="539">
        <v>21000701</v>
      </c>
      <c r="H1318" s="527">
        <v>30649206553</v>
      </c>
      <c r="I1318" s="359" t="s">
        <v>8864</v>
      </c>
      <c r="J1318" s="344" t="s">
        <v>8865</v>
      </c>
      <c r="K1318" s="340"/>
      <c r="L1318" s="340"/>
      <c r="M1318" s="340"/>
      <c r="N1318" s="345" t="s">
        <v>8866</v>
      </c>
      <c r="O1318" s="382" t="s">
        <v>9358</v>
      </c>
      <c r="P1318" s="128"/>
      <c r="Q1318" s="246"/>
      <c r="R1318" s="383">
        <v>800000</v>
      </c>
      <c r="S1318" s="383">
        <v>800000</v>
      </c>
      <c r="T1318" s="379">
        <v>1</v>
      </c>
      <c r="U1318" s="379">
        <v>1</v>
      </c>
      <c r="V1318" s="96" t="s">
        <v>711</v>
      </c>
      <c r="W1318" s="286">
        <v>83</v>
      </c>
      <c r="X1318" s="286">
        <v>85</v>
      </c>
      <c r="Y1318" s="286">
        <v>31</v>
      </c>
      <c r="Z1318" s="286">
        <v>32</v>
      </c>
      <c r="AA1318" s="286">
        <v>22</v>
      </c>
      <c r="AB1318" s="241" t="s">
        <v>9351</v>
      </c>
      <c r="AC1318" s="341"/>
      <c r="AD1318" s="286">
        <v>0</v>
      </c>
      <c r="AE1318" s="286">
        <v>0</v>
      </c>
      <c r="AF1318" s="286">
        <v>0</v>
      </c>
      <c r="AG1318" s="286">
        <v>0</v>
      </c>
    </row>
    <row r="1319" spans="1:33" ht="25.5" x14ac:dyDescent="0.2">
      <c r="A1319" s="149">
        <v>1316</v>
      </c>
      <c r="B1319" s="241" t="s">
        <v>1065</v>
      </c>
      <c r="C1319" s="39">
        <v>5</v>
      </c>
      <c r="D1319" s="39" t="s">
        <v>132</v>
      </c>
      <c r="E1319" s="39" t="s">
        <v>14551</v>
      </c>
      <c r="F1319" s="380" t="s">
        <v>9359</v>
      </c>
      <c r="G1319" s="527">
        <v>2192</v>
      </c>
      <c r="H1319" s="527">
        <v>18493858124</v>
      </c>
      <c r="I1319" s="527" t="s">
        <v>14512</v>
      </c>
      <c r="J1319" s="344" t="s">
        <v>9360</v>
      </c>
      <c r="K1319" s="128"/>
      <c r="L1319" s="128"/>
      <c r="M1319" s="128"/>
      <c r="N1319" s="128" t="s">
        <v>9077</v>
      </c>
      <c r="O1319" s="382" t="s">
        <v>9361</v>
      </c>
      <c r="P1319" s="128"/>
      <c r="Q1319" s="246"/>
      <c r="R1319" s="383">
        <v>2250000</v>
      </c>
      <c r="S1319" s="383">
        <v>2250000</v>
      </c>
      <c r="T1319" s="379">
        <v>1</v>
      </c>
      <c r="U1319" s="379">
        <v>1</v>
      </c>
      <c r="V1319" s="96" t="s">
        <v>711</v>
      </c>
      <c r="W1319" s="286">
        <v>83</v>
      </c>
      <c r="X1319" s="286">
        <v>85</v>
      </c>
      <c r="Y1319" s="286">
        <v>31</v>
      </c>
      <c r="Z1319" s="286">
        <v>32</v>
      </c>
      <c r="AA1319" s="286">
        <v>22</v>
      </c>
      <c r="AB1319" s="241" t="s">
        <v>9351</v>
      </c>
      <c r="AC1319" s="341"/>
      <c r="AD1319" s="286">
        <v>0</v>
      </c>
      <c r="AE1319" s="286">
        <v>0</v>
      </c>
      <c r="AF1319" s="286">
        <v>0</v>
      </c>
      <c r="AG1319" s="286">
        <v>0</v>
      </c>
    </row>
    <row r="1320" spans="1:33" ht="25.5" x14ac:dyDescent="0.2">
      <c r="A1320" s="149">
        <v>1317</v>
      </c>
      <c r="B1320" s="241" t="s">
        <v>1065</v>
      </c>
      <c r="C1320" s="39">
        <v>5</v>
      </c>
      <c r="D1320" s="39" t="s">
        <v>132</v>
      </c>
      <c r="E1320" s="39" t="s">
        <v>14551</v>
      </c>
      <c r="F1320" s="380" t="s">
        <v>9362</v>
      </c>
      <c r="G1320" s="527">
        <v>810</v>
      </c>
      <c r="H1320" s="527">
        <v>40185534390</v>
      </c>
      <c r="I1320" s="545" t="s">
        <v>14490</v>
      </c>
      <c r="J1320" s="344" t="s">
        <v>9363</v>
      </c>
      <c r="K1320" s="128"/>
      <c r="L1320" s="128"/>
      <c r="M1320" s="128"/>
      <c r="N1320" t="s">
        <v>9364</v>
      </c>
      <c r="O1320" s="382" t="s">
        <v>9365</v>
      </c>
      <c r="P1320" s="128"/>
      <c r="Q1320" s="246"/>
      <c r="R1320" s="383">
        <v>200000</v>
      </c>
      <c r="S1320" s="383">
        <v>200000</v>
      </c>
      <c r="T1320" s="379">
        <v>1</v>
      </c>
      <c r="U1320" s="379">
        <v>1</v>
      </c>
      <c r="V1320" s="96" t="s">
        <v>711</v>
      </c>
      <c r="W1320" s="286">
        <v>83</v>
      </c>
      <c r="X1320" s="286">
        <v>85</v>
      </c>
      <c r="Y1320" s="286">
        <v>31</v>
      </c>
      <c r="Z1320" s="286">
        <v>32</v>
      </c>
      <c r="AA1320" s="286">
        <v>22</v>
      </c>
      <c r="AB1320" s="241" t="s">
        <v>9351</v>
      </c>
      <c r="AC1320" s="341"/>
      <c r="AD1320" s="286">
        <v>0</v>
      </c>
      <c r="AE1320" s="286">
        <v>0</v>
      </c>
      <c r="AF1320" s="286">
        <v>0</v>
      </c>
      <c r="AG1320" s="286">
        <v>0</v>
      </c>
    </row>
    <row r="1321" spans="1:33" ht="26.25" customHeight="1" x14ac:dyDescent="0.25">
      <c r="A1321" s="149">
        <v>1318</v>
      </c>
      <c r="B1321" s="241" t="s">
        <v>1065</v>
      </c>
      <c r="C1321" s="39">
        <v>5</v>
      </c>
      <c r="D1321" s="39" t="s">
        <v>132</v>
      </c>
      <c r="E1321" s="39" t="s">
        <v>14551</v>
      </c>
      <c r="F1321" s="380" t="s">
        <v>9366</v>
      </c>
      <c r="G1321" s="331" t="s">
        <v>9367</v>
      </c>
      <c r="H1321" s="331" t="s">
        <v>9368</v>
      </c>
      <c r="I1321" s="331" t="s">
        <v>9369</v>
      </c>
      <c r="J1321" s="331" t="s">
        <v>8984</v>
      </c>
      <c r="K1321" s="332"/>
      <c r="L1321" s="332"/>
      <c r="M1321" s="332"/>
      <c r="N1321" s="378" t="s">
        <v>9370</v>
      </c>
      <c r="O1321" s="382" t="s">
        <v>9371</v>
      </c>
      <c r="P1321" s="128"/>
      <c r="Q1321" s="246"/>
      <c r="R1321" s="383">
        <v>4000000</v>
      </c>
      <c r="S1321" s="383">
        <v>4000000</v>
      </c>
      <c r="T1321" s="379">
        <v>1</v>
      </c>
      <c r="U1321" s="379">
        <v>1</v>
      </c>
      <c r="V1321" s="96" t="s">
        <v>711</v>
      </c>
      <c r="W1321" s="286">
        <v>83</v>
      </c>
      <c r="X1321" s="286">
        <v>85</v>
      </c>
      <c r="Y1321" s="286">
        <v>31</v>
      </c>
      <c r="Z1321" s="286">
        <v>32</v>
      </c>
      <c r="AA1321" s="286">
        <v>22</v>
      </c>
      <c r="AB1321" s="241" t="s">
        <v>9351</v>
      </c>
      <c r="AC1321" s="341"/>
      <c r="AD1321" s="286">
        <v>0</v>
      </c>
      <c r="AE1321" s="286">
        <v>0</v>
      </c>
      <c r="AF1321" s="286">
        <v>0</v>
      </c>
      <c r="AG1321" s="286">
        <v>0</v>
      </c>
    </row>
    <row r="1322" spans="1:33" ht="26.25" x14ac:dyDescent="0.25">
      <c r="A1322" s="149">
        <v>1319</v>
      </c>
      <c r="B1322" s="241" t="s">
        <v>1065</v>
      </c>
      <c r="C1322" s="39">
        <v>5</v>
      </c>
      <c r="D1322" s="39" t="s">
        <v>132</v>
      </c>
      <c r="E1322" s="39" t="s">
        <v>14551</v>
      </c>
      <c r="F1322" s="380" t="s">
        <v>8703</v>
      </c>
      <c r="G1322" s="527">
        <v>21001038</v>
      </c>
      <c r="H1322" s="331" t="s">
        <v>9368</v>
      </c>
      <c r="I1322" s="527" t="s">
        <v>8706</v>
      </c>
      <c r="J1322" s="344" t="s">
        <v>9372</v>
      </c>
      <c r="K1322" s="128"/>
      <c r="L1322" s="128"/>
      <c r="M1322" s="128"/>
      <c r="N1322" s="128" t="s">
        <v>8708</v>
      </c>
      <c r="O1322" s="382" t="s">
        <v>9373</v>
      </c>
      <c r="P1322" s="128"/>
      <c r="Q1322" s="246"/>
      <c r="R1322" s="383">
        <v>1000000</v>
      </c>
      <c r="S1322" s="383">
        <v>1000000</v>
      </c>
      <c r="T1322" s="379">
        <v>1</v>
      </c>
      <c r="U1322" s="379">
        <v>1</v>
      </c>
      <c r="V1322" s="96" t="s">
        <v>711</v>
      </c>
      <c r="W1322" s="286">
        <v>83</v>
      </c>
      <c r="X1322" s="286">
        <v>85</v>
      </c>
      <c r="Y1322" s="286">
        <v>31</v>
      </c>
      <c r="Z1322" s="286">
        <v>32</v>
      </c>
      <c r="AA1322" s="286">
        <v>22</v>
      </c>
      <c r="AB1322" s="241" t="s">
        <v>9351</v>
      </c>
      <c r="AC1322" s="341"/>
      <c r="AD1322" s="286">
        <v>0</v>
      </c>
      <c r="AE1322" s="286">
        <v>0</v>
      </c>
      <c r="AF1322" s="286">
        <v>0</v>
      </c>
      <c r="AG1322" s="286">
        <v>0</v>
      </c>
    </row>
    <row r="1323" spans="1:33" ht="26.25" x14ac:dyDescent="0.25">
      <c r="A1323" s="149">
        <v>1320</v>
      </c>
      <c r="B1323" s="241" t="s">
        <v>1065</v>
      </c>
      <c r="C1323" s="39">
        <v>5</v>
      </c>
      <c r="D1323" s="39" t="s">
        <v>132</v>
      </c>
      <c r="E1323" s="39" t="s">
        <v>14551</v>
      </c>
      <c r="F1323" s="380" t="s">
        <v>9374</v>
      </c>
      <c r="G1323" s="331" t="s">
        <v>9226</v>
      </c>
      <c r="H1323" s="331" t="s">
        <v>9227</v>
      </c>
      <c r="I1323" s="332" t="s">
        <v>9228</v>
      </c>
      <c r="J1323" s="332" t="s">
        <v>9229</v>
      </c>
      <c r="K1323" s="332"/>
      <c r="L1323" s="332"/>
      <c r="M1323" s="332"/>
      <c r="N1323" s="378" t="s">
        <v>9230</v>
      </c>
      <c r="O1323" s="382" t="s">
        <v>9375</v>
      </c>
      <c r="P1323" s="128"/>
      <c r="Q1323" s="246"/>
      <c r="R1323" s="383">
        <v>100000</v>
      </c>
      <c r="S1323" s="383">
        <v>100000</v>
      </c>
      <c r="T1323" s="379">
        <v>1</v>
      </c>
      <c r="U1323" s="379">
        <v>1</v>
      </c>
      <c r="V1323" s="96" t="s">
        <v>711</v>
      </c>
      <c r="W1323" s="286">
        <v>83</v>
      </c>
      <c r="X1323" s="286">
        <v>85</v>
      </c>
      <c r="Y1323" s="286">
        <v>31</v>
      </c>
      <c r="Z1323" s="286">
        <v>32</v>
      </c>
      <c r="AA1323" s="286">
        <v>22</v>
      </c>
      <c r="AB1323" s="241" t="s">
        <v>9351</v>
      </c>
      <c r="AC1323" s="341"/>
      <c r="AD1323" s="286">
        <v>0</v>
      </c>
      <c r="AE1323" s="286">
        <v>0</v>
      </c>
      <c r="AF1323" s="286">
        <v>0</v>
      </c>
      <c r="AG1323" s="286">
        <v>0</v>
      </c>
    </row>
    <row r="1324" spans="1:33" ht="26.25" x14ac:dyDescent="0.25">
      <c r="A1324" s="149">
        <v>1321</v>
      </c>
      <c r="B1324" s="241" t="s">
        <v>1065</v>
      </c>
      <c r="C1324" s="39">
        <v>5</v>
      </c>
      <c r="D1324" s="39" t="s">
        <v>132</v>
      </c>
      <c r="E1324" s="39" t="s">
        <v>14551</v>
      </c>
      <c r="F1324" s="380" t="s">
        <v>9376</v>
      </c>
      <c r="G1324" s="331" t="s">
        <v>9377</v>
      </c>
      <c r="H1324" s="331" t="s">
        <v>9378</v>
      </c>
      <c r="I1324" s="332" t="s">
        <v>9379</v>
      </c>
      <c r="J1324" s="332" t="s">
        <v>7638</v>
      </c>
      <c r="K1324" s="332"/>
      <c r="L1324" s="332"/>
      <c r="M1324" s="332"/>
      <c r="N1324" s="378" t="s">
        <v>9380</v>
      </c>
      <c r="O1324" s="382" t="s">
        <v>9381</v>
      </c>
      <c r="P1324" s="128"/>
      <c r="Q1324" s="246"/>
      <c r="R1324" s="383">
        <v>170000</v>
      </c>
      <c r="S1324" s="383">
        <v>170000</v>
      </c>
      <c r="T1324" s="379">
        <v>1</v>
      </c>
      <c r="U1324" s="379">
        <v>1</v>
      </c>
      <c r="V1324" s="96" t="s">
        <v>711</v>
      </c>
      <c r="W1324" s="286">
        <v>83</v>
      </c>
      <c r="X1324" s="286">
        <v>85</v>
      </c>
      <c r="Y1324" s="286">
        <v>31</v>
      </c>
      <c r="Z1324" s="286">
        <v>32</v>
      </c>
      <c r="AA1324" s="286">
        <v>22</v>
      </c>
      <c r="AB1324" s="241" t="s">
        <v>9351</v>
      </c>
      <c r="AC1324" s="341"/>
      <c r="AD1324" s="286">
        <v>0</v>
      </c>
      <c r="AE1324" s="286">
        <v>0</v>
      </c>
      <c r="AF1324" s="286">
        <v>0</v>
      </c>
      <c r="AG1324" s="286">
        <v>0</v>
      </c>
    </row>
    <row r="1325" spans="1:33" ht="26.25" x14ac:dyDescent="0.25">
      <c r="A1325" s="149">
        <v>1322</v>
      </c>
      <c r="B1325" s="241" t="s">
        <v>1065</v>
      </c>
      <c r="C1325" s="39">
        <v>5</v>
      </c>
      <c r="D1325" s="39" t="s">
        <v>132</v>
      </c>
      <c r="E1325" s="39" t="s">
        <v>14551</v>
      </c>
      <c r="F1325" s="380" t="s">
        <v>9382</v>
      </c>
      <c r="G1325" s="331" t="s">
        <v>9383</v>
      </c>
      <c r="H1325" s="331" t="s">
        <v>9384</v>
      </c>
      <c r="I1325" s="332" t="s">
        <v>9385</v>
      </c>
      <c r="J1325" s="332" t="s">
        <v>8899</v>
      </c>
      <c r="K1325" s="332"/>
      <c r="L1325" s="332"/>
      <c r="M1325" s="332"/>
      <c r="N1325" s="378" t="s">
        <v>9386</v>
      </c>
      <c r="O1325" s="382" t="s">
        <v>9387</v>
      </c>
      <c r="P1325" s="128"/>
      <c r="Q1325" s="246"/>
      <c r="R1325" s="383">
        <v>250000</v>
      </c>
      <c r="S1325" s="383">
        <v>250000</v>
      </c>
      <c r="T1325" s="379">
        <v>1</v>
      </c>
      <c r="U1325" s="379">
        <v>1</v>
      </c>
      <c r="V1325" s="96" t="s">
        <v>711</v>
      </c>
      <c r="W1325" s="286">
        <v>83</v>
      </c>
      <c r="X1325" s="286">
        <v>85</v>
      </c>
      <c r="Y1325" s="286">
        <v>31</v>
      </c>
      <c r="Z1325" s="286">
        <v>32</v>
      </c>
      <c r="AA1325" s="286">
        <v>22</v>
      </c>
      <c r="AB1325" s="241" t="s">
        <v>9351</v>
      </c>
      <c r="AC1325" s="341"/>
      <c r="AD1325" s="128">
        <v>0</v>
      </c>
      <c r="AE1325" s="128">
        <v>0</v>
      </c>
      <c r="AF1325" s="128">
        <v>0</v>
      </c>
      <c r="AG1325" s="128">
        <v>0</v>
      </c>
    </row>
    <row r="1326" spans="1:33" ht="26.25" x14ac:dyDescent="0.25">
      <c r="A1326" s="149">
        <v>1323</v>
      </c>
      <c r="B1326" s="241" t="s">
        <v>1065</v>
      </c>
      <c r="C1326" s="39">
        <v>5</v>
      </c>
      <c r="D1326" s="39" t="s">
        <v>132</v>
      </c>
      <c r="E1326" s="39" t="s">
        <v>14551</v>
      </c>
      <c r="F1326" s="380" t="s">
        <v>9388</v>
      </c>
      <c r="G1326" s="331" t="s">
        <v>9389</v>
      </c>
      <c r="H1326" s="331" t="s">
        <v>9390</v>
      </c>
      <c r="I1326" s="332" t="s">
        <v>9391</v>
      </c>
      <c r="J1326" s="332" t="s">
        <v>9392</v>
      </c>
      <c r="K1326" s="332"/>
      <c r="L1326" s="332"/>
      <c r="M1326" s="332"/>
      <c r="N1326" s="378" t="s">
        <v>9393</v>
      </c>
      <c r="O1326" s="382" t="s">
        <v>9394</v>
      </c>
      <c r="P1326" s="128"/>
      <c r="Q1326" s="246"/>
      <c r="R1326" s="383">
        <v>400000</v>
      </c>
      <c r="S1326" s="383">
        <v>400000</v>
      </c>
      <c r="T1326" s="379">
        <v>1</v>
      </c>
      <c r="U1326" s="379">
        <v>1</v>
      </c>
      <c r="V1326" s="96" t="s">
        <v>711</v>
      </c>
      <c r="W1326" s="286">
        <v>83</v>
      </c>
      <c r="X1326" s="286">
        <v>85</v>
      </c>
      <c r="Y1326" s="286">
        <v>31</v>
      </c>
      <c r="Z1326" s="286">
        <v>32</v>
      </c>
      <c r="AA1326" s="286">
        <v>22</v>
      </c>
      <c r="AB1326" s="241" t="s">
        <v>9351</v>
      </c>
      <c r="AC1326" s="341"/>
      <c r="AD1326" s="128">
        <v>0</v>
      </c>
      <c r="AE1326" s="128">
        <v>0</v>
      </c>
      <c r="AF1326" s="128">
        <v>0</v>
      </c>
      <c r="AG1326" s="128">
        <v>0</v>
      </c>
    </row>
    <row r="1327" spans="1:33" ht="25.5" x14ac:dyDescent="0.2">
      <c r="A1327" s="149">
        <v>1324</v>
      </c>
      <c r="B1327" s="241" t="s">
        <v>1065</v>
      </c>
      <c r="C1327" s="39">
        <v>5</v>
      </c>
      <c r="D1327" s="39" t="s">
        <v>132</v>
      </c>
      <c r="E1327" s="39" t="s">
        <v>14551</v>
      </c>
      <c r="F1327" s="380" t="s">
        <v>9395</v>
      </c>
      <c r="G1327" s="527">
        <v>4150104</v>
      </c>
      <c r="H1327" s="527">
        <v>73807462275</v>
      </c>
      <c r="I1327" s="527" t="s">
        <v>14511</v>
      </c>
      <c r="J1327" s="344" t="s">
        <v>6358</v>
      </c>
      <c r="K1327" s="128"/>
      <c r="L1327" s="128"/>
      <c r="M1327" s="128"/>
      <c r="N1327" s="128" t="s">
        <v>9396</v>
      </c>
      <c r="O1327" s="382" t="s">
        <v>9397</v>
      </c>
      <c r="P1327" s="128"/>
      <c r="Q1327" s="246"/>
      <c r="R1327" s="383">
        <v>930000</v>
      </c>
      <c r="S1327" s="383">
        <v>930000</v>
      </c>
      <c r="T1327" s="379">
        <v>1</v>
      </c>
      <c r="U1327" s="379">
        <v>1</v>
      </c>
      <c r="V1327" s="96" t="s">
        <v>711</v>
      </c>
      <c r="W1327" s="286">
        <v>83</v>
      </c>
      <c r="X1327" s="286">
        <v>85</v>
      </c>
      <c r="Y1327" s="286">
        <v>31</v>
      </c>
      <c r="Z1327" s="286">
        <v>32</v>
      </c>
      <c r="AA1327" s="286">
        <v>22</v>
      </c>
      <c r="AB1327" s="241" t="s">
        <v>9351</v>
      </c>
      <c r="AC1327" s="341"/>
      <c r="AD1327" s="128">
        <v>0</v>
      </c>
      <c r="AE1327" s="128">
        <v>0</v>
      </c>
      <c r="AF1327" s="128">
        <v>0</v>
      </c>
      <c r="AG1327" s="128">
        <v>0</v>
      </c>
    </row>
    <row r="1328" spans="1:33" ht="26.25" x14ac:dyDescent="0.25">
      <c r="A1328" s="149">
        <v>1325</v>
      </c>
      <c r="B1328" s="241" t="s">
        <v>1065</v>
      </c>
      <c r="C1328" s="39">
        <v>5</v>
      </c>
      <c r="D1328" s="39" t="s">
        <v>132</v>
      </c>
      <c r="E1328" s="39" t="s">
        <v>14551</v>
      </c>
      <c r="F1328" s="380" t="s">
        <v>9398</v>
      </c>
      <c r="G1328" s="331" t="s">
        <v>9353</v>
      </c>
      <c r="H1328" s="331" t="s">
        <v>9354</v>
      </c>
      <c r="I1328" s="332" t="s">
        <v>9355</v>
      </c>
      <c r="J1328" s="332" t="s">
        <v>9348</v>
      </c>
      <c r="K1328" s="332"/>
      <c r="L1328" s="332"/>
      <c r="M1328" s="332"/>
      <c r="N1328" s="378" t="s">
        <v>9356</v>
      </c>
      <c r="O1328" s="382" t="s">
        <v>9399</v>
      </c>
      <c r="P1328" s="128"/>
      <c r="Q1328" s="246"/>
      <c r="R1328" s="383">
        <v>4500000</v>
      </c>
      <c r="S1328" s="383">
        <v>4500000</v>
      </c>
      <c r="T1328" s="379">
        <v>1</v>
      </c>
      <c r="U1328" s="379">
        <v>1</v>
      </c>
      <c r="V1328" s="96" t="s">
        <v>711</v>
      </c>
      <c r="W1328" s="286">
        <v>83</v>
      </c>
      <c r="X1328" s="286">
        <v>85</v>
      </c>
      <c r="Y1328" s="286">
        <v>31</v>
      </c>
      <c r="Z1328" s="286">
        <v>32</v>
      </c>
      <c r="AA1328" s="286">
        <v>22</v>
      </c>
      <c r="AB1328" s="241" t="s">
        <v>9351</v>
      </c>
      <c r="AC1328" s="341"/>
      <c r="AD1328" s="128">
        <v>0</v>
      </c>
      <c r="AE1328" s="128">
        <v>0</v>
      </c>
      <c r="AF1328" s="128">
        <v>0</v>
      </c>
      <c r="AG1328" s="128">
        <v>0</v>
      </c>
    </row>
    <row r="1329" spans="1:33" ht="26.25" x14ac:dyDescent="0.25">
      <c r="A1329" s="149">
        <v>1326</v>
      </c>
      <c r="B1329" s="241" t="s">
        <v>1065</v>
      </c>
      <c r="C1329" s="39">
        <v>5</v>
      </c>
      <c r="D1329" s="39" t="s">
        <v>132</v>
      </c>
      <c r="E1329" s="39" t="s">
        <v>14551</v>
      </c>
      <c r="F1329" s="380" t="s">
        <v>9400</v>
      </c>
      <c r="G1329" s="331" t="s">
        <v>9345</v>
      </c>
      <c r="H1329" s="331" t="s">
        <v>9346</v>
      </c>
      <c r="I1329" s="332" t="s">
        <v>9347</v>
      </c>
      <c r="J1329" s="332" t="s">
        <v>9348</v>
      </c>
      <c r="K1329" s="332"/>
      <c r="L1329" s="332"/>
      <c r="M1329" s="332"/>
      <c r="N1329" s="378" t="s">
        <v>9349</v>
      </c>
      <c r="O1329" s="382" t="s">
        <v>9350</v>
      </c>
      <c r="P1329" s="128"/>
      <c r="Q1329" s="246"/>
      <c r="R1329" s="383">
        <v>970000</v>
      </c>
      <c r="S1329" s="383">
        <v>970000</v>
      </c>
      <c r="T1329" s="379">
        <v>1</v>
      </c>
      <c r="U1329" s="379">
        <v>1</v>
      </c>
      <c r="V1329" s="96" t="s">
        <v>711</v>
      </c>
      <c r="W1329" s="286">
        <v>83</v>
      </c>
      <c r="X1329" s="286">
        <v>85</v>
      </c>
      <c r="Y1329" s="286">
        <v>31</v>
      </c>
      <c r="Z1329" s="286">
        <v>32</v>
      </c>
      <c r="AA1329" s="286">
        <v>22</v>
      </c>
      <c r="AB1329" s="241" t="s">
        <v>9351</v>
      </c>
      <c r="AC1329" s="341"/>
      <c r="AD1329" s="128">
        <v>0</v>
      </c>
      <c r="AE1329" s="128">
        <v>0</v>
      </c>
      <c r="AF1329" s="128">
        <v>0</v>
      </c>
      <c r="AG1329" s="128">
        <v>0</v>
      </c>
    </row>
    <row r="1330" spans="1:33" ht="39" x14ac:dyDescent="0.25">
      <c r="A1330" s="149">
        <v>1327</v>
      </c>
      <c r="B1330" s="241" t="s">
        <v>1065</v>
      </c>
      <c r="C1330" s="39">
        <v>5</v>
      </c>
      <c r="D1330" s="39" t="s">
        <v>135</v>
      </c>
      <c r="E1330" s="39" t="s">
        <v>1401</v>
      </c>
      <c r="F1330" s="360" t="s">
        <v>9401</v>
      </c>
      <c r="G1330" s="331" t="s">
        <v>9402</v>
      </c>
      <c r="H1330" s="331" t="s">
        <v>9403</v>
      </c>
      <c r="I1330" s="332" t="s">
        <v>9404</v>
      </c>
      <c r="J1330" s="332" t="s">
        <v>9405</v>
      </c>
      <c r="K1330" s="332"/>
      <c r="L1330" s="332"/>
      <c r="M1330" s="332"/>
      <c r="N1330" s="378" t="s">
        <v>9406</v>
      </c>
      <c r="O1330" s="384" t="s">
        <v>9407</v>
      </c>
      <c r="P1330" s="39"/>
      <c r="Q1330" s="39"/>
      <c r="R1330" s="385">
        <v>60000</v>
      </c>
      <c r="S1330" s="385">
        <v>60000</v>
      </c>
      <c r="T1330" s="277">
        <v>1</v>
      </c>
      <c r="U1330" s="277">
        <v>1</v>
      </c>
      <c r="V1330" s="96" t="s">
        <v>711</v>
      </c>
      <c r="W1330" s="277">
        <v>83</v>
      </c>
      <c r="X1330" s="277">
        <v>85</v>
      </c>
      <c r="Y1330" s="286">
        <v>31</v>
      </c>
      <c r="Z1330" s="286">
        <v>32</v>
      </c>
      <c r="AA1330" s="286">
        <v>22</v>
      </c>
      <c r="AB1330" s="337" t="s">
        <v>9408</v>
      </c>
      <c r="AC1330" s="373"/>
      <c r="AD1330" s="39">
        <v>0</v>
      </c>
      <c r="AE1330" s="39">
        <v>0</v>
      </c>
      <c r="AF1330" s="246">
        <v>0</v>
      </c>
      <c r="AG1330" s="246">
        <v>0</v>
      </c>
    </row>
    <row r="1331" spans="1:33" ht="39" x14ac:dyDescent="0.25">
      <c r="A1331" s="149">
        <v>1328</v>
      </c>
      <c r="B1331" s="241" t="s">
        <v>1065</v>
      </c>
      <c r="C1331" s="39">
        <v>5</v>
      </c>
      <c r="D1331" s="39" t="s">
        <v>135</v>
      </c>
      <c r="E1331" s="39" t="s">
        <v>1401</v>
      </c>
      <c r="F1331" s="360" t="s">
        <v>9409</v>
      </c>
      <c r="G1331" s="331" t="s">
        <v>9410</v>
      </c>
      <c r="H1331" s="331" t="s">
        <v>9411</v>
      </c>
      <c r="I1331" s="332" t="s">
        <v>9412</v>
      </c>
      <c r="J1331" s="332" t="s">
        <v>9413</v>
      </c>
      <c r="K1331" s="332"/>
      <c r="L1331" s="332"/>
      <c r="M1331" s="332"/>
      <c r="N1331" s="378" t="s">
        <v>9414</v>
      </c>
      <c r="O1331" s="386" t="s">
        <v>9415</v>
      </c>
      <c r="P1331" s="39"/>
      <c r="Q1331" s="39"/>
      <c r="R1331" s="385">
        <v>150000</v>
      </c>
      <c r="S1331" s="387">
        <v>150000</v>
      </c>
      <c r="T1331" s="277">
        <v>1</v>
      </c>
      <c r="U1331" s="277">
        <v>1</v>
      </c>
      <c r="V1331" s="96" t="s">
        <v>711</v>
      </c>
      <c r="W1331" s="277">
        <v>83</v>
      </c>
      <c r="X1331" s="277">
        <v>85</v>
      </c>
      <c r="Y1331" s="286">
        <v>31</v>
      </c>
      <c r="Z1331" s="286">
        <v>32</v>
      </c>
      <c r="AA1331" s="286">
        <v>22</v>
      </c>
      <c r="AB1331" s="337" t="s">
        <v>9408</v>
      </c>
      <c r="AC1331" s="373"/>
      <c r="AD1331" s="39">
        <v>0</v>
      </c>
      <c r="AE1331" s="39">
        <v>0</v>
      </c>
      <c r="AF1331" s="246">
        <v>0</v>
      </c>
      <c r="AG1331" s="246">
        <v>0</v>
      </c>
    </row>
    <row r="1332" spans="1:33" ht="39" x14ac:dyDescent="0.25">
      <c r="A1332" s="149">
        <v>1329</v>
      </c>
      <c r="B1332" s="241" t="s">
        <v>1065</v>
      </c>
      <c r="C1332" s="39">
        <v>5</v>
      </c>
      <c r="D1332" s="39" t="s">
        <v>135</v>
      </c>
      <c r="E1332" s="39" t="s">
        <v>1401</v>
      </c>
      <c r="F1332" s="360" t="s">
        <v>9416</v>
      </c>
      <c r="G1332" s="332" t="s">
        <v>9417</v>
      </c>
      <c r="H1332" s="332" t="s">
        <v>9418</v>
      </c>
      <c r="I1332" s="332" t="s">
        <v>9419</v>
      </c>
      <c r="J1332" s="372" t="s">
        <v>9420</v>
      </c>
      <c r="K1332" s="39"/>
      <c r="L1332" s="39"/>
      <c r="M1332" s="39"/>
      <c r="N1332" s="388" t="s">
        <v>9421</v>
      </c>
      <c r="O1332" s="389" t="s">
        <v>9422</v>
      </c>
      <c r="P1332" s="39"/>
      <c r="Q1332" s="39"/>
      <c r="R1332" s="385">
        <v>15000</v>
      </c>
      <c r="S1332" s="283">
        <v>15000</v>
      </c>
      <c r="T1332" s="277">
        <v>1</v>
      </c>
      <c r="U1332" s="277">
        <v>1</v>
      </c>
      <c r="V1332" s="96" t="s">
        <v>711</v>
      </c>
      <c r="W1332" s="277">
        <v>83</v>
      </c>
      <c r="X1332" s="277">
        <v>85</v>
      </c>
      <c r="Y1332" s="286">
        <v>31</v>
      </c>
      <c r="Z1332" s="286">
        <v>32</v>
      </c>
      <c r="AA1332" s="286">
        <v>22</v>
      </c>
      <c r="AB1332" s="337" t="s">
        <v>9408</v>
      </c>
      <c r="AC1332" s="373"/>
      <c r="AD1332" s="39">
        <v>0</v>
      </c>
      <c r="AE1332" s="39">
        <v>0</v>
      </c>
      <c r="AF1332" s="246">
        <v>0</v>
      </c>
      <c r="AG1332" s="246">
        <v>0</v>
      </c>
    </row>
    <row r="1333" spans="1:33" ht="39" x14ac:dyDescent="0.25">
      <c r="A1333" s="149">
        <v>1330</v>
      </c>
      <c r="B1333" s="241" t="s">
        <v>1065</v>
      </c>
      <c r="C1333" s="39">
        <v>5</v>
      </c>
      <c r="D1333" s="39" t="s">
        <v>135</v>
      </c>
      <c r="E1333" s="39" t="s">
        <v>1401</v>
      </c>
      <c r="F1333" s="360" t="s">
        <v>1633</v>
      </c>
      <c r="G1333" s="332" t="s">
        <v>1634</v>
      </c>
      <c r="H1333" s="332" t="s">
        <v>1635</v>
      </c>
      <c r="I1333" s="332" t="s">
        <v>1636</v>
      </c>
      <c r="J1333" s="372" t="s">
        <v>9423</v>
      </c>
      <c r="K1333" s="39"/>
      <c r="L1333" s="39"/>
      <c r="M1333" s="39"/>
      <c r="N1333" s="388" t="s">
        <v>1638</v>
      </c>
      <c r="O1333" s="389" t="s">
        <v>9422</v>
      </c>
      <c r="P1333" s="39"/>
      <c r="Q1333" s="39"/>
      <c r="R1333" s="385">
        <v>30000</v>
      </c>
      <c r="S1333" s="283">
        <v>30000</v>
      </c>
      <c r="T1333" s="277">
        <v>1</v>
      </c>
      <c r="U1333" s="277">
        <v>1</v>
      </c>
      <c r="V1333" s="96" t="s">
        <v>711</v>
      </c>
      <c r="W1333" s="277">
        <v>83</v>
      </c>
      <c r="X1333" s="277">
        <v>85</v>
      </c>
      <c r="Y1333" s="286">
        <v>31</v>
      </c>
      <c r="Z1333" s="286">
        <v>32</v>
      </c>
      <c r="AA1333" s="286">
        <v>22</v>
      </c>
      <c r="AB1333" s="337" t="s">
        <v>9408</v>
      </c>
      <c r="AC1333" s="373"/>
      <c r="AD1333" s="39">
        <v>0</v>
      </c>
      <c r="AE1333" s="39">
        <v>0</v>
      </c>
      <c r="AF1333" s="246">
        <v>0</v>
      </c>
      <c r="AG1333" s="246">
        <v>0</v>
      </c>
    </row>
    <row r="1334" spans="1:33" ht="39" x14ac:dyDescent="0.25">
      <c r="A1334" s="149">
        <v>1331</v>
      </c>
      <c r="B1334" s="241" t="s">
        <v>1065</v>
      </c>
      <c r="C1334" s="39">
        <v>5</v>
      </c>
      <c r="D1334" s="39" t="s">
        <v>135</v>
      </c>
      <c r="E1334" s="39" t="s">
        <v>1401</v>
      </c>
      <c r="F1334" s="360" t="s">
        <v>9424</v>
      </c>
      <c r="G1334" s="332" t="s">
        <v>9425</v>
      </c>
      <c r="H1334" s="332" t="s">
        <v>9426</v>
      </c>
      <c r="I1334" s="332" t="s">
        <v>9427</v>
      </c>
      <c r="J1334" s="372" t="s">
        <v>9428</v>
      </c>
      <c r="K1334" s="390"/>
      <c r="L1334" s="390"/>
      <c r="M1334" s="390"/>
      <c r="N1334" s="388" t="s">
        <v>9429</v>
      </c>
      <c r="O1334" s="391" t="s">
        <v>9430</v>
      </c>
      <c r="P1334" s="390"/>
      <c r="Q1334" s="390"/>
      <c r="R1334" s="385">
        <v>20000</v>
      </c>
      <c r="S1334" s="385">
        <v>20000</v>
      </c>
      <c r="T1334" s="277">
        <v>1</v>
      </c>
      <c r="U1334" s="277">
        <v>1</v>
      </c>
      <c r="V1334" s="96" t="s">
        <v>711</v>
      </c>
      <c r="W1334" s="277">
        <v>83</v>
      </c>
      <c r="X1334" s="277">
        <v>85</v>
      </c>
      <c r="Y1334" s="286">
        <v>31</v>
      </c>
      <c r="Z1334" s="286">
        <v>32</v>
      </c>
      <c r="AA1334" s="286">
        <v>22</v>
      </c>
      <c r="AB1334" s="337" t="s">
        <v>9408</v>
      </c>
      <c r="AC1334" s="373"/>
      <c r="AD1334" s="39">
        <v>0</v>
      </c>
      <c r="AE1334" s="39">
        <v>0</v>
      </c>
      <c r="AF1334" s="246">
        <v>0</v>
      </c>
      <c r="AG1334" s="246">
        <v>0</v>
      </c>
    </row>
    <row r="1335" spans="1:33" ht="39" x14ac:dyDescent="0.25">
      <c r="A1335" s="149">
        <v>1332</v>
      </c>
      <c r="B1335" s="241" t="s">
        <v>1065</v>
      </c>
      <c r="C1335" s="39">
        <v>5</v>
      </c>
      <c r="D1335" s="39" t="s">
        <v>135</v>
      </c>
      <c r="E1335" s="39" t="s">
        <v>1401</v>
      </c>
      <c r="F1335" s="360" t="s">
        <v>9431</v>
      </c>
      <c r="G1335" s="332" t="s">
        <v>9432</v>
      </c>
      <c r="H1335" s="332" t="s">
        <v>9433</v>
      </c>
      <c r="I1335" s="332" t="s">
        <v>9434</v>
      </c>
      <c r="J1335" s="372" t="s">
        <v>8728</v>
      </c>
      <c r="K1335" s="390"/>
      <c r="L1335" s="390"/>
      <c r="M1335" s="390"/>
      <c r="N1335" s="388" t="s">
        <v>9435</v>
      </c>
      <c r="O1335" s="392" t="s">
        <v>9436</v>
      </c>
      <c r="P1335" s="390"/>
      <c r="Q1335" s="390"/>
      <c r="R1335" s="385">
        <v>20000</v>
      </c>
      <c r="S1335" s="385">
        <v>20000</v>
      </c>
      <c r="T1335" s="277">
        <v>1</v>
      </c>
      <c r="U1335" s="277">
        <v>1</v>
      </c>
      <c r="V1335" s="96" t="s">
        <v>711</v>
      </c>
      <c r="W1335" s="277">
        <v>83</v>
      </c>
      <c r="X1335" s="277">
        <v>85</v>
      </c>
      <c r="Y1335" s="286">
        <v>31</v>
      </c>
      <c r="Z1335" s="286">
        <v>32</v>
      </c>
      <c r="AA1335" s="286">
        <v>22</v>
      </c>
      <c r="AB1335" s="337" t="s">
        <v>9408</v>
      </c>
      <c r="AC1335" s="373"/>
      <c r="AD1335" s="39">
        <v>0</v>
      </c>
      <c r="AE1335" s="39">
        <v>0</v>
      </c>
      <c r="AF1335" s="246">
        <v>0</v>
      </c>
      <c r="AG1335" s="246">
        <v>0</v>
      </c>
    </row>
    <row r="1336" spans="1:33" ht="39" x14ac:dyDescent="0.25">
      <c r="A1336" s="149">
        <v>1333</v>
      </c>
      <c r="B1336" s="241" t="s">
        <v>1065</v>
      </c>
      <c r="C1336" s="39">
        <v>5</v>
      </c>
      <c r="D1336" s="39" t="s">
        <v>135</v>
      </c>
      <c r="E1336" s="39" t="s">
        <v>1401</v>
      </c>
      <c r="F1336" s="360" t="s">
        <v>9437</v>
      </c>
      <c r="G1336" s="332" t="s">
        <v>9438</v>
      </c>
      <c r="H1336" s="332" t="s">
        <v>9439</v>
      </c>
      <c r="I1336" s="332" t="s">
        <v>9440</v>
      </c>
      <c r="J1336" s="372" t="s">
        <v>9441</v>
      </c>
      <c r="K1336" s="390"/>
      <c r="L1336" s="390"/>
      <c r="M1336" s="390"/>
      <c r="N1336" s="388" t="s">
        <v>9442</v>
      </c>
      <c r="O1336" s="392" t="s">
        <v>9443</v>
      </c>
      <c r="P1336" s="390"/>
      <c r="Q1336" s="390"/>
      <c r="R1336" s="385">
        <v>5000</v>
      </c>
      <c r="S1336" s="385">
        <v>5000</v>
      </c>
      <c r="T1336" s="277">
        <v>1</v>
      </c>
      <c r="U1336" s="277">
        <v>1</v>
      </c>
      <c r="V1336" s="96" t="s">
        <v>711</v>
      </c>
      <c r="W1336" s="277">
        <v>83</v>
      </c>
      <c r="X1336" s="277">
        <v>85</v>
      </c>
      <c r="Y1336" s="286">
        <v>31</v>
      </c>
      <c r="Z1336" s="286">
        <v>32</v>
      </c>
      <c r="AA1336" s="286">
        <v>22</v>
      </c>
      <c r="AB1336" s="337" t="s">
        <v>9408</v>
      </c>
      <c r="AC1336" s="373"/>
      <c r="AD1336" s="39">
        <v>0</v>
      </c>
      <c r="AE1336" s="39">
        <v>0</v>
      </c>
      <c r="AF1336" s="246">
        <v>0</v>
      </c>
      <c r="AG1336" s="246">
        <v>0</v>
      </c>
    </row>
    <row r="1337" spans="1:33" ht="39" x14ac:dyDescent="0.25">
      <c r="A1337" s="149">
        <v>1334</v>
      </c>
      <c r="B1337" s="241" t="s">
        <v>1065</v>
      </c>
      <c r="C1337" s="39">
        <v>5</v>
      </c>
      <c r="D1337" s="39" t="s">
        <v>135</v>
      </c>
      <c r="E1337" s="39" t="s">
        <v>1401</v>
      </c>
      <c r="F1337" s="360" t="s">
        <v>9444</v>
      </c>
      <c r="G1337" s="332" t="s">
        <v>9445</v>
      </c>
      <c r="H1337" s="332" t="s">
        <v>9446</v>
      </c>
      <c r="I1337" s="332" t="s">
        <v>9447</v>
      </c>
      <c r="J1337" s="372" t="s">
        <v>9448</v>
      </c>
      <c r="K1337" s="390"/>
      <c r="L1337" s="390"/>
      <c r="M1337" s="390"/>
      <c r="N1337" s="388" t="s">
        <v>9449</v>
      </c>
      <c r="O1337" s="391" t="s">
        <v>9430</v>
      </c>
      <c r="P1337" s="390"/>
      <c r="Q1337" s="390"/>
      <c r="R1337" s="385">
        <v>20000</v>
      </c>
      <c r="S1337" s="385">
        <v>20000</v>
      </c>
      <c r="T1337" s="277">
        <v>1</v>
      </c>
      <c r="U1337" s="277">
        <v>1</v>
      </c>
      <c r="V1337" s="96" t="s">
        <v>711</v>
      </c>
      <c r="W1337" s="277">
        <v>83</v>
      </c>
      <c r="X1337" s="277">
        <v>85</v>
      </c>
      <c r="Y1337" s="286">
        <v>31</v>
      </c>
      <c r="Z1337" s="286">
        <v>32</v>
      </c>
      <c r="AA1337" s="286">
        <v>22</v>
      </c>
      <c r="AB1337" s="337" t="s">
        <v>9408</v>
      </c>
      <c r="AC1337" s="373"/>
      <c r="AD1337" s="39">
        <v>0</v>
      </c>
      <c r="AE1337" s="39">
        <v>0</v>
      </c>
      <c r="AF1337" s="246">
        <v>0</v>
      </c>
      <c r="AG1337" s="246">
        <v>0</v>
      </c>
    </row>
    <row r="1338" spans="1:33" ht="39" x14ac:dyDescent="0.25">
      <c r="A1338" s="149">
        <v>1335</v>
      </c>
      <c r="B1338" s="241" t="s">
        <v>1065</v>
      </c>
      <c r="C1338" s="39">
        <v>5</v>
      </c>
      <c r="D1338" s="39" t="s">
        <v>135</v>
      </c>
      <c r="E1338" s="39" t="s">
        <v>1401</v>
      </c>
      <c r="F1338" s="360" t="s">
        <v>9450</v>
      </c>
      <c r="G1338" s="331" t="s">
        <v>1179</v>
      </c>
      <c r="H1338" s="331" t="s">
        <v>1180</v>
      </c>
      <c r="I1338" s="332" t="s">
        <v>1181</v>
      </c>
      <c r="J1338" s="332" t="s">
        <v>5702</v>
      </c>
      <c r="K1338" s="332"/>
      <c r="L1338" s="332"/>
      <c r="M1338" s="332"/>
      <c r="N1338" s="378" t="s">
        <v>9451</v>
      </c>
      <c r="O1338" s="391" t="s">
        <v>9452</v>
      </c>
      <c r="P1338" s="390"/>
      <c r="Q1338" s="390"/>
      <c r="R1338" s="385">
        <v>20000</v>
      </c>
      <c r="S1338" s="393">
        <v>20000</v>
      </c>
      <c r="T1338" s="277">
        <v>1</v>
      </c>
      <c r="U1338" s="277">
        <v>1</v>
      </c>
      <c r="V1338" s="96" t="s">
        <v>711</v>
      </c>
      <c r="W1338" s="277">
        <v>83</v>
      </c>
      <c r="X1338" s="277">
        <v>85</v>
      </c>
      <c r="Y1338" s="286">
        <v>31</v>
      </c>
      <c r="Z1338" s="286">
        <v>32</v>
      </c>
      <c r="AA1338" s="286">
        <v>22</v>
      </c>
      <c r="AB1338" s="337" t="s">
        <v>9408</v>
      </c>
      <c r="AC1338" s="373"/>
      <c r="AD1338" s="39">
        <v>0</v>
      </c>
      <c r="AE1338" s="39">
        <v>0</v>
      </c>
      <c r="AF1338" s="246">
        <v>0</v>
      </c>
      <c r="AG1338" s="246">
        <v>0</v>
      </c>
    </row>
    <row r="1339" spans="1:33" ht="39" x14ac:dyDescent="0.25">
      <c r="A1339" s="149">
        <v>1336</v>
      </c>
      <c r="B1339" s="241" t="s">
        <v>1065</v>
      </c>
      <c r="C1339" s="39">
        <v>5</v>
      </c>
      <c r="D1339" s="39" t="s">
        <v>135</v>
      </c>
      <c r="E1339" s="39" t="s">
        <v>1401</v>
      </c>
      <c r="F1339" s="360" t="s">
        <v>9453</v>
      </c>
      <c r="G1339" s="332" t="s">
        <v>9454</v>
      </c>
      <c r="H1339" s="332" t="s">
        <v>9455</v>
      </c>
      <c r="I1339" s="332" t="s">
        <v>9456</v>
      </c>
      <c r="J1339" s="372" t="s">
        <v>9457</v>
      </c>
      <c r="K1339" s="390"/>
      <c r="L1339" s="390"/>
      <c r="M1339" s="390"/>
      <c r="N1339" s="388" t="s">
        <v>9458</v>
      </c>
      <c r="O1339" s="391" t="s">
        <v>9430</v>
      </c>
      <c r="P1339" s="390"/>
      <c r="Q1339" s="390"/>
      <c r="R1339" s="385">
        <v>30000</v>
      </c>
      <c r="S1339" s="385">
        <v>30000</v>
      </c>
      <c r="T1339" s="277">
        <v>1</v>
      </c>
      <c r="U1339" s="277">
        <v>1</v>
      </c>
      <c r="V1339" s="96" t="s">
        <v>711</v>
      </c>
      <c r="W1339" s="277">
        <v>83</v>
      </c>
      <c r="X1339" s="277">
        <v>85</v>
      </c>
      <c r="Y1339" s="286">
        <v>31</v>
      </c>
      <c r="Z1339" s="286">
        <v>32</v>
      </c>
      <c r="AA1339" s="286">
        <v>22</v>
      </c>
      <c r="AB1339" s="337" t="s">
        <v>9408</v>
      </c>
      <c r="AC1339" s="373"/>
      <c r="AD1339" s="39">
        <v>0</v>
      </c>
      <c r="AE1339" s="39">
        <v>0</v>
      </c>
      <c r="AF1339" s="246">
        <v>0</v>
      </c>
      <c r="AG1339" s="246">
        <v>0</v>
      </c>
    </row>
    <row r="1340" spans="1:33" ht="39" x14ac:dyDescent="0.25">
      <c r="A1340" s="149">
        <v>1337</v>
      </c>
      <c r="B1340" s="241" t="s">
        <v>1065</v>
      </c>
      <c r="C1340" s="39">
        <v>5</v>
      </c>
      <c r="D1340" s="39" t="s">
        <v>135</v>
      </c>
      <c r="E1340" s="39" t="s">
        <v>1401</v>
      </c>
      <c r="F1340" s="360" t="s">
        <v>8703</v>
      </c>
      <c r="G1340" s="331" t="s">
        <v>9459</v>
      </c>
      <c r="H1340" s="331" t="s">
        <v>8705</v>
      </c>
      <c r="I1340" s="332" t="s">
        <v>9460</v>
      </c>
      <c r="J1340" s="332" t="s">
        <v>8728</v>
      </c>
      <c r="K1340" s="332"/>
      <c r="L1340" s="332"/>
      <c r="M1340" s="332"/>
      <c r="N1340" s="378" t="s">
        <v>9461</v>
      </c>
      <c r="O1340" s="394" t="s">
        <v>9462</v>
      </c>
      <c r="P1340" s="390"/>
      <c r="Q1340" s="390"/>
      <c r="R1340" s="385">
        <v>55000</v>
      </c>
      <c r="S1340" s="393">
        <v>55000</v>
      </c>
      <c r="T1340" s="277">
        <v>1</v>
      </c>
      <c r="U1340" s="277">
        <v>1</v>
      </c>
      <c r="V1340" s="96" t="s">
        <v>711</v>
      </c>
      <c r="W1340" s="277">
        <v>83</v>
      </c>
      <c r="X1340" s="277">
        <v>85</v>
      </c>
      <c r="Y1340" s="286">
        <v>31</v>
      </c>
      <c r="Z1340" s="286">
        <v>32</v>
      </c>
      <c r="AA1340" s="286">
        <v>22</v>
      </c>
      <c r="AB1340" s="337" t="s">
        <v>9408</v>
      </c>
      <c r="AC1340" s="373"/>
      <c r="AD1340" s="39">
        <v>0</v>
      </c>
      <c r="AE1340" s="39">
        <v>0</v>
      </c>
      <c r="AF1340" s="246">
        <v>0</v>
      </c>
      <c r="AG1340" s="246">
        <v>0</v>
      </c>
    </row>
    <row r="1341" spans="1:33" ht="39" x14ac:dyDescent="0.25">
      <c r="A1341" s="149">
        <v>1338</v>
      </c>
      <c r="B1341" s="241" t="s">
        <v>1065</v>
      </c>
      <c r="C1341" s="39">
        <v>5</v>
      </c>
      <c r="D1341" s="39" t="s">
        <v>135</v>
      </c>
      <c r="E1341" s="39" t="s">
        <v>1401</v>
      </c>
      <c r="F1341" s="360" t="s">
        <v>9463</v>
      </c>
      <c r="G1341" s="332" t="s">
        <v>9464</v>
      </c>
      <c r="H1341" s="332" t="s">
        <v>9465</v>
      </c>
      <c r="I1341" s="332" t="s">
        <v>9466</v>
      </c>
      <c r="J1341" s="372" t="s">
        <v>5767</v>
      </c>
      <c r="K1341" s="390"/>
      <c r="L1341" s="390"/>
      <c r="M1341" s="390"/>
      <c r="N1341" s="388" t="s">
        <v>9467</v>
      </c>
      <c r="O1341" s="391" t="s">
        <v>9452</v>
      </c>
      <c r="P1341" s="390"/>
      <c r="Q1341" s="390"/>
      <c r="R1341" s="385">
        <v>100000</v>
      </c>
      <c r="S1341" s="385">
        <v>100000</v>
      </c>
      <c r="T1341" s="277">
        <v>1</v>
      </c>
      <c r="U1341" s="277">
        <v>1</v>
      </c>
      <c r="V1341" s="96" t="s">
        <v>711</v>
      </c>
      <c r="W1341" s="277">
        <v>83</v>
      </c>
      <c r="X1341" s="277">
        <v>85</v>
      </c>
      <c r="Y1341" s="286">
        <v>31</v>
      </c>
      <c r="Z1341" s="286">
        <v>32</v>
      </c>
      <c r="AA1341" s="286">
        <v>22</v>
      </c>
      <c r="AB1341" s="337" t="s">
        <v>9408</v>
      </c>
      <c r="AC1341" s="373"/>
      <c r="AD1341" s="39">
        <v>0</v>
      </c>
      <c r="AE1341" s="39">
        <v>0</v>
      </c>
      <c r="AF1341" s="246">
        <v>0</v>
      </c>
      <c r="AG1341" s="246">
        <v>0</v>
      </c>
    </row>
    <row r="1342" spans="1:33" ht="39" x14ac:dyDescent="0.25">
      <c r="A1342" s="149">
        <v>1339</v>
      </c>
      <c r="B1342" s="241" t="s">
        <v>1065</v>
      </c>
      <c r="C1342" s="39">
        <v>5</v>
      </c>
      <c r="D1342" s="39" t="s">
        <v>135</v>
      </c>
      <c r="E1342" s="39" t="s">
        <v>1401</v>
      </c>
      <c r="F1342" s="360" t="s">
        <v>9468</v>
      </c>
      <c r="G1342" s="332" t="s">
        <v>9469</v>
      </c>
      <c r="H1342" s="332" t="s">
        <v>9470</v>
      </c>
      <c r="I1342" s="332" t="s">
        <v>9471</v>
      </c>
      <c r="J1342" s="372" t="s">
        <v>9066</v>
      </c>
      <c r="K1342" s="390"/>
      <c r="L1342" s="390"/>
      <c r="M1342" s="390"/>
      <c r="N1342" s="388" t="s">
        <v>9472</v>
      </c>
      <c r="O1342" s="392" t="s">
        <v>9473</v>
      </c>
      <c r="P1342" s="390"/>
      <c r="Q1342" s="390"/>
      <c r="R1342" s="385">
        <v>200000</v>
      </c>
      <c r="S1342" s="385">
        <v>200000</v>
      </c>
      <c r="T1342" s="277">
        <v>1</v>
      </c>
      <c r="U1342" s="277">
        <v>1</v>
      </c>
      <c r="V1342" s="96" t="s">
        <v>711</v>
      </c>
      <c r="W1342" s="277">
        <v>83</v>
      </c>
      <c r="X1342" s="277">
        <v>85</v>
      </c>
      <c r="Y1342" s="286">
        <v>31</v>
      </c>
      <c r="Z1342" s="286">
        <v>32</v>
      </c>
      <c r="AA1342" s="286">
        <v>22</v>
      </c>
      <c r="AB1342" s="337" t="s">
        <v>9408</v>
      </c>
      <c r="AC1342" s="373"/>
      <c r="AD1342" s="39">
        <v>0</v>
      </c>
      <c r="AE1342" s="39">
        <v>0</v>
      </c>
      <c r="AF1342" s="246">
        <v>0</v>
      </c>
      <c r="AG1342" s="246">
        <v>0</v>
      </c>
    </row>
    <row r="1343" spans="1:33" ht="39" x14ac:dyDescent="0.25">
      <c r="A1343" s="149">
        <v>1340</v>
      </c>
      <c r="B1343" s="241" t="s">
        <v>1065</v>
      </c>
      <c r="C1343" s="39">
        <v>5</v>
      </c>
      <c r="D1343" s="39" t="s">
        <v>135</v>
      </c>
      <c r="E1343" s="39" t="s">
        <v>1401</v>
      </c>
      <c r="F1343" s="360" t="s">
        <v>9474</v>
      </c>
      <c r="G1343" s="331" t="s">
        <v>9268</v>
      </c>
      <c r="H1343" s="331" t="s">
        <v>9269</v>
      </c>
      <c r="I1343" s="332" t="s">
        <v>9270</v>
      </c>
      <c r="J1343" s="332" t="s">
        <v>8728</v>
      </c>
      <c r="K1343" s="332"/>
      <c r="L1343" s="332"/>
      <c r="M1343" s="332"/>
      <c r="N1343" s="395" t="s">
        <v>9475</v>
      </c>
      <c r="O1343" s="396" t="s">
        <v>9476</v>
      </c>
      <c r="P1343" s="390"/>
      <c r="Q1343" s="390"/>
      <c r="R1343" s="397">
        <v>23000</v>
      </c>
      <c r="S1343" s="398">
        <v>23000</v>
      </c>
      <c r="T1343" s="277">
        <v>1</v>
      </c>
      <c r="U1343" s="277">
        <v>1</v>
      </c>
      <c r="V1343" s="96" t="s">
        <v>711</v>
      </c>
      <c r="W1343" s="277">
        <v>83</v>
      </c>
      <c r="X1343" s="277">
        <v>85</v>
      </c>
      <c r="Y1343" s="286">
        <v>31</v>
      </c>
      <c r="Z1343" s="286">
        <v>32</v>
      </c>
      <c r="AA1343" s="286">
        <v>22</v>
      </c>
      <c r="AB1343" s="337" t="s">
        <v>9408</v>
      </c>
      <c r="AC1343" s="373"/>
      <c r="AD1343" s="39">
        <v>0</v>
      </c>
      <c r="AE1343" s="39">
        <v>0</v>
      </c>
      <c r="AF1343" s="246">
        <v>0</v>
      </c>
      <c r="AG1343" s="246">
        <v>0</v>
      </c>
    </row>
    <row r="1344" spans="1:33" ht="39" x14ac:dyDescent="0.25">
      <c r="A1344" s="149">
        <v>1341</v>
      </c>
      <c r="B1344" s="241" t="s">
        <v>1065</v>
      </c>
      <c r="C1344" s="39">
        <v>5</v>
      </c>
      <c r="D1344" s="39" t="s">
        <v>135</v>
      </c>
      <c r="E1344" s="39" t="s">
        <v>1401</v>
      </c>
      <c r="F1344" s="360" t="s">
        <v>9477</v>
      </c>
      <c r="G1344" s="332" t="s">
        <v>9478</v>
      </c>
      <c r="H1344" s="332" t="s">
        <v>9479</v>
      </c>
      <c r="I1344" s="332" t="s">
        <v>9480</v>
      </c>
      <c r="J1344" s="372" t="s">
        <v>9481</v>
      </c>
      <c r="K1344" s="390"/>
      <c r="L1344" s="390"/>
      <c r="M1344" s="390"/>
      <c r="N1344" s="388" t="s">
        <v>9482</v>
      </c>
      <c r="O1344" s="392" t="s">
        <v>9473</v>
      </c>
      <c r="P1344" s="390"/>
      <c r="Q1344" s="390"/>
      <c r="R1344" s="385">
        <v>4198.1099999999997</v>
      </c>
      <c r="S1344" s="385">
        <v>4198.1099999999997</v>
      </c>
      <c r="T1344" s="277">
        <v>1</v>
      </c>
      <c r="U1344" s="277">
        <v>1</v>
      </c>
      <c r="V1344" s="96" t="s">
        <v>711</v>
      </c>
      <c r="W1344" s="277">
        <v>83</v>
      </c>
      <c r="X1344" s="277">
        <v>85</v>
      </c>
      <c r="Y1344" s="286">
        <v>31</v>
      </c>
      <c r="Z1344" s="286">
        <v>32</v>
      </c>
      <c r="AA1344" s="286">
        <v>22</v>
      </c>
      <c r="AB1344" s="337" t="s">
        <v>9408</v>
      </c>
      <c r="AC1344" s="373"/>
      <c r="AD1344" s="39">
        <v>0</v>
      </c>
      <c r="AE1344" s="39">
        <v>0</v>
      </c>
      <c r="AF1344" s="246">
        <v>0</v>
      </c>
      <c r="AG1344" s="246">
        <v>0</v>
      </c>
    </row>
    <row r="1345" spans="1:33" ht="39" x14ac:dyDescent="0.25">
      <c r="A1345" s="149">
        <v>1342</v>
      </c>
      <c r="B1345" s="241" t="s">
        <v>1065</v>
      </c>
      <c r="C1345" s="39">
        <v>5</v>
      </c>
      <c r="D1345" s="39" t="s">
        <v>135</v>
      </c>
      <c r="E1345" s="39" t="s">
        <v>1401</v>
      </c>
      <c r="F1345" s="360" t="s">
        <v>9483</v>
      </c>
      <c r="G1345" s="332" t="s">
        <v>9484</v>
      </c>
      <c r="H1345" s="332" t="s">
        <v>9485</v>
      </c>
      <c r="I1345" s="332" t="s">
        <v>9486</v>
      </c>
      <c r="J1345" s="372" t="s">
        <v>9487</v>
      </c>
      <c r="K1345" s="390"/>
      <c r="L1345" s="390"/>
      <c r="M1345" s="390"/>
      <c r="N1345" s="388" t="s">
        <v>9488</v>
      </c>
      <c r="O1345" s="391" t="s">
        <v>9452</v>
      </c>
      <c r="P1345" s="390"/>
      <c r="Q1345" s="390"/>
      <c r="R1345" s="385">
        <v>60000</v>
      </c>
      <c r="S1345" s="385">
        <v>60000</v>
      </c>
      <c r="T1345" s="277">
        <v>1</v>
      </c>
      <c r="U1345" s="277">
        <v>1</v>
      </c>
      <c r="V1345" s="96" t="s">
        <v>711</v>
      </c>
      <c r="W1345" s="277">
        <v>83</v>
      </c>
      <c r="X1345" s="277">
        <v>85</v>
      </c>
      <c r="Y1345" s="286">
        <v>31</v>
      </c>
      <c r="Z1345" s="286">
        <v>32</v>
      </c>
      <c r="AA1345" s="286">
        <v>22</v>
      </c>
      <c r="AB1345" s="337" t="s">
        <v>9408</v>
      </c>
      <c r="AC1345" s="373"/>
      <c r="AD1345" s="39">
        <v>0</v>
      </c>
      <c r="AE1345" s="39">
        <v>0</v>
      </c>
      <c r="AF1345" s="246">
        <v>0</v>
      </c>
      <c r="AG1345" s="246">
        <v>0</v>
      </c>
    </row>
    <row r="1346" spans="1:33" ht="26.25" x14ac:dyDescent="0.25">
      <c r="A1346" s="149">
        <v>1343</v>
      </c>
      <c r="B1346" s="241" t="s">
        <v>1065</v>
      </c>
      <c r="C1346" s="39">
        <v>5</v>
      </c>
      <c r="D1346" s="39" t="s">
        <v>135</v>
      </c>
      <c r="E1346" s="39" t="s">
        <v>9489</v>
      </c>
      <c r="F1346" s="360" t="s">
        <v>9490</v>
      </c>
      <c r="G1346" s="331" t="s">
        <v>9295</v>
      </c>
      <c r="H1346" s="331" t="s">
        <v>9075</v>
      </c>
      <c r="I1346" s="332" t="s">
        <v>9296</v>
      </c>
      <c r="J1346" s="332" t="s">
        <v>9066</v>
      </c>
      <c r="K1346" s="39"/>
      <c r="L1346" s="39"/>
      <c r="M1346" s="39"/>
      <c r="N1346" s="378" t="s">
        <v>9077</v>
      </c>
      <c r="O1346" s="399" t="s">
        <v>9491</v>
      </c>
      <c r="P1346" s="39"/>
      <c r="Q1346" s="39"/>
      <c r="R1346" s="383">
        <v>4575000</v>
      </c>
      <c r="S1346" s="383">
        <v>4575000</v>
      </c>
      <c r="T1346" s="277">
        <v>1</v>
      </c>
      <c r="U1346" s="277">
        <v>1</v>
      </c>
      <c r="V1346" s="96" t="s">
        <v>711</v>
      </c>
      <c r="W1346" s="277">
        <v>83</v>
      </c>
      <c r="X1346" s="277">
        <v>85</v>
      </c>
      <c r="Y1346" s="286">
        <v>31</v>
      </c>
      <c r="Z1346" s="286">
        <v>32</v>
      </c>
      <c r="AA1346" s="286">
        <v>22</v>
      </c>
      <c r="AB1346" s="337" t="s">
        <v>9492</v>
      </c>
      <c r="AC1346" s="373"/>
      <c r="AD1346" s="39">
        <v>0</v>
      </c>
      <c r="AE1346" s="39">
        <v>0</v>
      </c>
      <c r="AF1346" s="246">
        <v>0</v>
      </c>
      <c r="AG1346" s="246">
        <v>0</v>
      </c>
    </row>
    <row r="1347" spans="1:33" ht="26.25" x14ac:dyDescent="0.25">
      <c r="A1347" s="149">
        <v>1344</v>
      </c>
      <c r="B1347" s="241" t="s">
        <v>1065</v>
      </c>
      <c r="C1347" s="39">
        <v>5</v>
      </c>
      <c r="D1347" s="39" t="s">
        <v>135</v>
      </c>
      <c r="E1347" s="39" t="s">
        <v>9489</v>
      </c>
      <c r="F1347" s="360" t="s">
        <v>9493</v>
      </c>
      <c r="G1347" s="331" t="s">
        <v>8981</v>
      </c>
      <c r="H1347" s="331" t="s">
        <v>8982</v>
      </c>
      <c r="I1347" s="332" t="s">
        <v>8983</v>
      </c>
      <c r="J1347" s="332" t="s">
        <v>8984</v>
      </c>
      <c r="K1347" s="332"/>
      <c r="L1347" s="332"/>
      <c r="M1347" s="332"/>
      <c r="N1347" s="378" t="s">
        <v>8985</v>
      </c>
      <c r="O1347" s="399" t="s">
        <v>9491</v>
      </c>
      <c r="P1347" s="39"/>
      <c r="Q1347" s="39"/>
      <c r="R1347" s="383">
        <v>4575000</v>
      </c>
      <c r="S1347" s="383">
        <v>4575000</v>
      </c>
      <c r="T1347" s="277">
        <v>1</v>
      </c>
      <c r="U1347" s="277">
        <v>1</v>
      </c>
      <c r="V1347" s="96" t="s">
        <v>711</v>
      </c>
      <c r="W1347" s="277">
        <v>83</v>
      </c>
      <c r="X1347" s="277">
        <v>85</v>
      </c>
      <c r="Y1347" s="286">
        <v>31</v>
      </c>
      <c r="Z1347" s="286">
        <v>32</v>
      </c>
      <c r="AA1347" s="286">
        <v>22</v>
      </c>
      <c r="AB1347" s="337" t="s">
        <v>9492</v>
      </c>
      <c r="AC1347" s="373"/>
      <c r="AD1347" s="39">
        <v>0</v>
      </c>
      <c r="AE1347" s="39">
        <v>0</v>
      </c>
      <c r="AF1347" s="246">
        <v>0</v>
      </c>
      <c r="AG1347" s="246">
        <v>0</v>
      </c>
    </row>
    <row r="1348" spans="1:33" ht="26.25" x14ac:dyDescent="0.25">
      <c r="A1348" s="149">
        <v>1345</v>
      </c>
      <c r="B1348" s="241" t="s">
        <v>1065</v>
      </c>
      <c r="C1348" s="39">
        <v>5</v>
      </c>
      <c r="D1348" s="39" t="s">
        <v>135</v>
      </c>
      <c r="E1348" s="39" t="s">
        <v>9489</v>
      </c>
      <c r="F1348" s="360" t="s">
        <v>9494</v>
      </c>
      <c r="G1348" s="331" t="s">
        <v>9311</v>
      </c>
      <c r="H1348" s="331" t="s">
        <v>9312</v>
      </c>
      <c r="I1348" s="332" t="s">
        <v>9313</v>
      </c>
      <c r="J1348" s="332" t="s">
        <v>9314</v>
      </c>
      <c r="K1348" s="332"/>
      <c r="L1348" s="332"/>
      <c r="M1348" s="332"/>
      <c r="N1348" s="378" t="s">
        <v>9315</v>
      </c>
      <c r="O1348" s="399" t="s">
        <v>9491</v>
      </c>
      <c r="P1348" s="39"/>
      <c r="Q1348" s="39"/>
      <c r="R1348" s="383">
        <v>3750000</v>
      </c>
      <c r="S1348" s="383">
        <v>3750000</v>
      </c>
      <c r="T1348" s="277">
        <v>1</v>
      </c>
      <c r="U1348" s="277">
        <v>1</v>
      </c>
      <c r="V1348" s="96" t="s">
        <v>711</v>
      </c>
      <c r="W1348" s="277">
        <v>83</v>
      </c>
      <c r="X1348" s="277">
        <v>85</v>
      </c>
      <c r="Y1348" s="286">
        <v>31</v>
      </c>
      <c r="Z1348" s="286">
        <v>32</v>
      </c>
      <c r="AA1348" s="286">
        <v>22</v>
      </c>
      <c r="AB1348" s="337" t="s">
        <v>9492</v>
      </c>
      <c r="AC1348" s="373"/>
      <c r="AD1348" s="39">
        <v>0</v>
      </c>
      <c r="AE1348" s="39">
        <v>0</v>
      </c>
      <c r="AF1348" s="246">
        <v>0</v>
      </c>
      <c r="AG1348" s="246">
        <v>0</v>
      </c>
    </row>
    <row r="1349" spans="1:33" ht="26.25" x14ac:dyDescent="0.25">
      <c r="A1349" s="149">
        <v>1346</v>
      </c>
      <c r="B1349" s="241" t="s">
        <v>1065</v>
      </c>
      <c r="C1349" s="39">
        <v>5</v>
      </c>
      <c r="D1349" s="39" t="s">
        <v>135</v>
      </c>
      <c r="E1349" s="39" t="s">
        <v>9489</v>
      </c>
      <c r="F1349" s="360" t="s">
        <v>9303</v>
      </c>
      <c r="G1349" s="331" t="s">
        <v>9304</v>
      </c>
      <c r="H1349" s="331" t="s">
        <v>9305</v>
      </c>
      <c r="I1349" s="332" t="s">
        <v>9306</v>
      </c>
      <c r="J1349" s="332" t="s">
        <v>9307</v>
      </c>
      <c r="K1349" s="332"/>
      <c r="L1349" s="332"/>
      <c r="M1349" s="332"/>
      <c r="N1349" s="378" t="s">
        <v>9308</v>
      </c>
      <c r="O1349" s="399" t="s">
        <v>9491</v>
      </c>
      <c r="P1349" s="39"/>
      <c r="Q1349" s="39"/>
      <c r="R1349" s="383">
        <v>1175000</v>
      </c>
      <c r="S1349" s="383">
        <v>1175000</v>
      </c>
      <c r="T1349" s="277">
        <v>1</v>
      </c>
      <c r="U1349" s="277">
        <v>1</v>
      </c>
      <c r="V1349" s="96" t="s">
        <v>711</v>
      </c>
      <c r="W1349" s="277">
        <v>83</v>
      </c>
      <c r="X1349" s="277">
        <v>85</v>
      </c>
      <c r="Y1349" s="286">
        <v>31</v>
      </c>
      <c r="Z1349" s="286">
        <v>32</v>
      </c>
      <c r="AA1349" s="286">
        <v>22</v>
      </c>
      <c r="AB1349" s="337" t="s">
        <v>9492</v>
      </c>
      <c r="AC1349" s="373"/>
      <c r="AD1349" s="39">
        <v>0</v>
      </c>
      <c r="AE1349" s="39">
        <v>0</v>
      </c>
      <c r="AF1349" s="246">
        <v>0</v>
      </c>
      <c r="AG1349" s="246">
        <v>0</v>
      </c>
    </row>
    <row r="1350" spans="1:33" ht="27" x14ac:dyDescent="0.25">
      <c r="A1350" s="149">
        <v>1347</v>
      </c>
      <c r="B1350" s="241" t="s">
        <v>1065</v>
      </c>
      <c r="C1350" s="39">
        <v>5</v>
      </c>
      <c r="D1350" s="39" t="s">
        <v>135</v>
      </c>
      <c r="E1350" s="39" t="s">
        <v>9489</v>
      </c>
      <c r="F1350" s="360" t="s">
        <v>9495</v>
      </c>
      <c r="G1350" s="331" t="s">
        <v>9298</v>
      </c>
      <c r="H1350" s="331" t="s">
        <v>9299</v>
      </c>
      <c r="I1350" s="332" t="s">
        <v>9300</v>
      </c>
      <c r="J1350" s="332" t="s">
        <v>9301</v>
      </c>
      <c r="K1350" s="332"/>
      <c r="L1350" s="332"/>
      <c r="M1350" s="332"/>
      <c r="N1350" s="378" t="s">
        <v>9302</v>
      </c>
      <c r="O1350" s="399" t="s">
        <v>9491</v>
      </c>
      <c r="P1350" s="39"/>
      <c r="Q1350" s="39"/>
      <c r="R1350" s="383">
        <v>650000</v>
      </c>
      <c r="S1350" s="383">
        <v>650000</v>
      </c>
      <c r="T1350" s="277">
        <v>1</v>
      </c>
      <c r="U1350" s="277">
        <v>1</v>
      </c>
      <c r="V1350" s="96" t="s">
        <v>711</v>
      </c>
      <c r="W1350" s="277">
        <v>83</v>
      </c>
      <c r="X1350" s="277">
        <v>85</v>
      </c>
      <c r="Y1350" s="286">
        <v>31</v>
      </c>
      <c r="Z1350" s="286">
        <v>32</v>
      </c>
      <c r="AA1350" s="286">
        <v>22</v>
      </c>
      <c r="AB1350" s="337" t="s">
        <v>9492</v>
      </c>
      <c r="AC1350" s="373"/>
      <c r="AD1350" s="39">
        <v>0</v>
      </c>
      <c r="AE1350" s="39">
        <v>0</v>
      </c>
      <c r="AF1350" s="246">
        <v>0</v>
      </c>
      <c r="AG1350" s="246">
        <v>0</v>
      </c>
    </row>
    <row r="1351" spans="1:33" ht="26.25" x14ac:dyDescent="0.25">
      <c r="A1351" s="149">
        <v>1348</v>
      </c>
      <c r="B1351" s="241" t="s">
        <v>1065</v>
      </c>
      <c r="C1351" s="39">
        <v>5</v>
      </c>
      <c r="D1351" s="39" t="s">
        <v>135</v>
      </c>
      <c r="E1351" s="39" t="s">
        <v>9489</v>
      </c>
      <c r="F1351" s="360" t="s">
        <v>9309</v>
      </c>
      <c r="G1351" s="331" t="s">
        <v>9226</v>
      </c>
      <c r="H1351" s="331" t="s">
        <v>9227</v>
      </c>
      <c r="I1351" s="332" t="s">
        <v>9228</v>
      </c>
      <c r="J1351" s="332" t="s">
        <v>9229</v>
      </c>
      <c r="K1351" s="332"/>
      <c r="L1351" s="332"/>
      <c r="M1351" s="332"/>
      <c r="N1351" s="378" t="s">
        <v>9230</v>
      </c>
      <c r="O1351" s="399" t="s">
        <v>9491</v>
      </c>
      <c r="P1351" s="39"/>
      <c r="Q1351" s="39"/>
      <c r="R1351" s="383">
        <v>2500000</v>
      </c>
      <c r="S1351" s="383">
        <v>2500000</v>
      </c>
      <c r="T1351" s="277">
        <v>1</v>
      </c>
      <c r="U1351" s="277">
        <v>1</v>
      </c>
      <c r="V1351" s="96" t="s">
        <v>711</v>
      </c>
      <c r="W1351" s="277">
        <v>83</v>
      </c>
      <c r="X1351" s="277">
        <v>85</v>
      </c>
      <c r="Y1351" s="286">
        <v>31</v>
      </c>
      <c r="Z1351" s="286">
        <v>32</v>
      </c>
      <c r="AA1351" s="286">
        <v>22</v>
      </c>
      <c r="AB1351" s="337" t="s">
        <v>9492</v>
      </c>
      <c r="AC1351" s="373"/>
      <c r="AD1351" s="39">
        <v>0</v>
      </c>
      <c r="AE1351" s="39">
        <v>0</v>
      </c>
      <c r="AF1351" s="246">
        <v>0</v>
      </c>
      <c r="AG1351" s="246">
        <v>0</v>
      </c>
    </row>
    <row r="1352" spans="1:33" ht="26.25" x14ac:dyDescent="0.25">
      <c r="A1352" s="149">
        <v>1349</v>
      </c>
      <c r="B1352" s="241" t="s">
        <v>1065</v>
      </c>
      <c r="C1352" s="39">
        <v>5</v>
      </c>
      <c r="D1352" s="39" t="s">
        <v>135</v>
      </c>
      <c r="E1352" s="39" t="s">
        <v>9489</v>
      </c>
      <c r="F1352" s="360" t="s">
        <v>9496</v>
      </c>
      <c r="G1352" s="331" t="s">
        <v>9497</v>
      </c>
      <c r="H1352" s="331" t="s">
        <v>8802</v>
      </c>
      <c r="I1352" s="332" t="s">
        <v>9498</v>
      </c>
      <c r="J1352" s="332" t="s">
        <v>8728</v>
      </c>
      <c r="K1352" s="332"/>
      <c r="L1352" s="332"/>
      <c r="M1352" s="332"/>
      <c r="N1352" s="378" t="s">
        <v>8804</v>
      </c>
      <c r="O1352" s="399" t="s">
        <v>9491</v>
      </c>
      <c r="P1352" s="39"/>
      <c r="Q1352" s="39"/>
      <c r="R1352" s="383">
        <v>285000</v>
      </c>
      <c r="S1352" s="383">
        <v>285000</v>
      </c>
      <c r="T1352" s="277">
        <v>1</v>
      </c>
      <c r="U1352" s="277">
        <v>1</v>
      </c>
      <c r="V1352" s="96" t="s">
        <v>711</v>
      </c>
      <c r="W1352" s="277">
        <v>83</v>
      </c>
      <c r="X1352" s="277">
        <v>85</v>
      </c>
      <c r="Y1352" s="286">
        <v>31</v>
      </c>
      <c r="Z1352" s="286">
        <v>32</v>
      </c>
      <c r="AA1352" s="286">
        <v>22</v>
      </c>
      <c r="AB1352" s="337" t="s">
        <v>9492</v>
      </c>
      <c r="AC1352" s="373"/>
      <c r="AD1352" s="39">
        <v>0</v>
      </c>
      <c r="AE1352" s="39">
        <v>0</v>
      </c>
      <c r="AF1352" s="246">
        <v>0</v>
      </c>
      <c r="AG1352" s="246">
        <v>0</v>
      </c>
    </row>
    <row r="1353" spans="1:33" ht="26.25" x14ac:dyDescent="0.25">
      <c r="A1353" s="149">
        <v>1350</v>
      </c>
      <c r="B1353" s="241" t="s">
        <v>1065</v>
      </c>
      <c r="C1353" s="39">
        <v>5</v>
      </c>
      <c r="D1353" s="39" t="s">
        <v>135</v>
      </c>
      <c r="E1353" s="39" t="s">
        <v>9489</v>
      </c>
      <c r="F1353" s="360" t="s">
        <v>9499</v>
      </c>
      <c r="G1353" s="331" t="s">
        <v>9500</v>
      </c>
      <c r="H1353" s="331" t="s">
        <v>9089</v>
      </c>
      <c r="I1353" s="332" t="s">
        <v>9501</v>
      </c>
      <c r="J1353" s="332" t="s">
        <v>8728</v>
      </c>
      <c r="K1353" s="332"/>
      <c r="L1353" s="332"/>
      <c r="M1353" s="332"/>
      <c r="N1353" s="378" t="s">
        <v>9091</v>
      </c>
      <c r="O1353" s="399" t="s">
        <v>9491</v>
      </c>
      <c r="P1353" s="39"/>
      <c r="Q1353" s="39"/>
      <c r="R1353" s="383">
        <v>875000</v>
      </c>
      <c r="S1353" s="383">
        <v>875000</v>
      </c>
      <c r="T1353" s="277">
        <v>1</v>
      </c>
      <c r="U1353" s="277">
        <v>1</v>
      </c>
      <c r="V1353" s="96" t="s">
        <v>711</v>
      </c>
      <c r="W1353" s="277">
        <v>83</v>
      </c>
      <c r="X1353" s="277">
        <v>85</v>
      </c>
      <c r="Y1353" s="286">
        <v>31</v>
      </c>
      <c r="Z1353" s="286">
        <v>32</v>
      </c>
      <c r="AA1353" s="286">
        <v>22</v>
      </c>
      <c r="AB1353" s="337" t="s">
        <v>9492</v>
      </c>
      <c r="AC1353" s="373"/>
      <c r="AD1353" s="39">
        <v>0</v>
      </c>
      <c r="AE1353" s="39">
        <v>0</v>
      </c>
      <c r="AF1353" s="246">
        <v>0</v>
      </c>
      <c r="AG1353" s="246">
        <v>0</v>
      </c>
    </row>
    <row r="1354" spans="1:33" ht="26.25" x14ac:dyDescent="0.25">
      <c r="A1354" s="149">
        <v>1351</v>
      </c>
      <c r="B1354" s="241" t="s">
        <v>1065</v>
      </c>
      <c r="C1354" s="39">
        <v>5</v>
      </c>
      <c r="D1354" s="39" t="s">
        <v>135</v>
      </c>
      <c r="E1354" s="39" t="s">
        <v>9489</v>
      </c>
      <c r="F1354" s="360" t="s">
        <v>9502</v>
      </c>
      <c r="G1354" s="331" t="s">
        <v>9459</v>
      </c>
      <c r="H1354" s="331" t="s">
        <v>8705</v>
      </c>
      <c r="I1354" s="332" t="s">
        <v>9460</v>
      </c>
      <c r="J1354" s="332" t="s">
        <v>8707</v>
      </c>
      <c r="K1354" s="332"/>
      <c r="L1354" s="332"/>
      <c r="M1354" s="332"/>
      <c r="N1354" s="378" t="s">
        <v>8708</v>
      </c>
      <c r="O1354" s="399" t="s">
        <v>9491</v>
      </c>
      <c r="P1354" s="39"/>
      <c r="Q1354" s="39"/>
      <c r="R1354" s="383">
        <v>500000</v>
      </c>
      <c r="S1354" s="383">
        <v>500000</v>
      </c>
      <c r="T1354" s="277">
        <v>1</v>
      </c>
      <c r="U1354" s="277">
        <v>1</v>
      </c>
      <c r="V1354" s="96" t="s">
        <v>711</v>
      </c>
      <c r="W1354" s="277">
        <v>83</v>
      </c>
      <c r="X1354" s="277">
        <v>85</v>
      </c>
      <c r="Y1354" s="286">
        <v>31</v>
      </c>
      <c r="Z1354" s="286">
        <v>32</v>
      </c>
      <c r="AA1354" s="286">
        <v>22</v>
      </c>
      <c r="AB1354" s="337" t="s">
        <v>9492</v>
      </c>
      <c r="AC1354" s="373"/>
      <c r="AD1354" s="39">
        <v>0</v>
      </c>
      <c r="AE1354" s="39">
        <v>0</v>
      </c>
      <c r="AF1354" s="246">
        <v>0</v>
      </c>
      <c r="AG1354" s="246">
        <v>0</v>
      </c>
    </row>
    <row r="1355" spans="1:33" ht="26.25" x14ac:dyDescent="0.25">
      <c r="A1355" s="149">
        <v>1352</v>
      </c>
      <c r="B1355" s="241" t="s">
        <v>1065</v>
      </c>
      <c r="C1355" s="39">
        <v>5</v>
      </c>
      <c r="D1355" s="39" t="s">
        <v>135</v>
      </c>
      <c r="E1355" s="39" t="s">
        <v>9489</v>
      </c>
      <c r="F1355" s="360" t="s">
        <v>9503</v>
      </c>
      <c r="G1355" s="331" t="s">
        <v>5741</v>
      </c>
      <c r="H1355" s="331" t="s">
        <v>5742</v>
      </c>
      <c r="I1355" s="332" t="s">
        <v>5743</v>
      </c>
      <c r="J1355" s="332" t="s">
        <v>8728</v>
      </c>
      <c r="K1355" s="332"/>
      <c r="L1355" s="332"/>
      <c r="M1355" s="332"/>
      <c r="N1355" s="378" t="s">
        <v>9098</v>
      </c>
      <c r="O1355" s="399" t="s">
        <v>9491</v>
      </c>
      <c r="P1355" s="39"/>
      <c r="Q1355" s="39"/>
      <c r="R1355" s="383">
        <v>140000</v>
      </c>
      <c r="S1355" s="383">
        <v>140000</v>
      </c>
      <c r="T1355" s="277">
        <v>1</v>
      </c>
      <c r="U1355" s="277">
        <v>1</v>
      </c>
      <c r="V1355" s="96" t="s">
        <v>711</v>
      </c>
      <c r="W1355" s="277">
        <v>83</v>
      </c>
      <c r="X1355" s="277">
        <v>85</v>
      </c>
      <c r="Y1355" s="286">
        <v>31</v>
      </c>
      <c r="Z1355" s="286">
        <v>32</v>
      </c>
      <c r="AA1355" s="286">
        <v>22</v>
      </c>
      <c r="AB1355" s="337" t="s">
        <v>9492</v>
      </c>
      <c r="AC1355" s="373"/>
      <c r="AD1355" s="39">
        <v>0</v>
      </c>
      <c r="AE1355" s="39">
        <v>0</v>
      </c>
      <c r="AF1355" s="246">
        <v>0</v>
      </c>
      <c r="AG1355" s="246">
        <v>0</v>
      </c>
    </row>
    <row r="1356" spans="1:33" ht="26.25" x14ac:dyDescent="0.25">
      <c r="A1356" s="149">
        <v>1353</v>
      </c>
      <c r="B1356" s="241" t="s">
        <v>1065</v>
      </c>
      <c r="C1356" s="39">
        <v>5</v>
      </c>
      <c r="D1356" s="39" t="s">
        <v>135</v>
      </c>
      <c r="E1356" s="39" t="s">
        <v>9489</v>
      </c>
      <c r="F1356" s="360" t="s">
        <v>9504</v>
      </c>
      <c r="G1356" s="331" t="s">
        <v>9505</v>
      </c>
      <c r="H1356" s="331" t="s">
        <v>9506</v>
      </c>
      <c r="I1356" s="332" t="s">
        <v>9507</v>
      </c>
      <c r="J1356" s="332" t="s">
        <v>8728</v>
      </c>
      <c r="K1356" s="332"/>
      <c r="L1356" s="332"/>
      <c r="M1356" s="332"/>
      <c r="N1356" s="378" t="s">
        <v>9508</v>
      </c>
      <c r="O1356" s="399" t="s">
        <v>9491</v>
      </c>
      <c r="P1356" s="39"/>
      <c r="Q1356" s="39"/>
      <c r="R1356" s="383">
        <v>120000</v>
      </c>
      <c r="S1356" s="383">
        <v>120000</v>
      </c>
      <c r="T1356" s="277">
        <v>1</v>
      </c>
      <c r="U1356" s="277">
        <v>1</v>
      </c>
      <c r="V1356" s="96" t="s">
        <v>711</v>
      </c>
      <c r="W1356" s="277">
        <v>83</v>
      </c>
      <c r="X1356" s="277">
        <v>85</v>
      </c>
      <c r="Y1356" s="286">
        <v>31</v>
      </c>
      <c r="Z1356" s="286">
        <v>32</v>
      </c>
      <c r="AA1356" s="286">
        <v>22</v>
      </c>
      <c r="AB1356" s="337" t="s">
        <v>9492</v>
      </c>
      <c r="AC1356" s="373"/>
      <c r="AD1356" s="39">
        <v>0</v>
      </c>
      <c r="AE1356" s="39">
        <v>0</v>
      </c>
      <c r="AF1356" s="246">
        <v>0</v>
      </c>
      <c r="AG1356" s="246">
        <v>0</v>
      </c>
    </row>
    <row r="1357" spans="1:33" ht="26.25" x14ac:dyDescent="0.25">
      <c r="A1357" s="149">
        <v>1354</v>
      </c>
      <c r="B1357" s="241" t="s">
        <v>1065</v>
      </c>
      <c r="C1357" s="39">
        <v>5</v>
      </c>
      <c r="D1357" s="39" t="s">
        <v>135</v>
      </c>
      <c r="E1357" s="39" t="s">
        <v>9489</v>
      </c>
      <c r="F1357" s="360" t="s">
        <v>9509</v>
      </c>
      <c r="G1357" s="331" t="s">
        <v>9232</v>
      </c>
      <c r="H1357" s="331" t="s">
        <v>9233</v>
      </c>
      <c r="I1357" s="332" t="s">
        <v>9234</v>
      </c>
      <c r="J1357" s="332" t="s">
        <v>9235</v>
      </c>
      <c r="K1357" s="332"/>
      <c r="L1357" s="332"/>
      <c r="M1357" s="332"/>
      <c r="N1357" s="378" t="s">
        <v>9236</v>
      </c>
      <c r="O1357" s="399" t="s">
        <v>9491</v>
      </c>
      <c r="P1357" s="39"/>
      <c r="Q1357" s="39"/>
      <c r="R1357" s="383">
        <v>345000</v>
      </c>
      <c r="S1357" s="383">
        <v>345000</v>
      </c>
      <c r="T1357" s="277">
        <v>1</v>
      </c>
      <c r="U1357" s="277">
        <v>1</v>
      </c>
      <c r="V1357" s="96" t="s">
        <v>711</v>
      </c>
      <c r="W1357" s="277">
        <v>83</v>
      </c>
      <c r="X1357" s="277">
        <v>85</v>
      </c>
      <c r="Y1357" s="286">
        <v>31</v>
      </c>
      <c r="Z1357" s="286">
        <v>32</v>
      </c>
      <c r="AA1357" s="286">
        <v>22</v>
      </c>
      <c r="AB1357" s="337" t="s">
        <v>9492</v>
      </c>
      <c r="AC1357" s="373"/>
      <c r="AD1357" s="39">
        <v>0</v>
      </c>
      <c r="AE1357" s="39">
        <v>0</v>
      </c>
      <c r="AF1357" s="246">
        <v>0</v>
      </c>
      <c r="AG1357" s="246">
        <v>0</v>
      </c>
    </row>
    <row r="1358" spans="1:33" ht="26.25" x14ac:dyDescent="0.25">
      <c r="A1358" s="149">
        <v>1355</v>
      </c>
      <c r="B1358" s="241" t="s">
        <v>1065</v>
      </c>
      <c r="C1358" s="39">
        <v>5</v>
      </c>
      <c r="D1358" s="39" t="s">
        <v>135</v>
      </c>
      <c r="E1358" s="39" t="s">
        <v>9489</v>
      </c>
      <c r="F1358" s="360" t="s">
        <v>9510</v>
      </c>
      <c r="G1358" s="331" t="s">
        <v>9511</v>
      </c>
      <c r="H1358" s="331" t="s">
        <v>9512</v>
      </c>
      <c r="I1358" s="332" t="s">
        <v>9513</v>
      </c>
      <c r="J1358" s="332" t="s">
        <v>8728</v>
      </c>
      <c r="K1358" s="332"/>
      <c r="L1358" s="332"/>
      <c r="M1358" s="332"/>
      <c r="N1358" s="378" t="s">
        <v>9164</v>
      </c>
      <c r="O1358" s="399" t="s">
        <v>9491</v>
      </c>
      <c r="P1358" s="39"/>
      <c r="Q1358" s="39"/>
      <c r="R1358" s="383">
        <v>120000</v>
      </c>
      <c r="S1358" s="383">
        <v>120000</v>
      </c>
      <c r="T1358" s="277">
        <v>1</v>
      </c>
      <c r="U1358" s="277">
        <v>1</v>
      </c>
      <c r="V1358" s="96" t="s">
        <v>711</v>
      </c>
      <c r="W1358" s="277">
        <v>83</v>
      </c>
      <c r="X1358" s="277">
        <v>85</v>
      </c>
      <c r="Y1358" s="286">
        <v>31</v>
      </c>
      <c r="Z1358" s="286">
        <v>32</v>
      </c>
      <c r="AA1358" s="286">
        <v>22</v>
      </c>
      <c r="AB1358" s="337" t="s">
        <v>9492</v>
      </c>
      <c r="AC1358" s="373"/>
      <c r="AD1358" s="39">
        <v>0</v>
      </c>
      <c r="AE1358" s="39">
        <v>0</v>
      </c>
      <c r="AF1358" s="246">
        <v>0</v>
      </c>
      <c r="AG1358" s="246">
        <v>0</v>
      </c>
    </row>
    <row r="1359" spans="1:33" ht="26.25" x14ac:dyDescent="0.25">
      <c r="A1359" s="149">
        <v>1356</v>
      </c>
      <c r="B1359" s="241" t="s">
        <v>1065</v>
      </c>
      <c r="C1359" s="39">
        <v>5</v>
      </c>
      <c r="D1359" s="39" t="s">
        <v>135</v>
      </c>
      <c r="E1359" s="39" t="s">
        <v>9489</v>
      </c>
      <c r="F1359" s="360" t="s">
        <v>9267</v>
      </c>
      <c r="G1359" s="331" t="s">
        <v>9268</v>
      </c>
      <c r="H1359" s="331" t="s">
        <v>9269</v>
      </c>
      <c r="I1359" s="332" t="s">
        <v>9270</v>
      </c>
      <c r="J1359" s="332" t="s">
        <v>8728</v>
      </c>
      <c r="K1359" s="332"/>
      <c r="L1359" s="332"/>
      <c r="M1359" s="332"/>
      <c r="N1359" s="378" t="s">
        <v>9271</v>
      </c>
      <c r="O1359" s="399" t="s">
        <v>9491</v>
      </c>
      <c r="P1359" s="39"/>
      <c r="Q1359" s="39"/>
      <c r="R1359" s="383">
        <v>280000</v>
      </c>
      <c r="S1359" s="383">
        <v>280000</v>
      </c>
      <c r="T1359" s="277">
        <v>1</v>
      </c>
      <c r="U1359" s="277">
        <v>1</v>
      </c>
      <c r="V1359" s="96" t="s">
        <v>711</v>
      </c>
      <c r="W1359" s="277">
        <v>83</v>
      </c>
      <c r="X1359" s="277">
        <v>85</v>
      </c>
      <c r="Y1359" s="286">
        <v>31</v>
      </c>
      <c r="Z1359" s="286">
        <v>32</v>
      </c>
      <c r="AA1359" s="286">
        <v>22</v>
      </c>
      <c r="AB1359" s="337" t="s">
        <v>9492</v>
      </c>
      <c r="AC1359" s="373"/>
      <c r="AD1359" s="39">
        <v>0</v>
      </c>
      <c r="AE1359" s="39">
        <v>0</v>
      </c>
      <c r="AF1359" s="246">
        <v>0</v>
      </c>
      <c r="AG1359" s="246">
        <v>0</v>
      </c>
    </row>
    <row r="1360" spans="1:33" ht="26.25" x14ac:dyDescent="0.25">
      <c r="A1360" s="149">
        <v>1357</v>
      </c>
      <c r="B1360" s="241" t="s">
        <v>1065</v>
      </c>
      <c r="C1360" s="39">
        <v>5</v>
      </c>
      <c r="D1360" s="39" t="s">
        <v>135</v>
      </c>
      <c r="E1360" s="39" t="s">
        <v>9489</v>
      </c>
      <c r="F1360" s="360" t="s">
        <v>9514</v>
      </c>
      <c r="G1360" s="331" t="s">
        <v>9515</v>
      </c>
      <c r="H1360" s="331" t="s">
        <v>9516</v>
      </c>
      <c r="I1360" s="332" t="s">
        <v>8864</v>
      </c>
      <c r="J1360" s="332" t="s">
        <v>9517</v>
      </c>
      <c r="K1360" s="332"/>
      <c r="L1360" s="332"/>
      <c r="M1360" s="332"/>
      <c r="N1360" s="378" t="s">
        <v>9518</v>
      </c>
      <c r="O1360" s="399" t="s">
        <v>9491</v>
      </c>
      <c r="P1360" s="39"/>
      <c r="Q1360" s="39"/>
      <c r="R1360" s="383">
        <v>215000</v>
      </c>
      <c r="S1360" s="383">
        <v>215000</v>
      </c>
      <c r="T1360" s="277">
        <v>1</v>
      </c>
      <c r="U1360" s="277">
        <v>1</v>
      </c>
      <c r="V1360" s="96" t="s">
        <v>711</v>
      </c>
      <c r="W1360" s="277">
        <v>83</v>
      </c>
      <c r="X1360" s="277">
        <v>85</v>
      </c>
      <c r="Y1360" s="286">
        <v>31</v>
      </c>
      <c r="Z1360" s="286">
        <v>32</v>
      </c>
      <c r="AA1360" s="286">
        <v>22</v>
      </c>
      <c r="AB1360" s="337" t="s">
        <v>9492</v>
      </c>
      <c r="AC1360" s="373"/>
      <c r="AD1360" s="39">
        <v>0</v>
      </c>
      <c r="AE1360" s="39">
        <v>0</v>
      </c>
      <c r="AF1360" s="246">
        <v>0</v>
      </c>
      <c r="AG1360" s="246">
        <v>0</v>
      </c>
    </row>
    <row r="1361" spans="1:33" ht="26.25" x14ac:dyDescent="0.25">
      <c r="A1361" s="149">
        <v>1358</v>
      </c>
      <c r="B1361" s="241" t="s">
        <v>1065</v>
      </c>
      <c r="C1361" s="39">
        <v>5</v>
      </c>
      <c r="D1361" s="39" t="s">
        <v>135</v>
      </c>
      <c r="E1361" s="39" t="s">
        <v>9489</v>
      </c>
      <c r="F1361" s="360" t="s">
        <v>9519</v>
      </c>
      <c r="G1361" s="331" t="s">
        <v>9520</v>
      </c>
      <c r="H1361" s="331" t="s">
        <v>9521</v>
      </c>
      <c r="I1361" s="332" t="s">
        <v>9522</v>
      </c>
      <c r="J1361" s="332" t="s">
        <v>8728</v>
      </c>
      <c r="K1361" s="332"/>
      <c r="L1361" s="332"/>
      <c r="M1361" s="332"/>
      <c r="N1361" s="378" t="s">
        <v>9523</v>
      </c>
      <c r="O1361" s="399" t="s">
        <v>9491</v>
      </c>
      <c r="P1361" s="39"/>
      <c r="Q1361" s="39"/>
      <c r="R1361" s="383">
        <v>400000</v>
      </c>
      <c r="S1361" s="383">
        <v>400000</v>
      </c>
      <c r="T1361" s="277">
        <v>1</v>
      </c>
      <c r="U1361" s="277">
        <v>1</v>
      </c>
      <c r="V1361" s="96" t="s">
        <v>711</v>
      </c>
      <c r="W1361" s="277">
        <v>83</v>
      </c>
      <c r="X1361" s="277">
        <v>85</v>
      </c>
      <c r="Y1361" s="286">
        <v>31</v>
      </c>
      <c r="Z1361" s="286">
        <v>32</v>
      </c>
      <c r="AA1361" s="286">
        <v>22</v>
      </c>
      <c r="AB1361" s="337" t="s">
        <v>9492</v>
      </c>
      <c r="AC1361" s="373"/>
      <c r="AD1361" s="39">
        <v>0</v>
      </c>
      <c r="AE1361" s="39">
        <v>0</v>
      </c>
      <c r="AF1361" s="246">
        <v>0</v>
      </c>
      <c r="AG1361" s="246">
        <v>0</v>
      </c>
    </row>
    <row r="1362" spans="1:33" ht="26.25" x14ac:dyDescent="0.25">
      <c r="A1362" s="149">
        <v>1359</v>
      </c>
      <c r="B1362" s="241" t="s">
        <v>1065</v>
      </c>
      <c r="C1362" s="39">
        <v>5</v>
      </c>
      <c r="D1362" s="39" t="s">
        <v>135</v>
      </c>
      <c r="E1362" s="39" t="s">
        <v>9489</v>
      </c>
      <c r="F1362" s="360" t="s">
        <v>9524</v>
      </c>
      <c r="G1362" s="331" t="s">
        <v>9525</v>
      </c>
      <c r="H1362" s="331" t="s">
        <v>9526</v>
      </c>
      <c r="I1362" s="332" t="s">
        <v>9527</v>
      </c>
      <c r="J1362" s="332" t="s">
        <v>9348</v>
      </c>
      <c r="K1362" s="332"/>
      <c r="L1362" s="332"/>
      <c r="M1362" s="332"/>
      <c r="N1362" s="378" t="s">
        <v>9528</v>
      </c>
      <c r="O1362" s="399" t="s">
        <v>9491</v>
      </c>
      <c r="P1362" s="39"/>
      <c r="Q1362" s="39"/>
      <c r="R1362" s="383">
        <v>325000</v>
      </c>
      <c r="S1362" s="383">
        <v>325000</v>
      </c>
      <c r="T1362" s="277">
        <v>1</v>
      </c>
      <c r="U1362" s="277">
        <v>1</v>
      </c>
      <c r="V1362" s="96" t="s">
        <v>711</v>
      </c>
      <c r="W1362" s="277">
        <v>83</v>
      </c>
      <c r="X1362" s="277">
        <v>85</v>
      </c>
      <c r="Y1362" s="286">
        <v>31</v>
      </c>
      <c r="Z1362" s="286">
        <v>32</v>
      </c>
      <c r="AA1362" s="286">
        <v>22</v>
      </c>
      <c r="AB1362" s="337" t="s">
        <v>9492</v>
      </c>
      <c r="AC1362" s="373"/>
      <c r="AD1362" s="39">
        <v>0</v>
      </c>
      <c r="AE1362" s="39">
        <v>0</v>
      </c>
      <c r="AF1362" s="246">
        <v>0</v>
      </c>
      <c r="AG1362" s="246">
        <v>0</v>
      </c>
    </row>
    <row r="1363" spans="1:33" ht="26.25" x14ac:dyDescent="0.25">
      <c r="A1363" s="149">
        <v>1360</v>
      </c>
      <c r="B1363" s="241" t="s">
        <v>1065</v>
      </c>
      <c r="C1363" s="39">
        <v>5</v>
      </c>
      <c r="D1363" s="39" t="s">
        <v>135</v>
      </c>
      <c r="E1363" s="39" t="s">
        <v>9489</v>
      </c>
      <c r="F1363" s="360" t="s">
        <v>9529</v>
      </c>
      <c r="G1363" s="331" t="s">
        <v>8902</v>
      </c>
      <c r="H1363" s="331" t="s">
        <v>8903</v>
      </c>
      <c r="I1363" s="332" t="s">
        <v>8904</v>
      </c>
      <c r="J1363" s="332" t="s">
        <v>8905</v>
      </c>
      <c r="K1363" s="332"/>
      <c r="L1363" s="332"/>
      <c r="M1363" s="332"/>
      <c r="N1363" s="378" t="s">
        <v>8906</v>
      </c>
      <c r="O1363" s="399" t="s">
        <v>9491</v>
      </c>
      <c r="P1363" s="39"/>
      <c r="Q1363" s="39"/>
      <c r="R1363" s="383">
        <v>100000</v>
      </c>
      <c r="S1363" s="383">
        <v>100000</v>
      </c>
      <c r="T1363" s="277">
        <v>1</v>
      </c>
      <c r="U1363" s="277">
        <v>1</v>
      </c>
      <c r="V1363" s="96" t="s">
        <v>711</v>
      </c>
      <c r="W1363" s="277">
        <v>83</v>
      </c>
      <c r="X1363" s="277">
        <v>85</v>
      </c>
      <c r="Y1363" s="286">
        <v>31</v>
      </c>
      <c r="Z1363" s="286">
        <v>32</v>
      </c>
      <c r="AA1363" s="286">
        <v>22</v>
      </c>
      <c r="AB1363" s="337" t="s">
        <v>9492</v>
      </c>
      <c r="AC1363" s="373"/>
      <c r="AD1363" s="39">
        <v>0</v>
      </c>
      <c r="AE1363" s="39">
        <v>0</v>
      </c>
      <c r="AF1363" s="246">
        <v>0</v>
      </c>
      <c r="AG1363" s="246">
        <v>0</v>
      </c>
    </row>
    <row r="1364" spans="1:33" ht="26.25" x14ac:dyDescent="0.25">
      <c r="A1364" s="149">
        <v>1361</v>
      </c>
      <c r="B1364" s="241" t="s">
        <v>1065</v>
      </c>
      <c r="C1364" s="39">
        <v>5</v>
      </c>
      <c r="D1364" s="39" t="s">
        <v>135</v>
      </c>
      <c r="E1364" s="39" t="s">
        <v>9489</v>
      </c>
      <c r="F1364" s="360" t="s">
        <v>9490</v>
      </c>
      <c r="G1364" s="331" t="s">
        <v>9295</v>
      </c>
      <c r="H1364" s="331" t="s">
        <v>9075</v>
      </c>
      <c r="I1364" s="332" t="s">
        <v>9296</v>
      </c>
      <c r="J1364" s="332" t="s">
        <v>9066</v>
      </c>
      <c r="K1364" s="39"/>
      <c r="L1364" s="39"/>
      <c r="M1364" s="39"/>
      <c r="N1364" s="378" t="s">
        <v>9077</v>
      </c>
      <c r="O1364" s="399" t="s">
        <v>9530</v>
      </c>
      <c r="P1364" s="39"/>
      <c r="Q1364" s="39"/>
      <c r="R1364" s="383">
        <v>2000000</v>
      </c>
      <c r="S1364" s="383">
        <v>2000000</v>
      </c>
      <c r="T1364" s="277">
        <v>1</v>
      </c>
      <c r="U1364" s="277">
        <v>1</v>
      </c>
      <c r="V1364" s="96" t="s">
        <v>711</v>
      </c>
      <c r="W1364" s="277">
        <v>83</v>
      </c>
      <c r="X1364" s="277">
        <v>85</v>
      </c>
      <c r="Y1364" s="286">
        <v>31</v>
      </c>
      <c r="Z1364" s="286">
        <v>32</v>
      </c>
      <c r="AA1364" s="286">
        <v>22</v>
      </c>
      <c r="AB1364" s="337" t="s">
        <v>9492</v>
      </c>
      <c r="AC1364" s="373"/>
      <c r="AD1364" s="39">
        <v>0</v>
      </c>
      <c r="AE1364" s="39">
        <v>0</v>
      </c>
      <c r="AF1364" s="246">
        <v>0</v>
      </c>
      <c r="AG1364" s="246">
        <v>0</v>
      </c>
    </row>
    <row r="1365" spans="1:33" ht="26.25" x14ac:dyDescent="0.25">
      <c r="A1365" s="149">
        <v>1362</v>
      </c>
      <c r="B1365" s="241" t="s">
        <v>1065</v>
      </c>
      <c r="C1365" s="39">
        <v>5</v>
      </c>
      <c r="D1365" s="39" t="s">
        <v>135</v>
      </c>
      <c r="E1365" s="39" t="s">
        <v>9489</v>
      </c>
      <c r="F1365" s="360" t="s">
        <v>9493</v>
      </c>
      <c r="G1365" s="331" t="s">
        <v>8981</v>
      </c>
      <c r="H1365" s="331" t="s">
        <v>8982</v>
      </c>
      <c r="I1365" s="332" t="s">
        <v>8983</v>
      </c>
      <c r="J1365" s="332" t="s">
        <v>8984</v>
      </c>
      <c r="K1365" s="332"/>
      <c r="L1365" s="332"/>
      <c r="M1365" s="332"/>
      <c r="N1365" s="378" t="s">
        <v>8985</v>
      </c>
      <c r="O1365" s="399" t="s">
        <v>9530</v>
      </c>
      <c r="P1365" s="39"/>
      <c r="Q1365" s="39"/>
      <c r="R1365" s="383">
        <v>1000000</v>
      </c>
      <c r="S1365" s="383">
        <v>1000000</v>
      </c>
      <c r="T1365" s="277">
        <v>1</v>
      </c>
      <c r="U1365" s="277">
        <v>1</v>
      </c>
      <c r="V1365" s="96" t="s">
        <v>711</v>
      </c>
      <c r="W1365" s="277">
        <v>83</v>
      </c>
      <c r="X1365" s="277">
        <v>85</v>
      </c>
      <c r="Y1365" s="286">
        <v>31</v>
      </c>
      <c r="Z1365" s="286">
        <v>32</v>
      </c>
      <c r="AA1365" s="286">
        <v>22</v>
      </c>
      <c r="AB1365" s="337" t="s">
        <v>9492</v>
      </c>
      <c r="AC1365" s="373"/>
      <c r="AD1365" s="39">
        <v>0</v>
      </c>
      <c r="AE1365" s="39">
        <v>0</v>
      </c>
      <c r="AF1365" s="246">
        <v>0</v>
      </c>
      <c r="AG1365" s="246">
        <v>0</v>
      </c>
    </row>
    <row r="1366" spans="1:33" ht="26.25" x14ac:dyDescent="0.25">
      <c r="A1366" s="149">
        <v>1363</v>
      </c>
      <c r="B1366" s="241" t="s">
        <v>1065</v>
      </c>
      <c r="C1366" s="39">
        <v>5</v>
      </c>
      <c r="D1366" s="39" t="s">
        <v>135</v>
      </c>
      <c r="E1366" s="39" t="s">
        <v>9489</v>
      </c>
      <c r="F1366" s="360" t="s">
        <v>9494</v>
      </c>
      <c r="G1366" s="331" t="s">
        <v>9311</v>
      </c>
      <c r="H1366" s="331" t="s">
        <v>9312</v>
      </c>
      <c r="I1366" s="332" t="s">
        <v>9313</v>
      </c>
      <c r="J1366" s="332" t="s">
        <v>9314</v>
      </c>
      <c r="K1366" s="332"/>
      <c r="L1366" s="332"/>
      <c r="M1366" s="332"/>
      <c r="N1366" s="378" t="s">
        <v>9315</v>
      </c>
      <c r="O1366" s="399" t="s">
        <v>9530</v>
      </c>
      <c r="P1366" s="39"/>
      <c r="Q1366" s="39"/>
      <c r="R1366" s="383">
        <v>2000000</v>
      </c>
      <c r="S1366" s="383">
        <v>2000000</v>
      </c>
      <c r="T1366" s="277">
        <v>1</v>
      </c>
      <c r="U1366" s="277">
        <v>1</v>
      </c>
      <c r="V1366" s="96" t="s">
        <v>711</v>
      </c>
      <c r="W1366" s="277">
        <v>83</v>
      </c>
      <c r="X1366" s="277">
        <v>85</v>
      </c>
      <c r="Y1366" s="286">
        <v>31</v>
      </c>
      <c r="Z1366" s="286">
        <v>32</v>
      </c>
      <c r="AA1366" s="286">
        <v>22</v>
      </c>
      <c r="AB1366" s="337" t="s">
        <v>9492</v>
      </c>
      <c r="AC1366" s="373"/>
      <c r="AD1366" s="39">
        <v>0</v>
      </c>
      <c r="AE1366" s="39">
        <v>0</v>
      </c>
      <c r="AF1366" s="246">
        <v>0</v>
      </c>
      <c r="AG1366" s="246">
        <v>0</v>
      </c>
    </row>
    <row r="1367" spans="1:33" ht="26.25" x14ac:dyDescent="0.25">
      <c r="A1367" s="149">
        <v>1364</v>
      </c>
      <c r="B1367" s="241" t="s">
        <v>1065</v>
      </c>
      <c r="C1367" s="39">
        <v>5</v>
      </c>
      <c r="D1367" s="39" t="s">
        <v>135</v>
      </c>
      <c r="E1367" s="39" t="s">
        <v>9489</v>
      </c>
      <c r="F1367" s="360" t="s">
        <v>9303</v>
      </c>
      <c r="G1367" s="331" t="s">
        <v>9304</v>
      </c>
      <c r="H1367" s="331" t="s">
        <v>9305</v>
      </c>
      <c r="I1367" s="332" t="s">
        <v>9306</v>
      </c>
      <c r="J1367" s="332" t="s">
        <v>9307</v>
      </c>
      <c r="K1367" s="332"/>
      <c r="L1367" s="332"/>
      <c r="M1367" s="332"/>
      <c r="N1367" s="378" t="s">
        <v>9308</v>
      </c>
      <c r="O1367" s="399" t="s">
        <v>9530</v>
      </c>
      <c r="P1367" s="39"/>
      <c r="Q1367" s="39"/>
      <c r="R1367" s="383">
        <v>1000000</v>
      </c>
      <c r="S1367" s="383">
        <v>1000000</v>
      </c>
      <c r="T1367" s="277">
        <v>1</v>
      </c>
      <c r="U1367" s="277">
        <v>1</v>
      </c>
      <c r="V1367" s="96" t="s">
        <v>711</v>
      </c>
      <c r="W1367" s="277">
        <v>83</v>
      </c>
      <c r="X1367" s="277">
        <v>85</v>
      </c>
      <c r="Y1367" s="286">
        <v>31</v>
      </c>
      <c r="Z1367" s="286">
        <v>32</v>
      </c>
      <c r="AA1367" s="286">
        <v>22</v>
      </c>
      <c r="AB1367" s="337" t="s">
        <v>9492</v>
      </c>
      <c r="AC1367" s="373"/>
      <c r="AD1367" s="39">
        <v>0</v>
      </c>
      <c r="AE1367" s="39">
        <v>0</v>
      </c>
      <c r="AF1367" s="246">
        <v>0</v>
      </c>
      <c r="AG1367" s="246">
        <v>0</v>
      </c>
    </row>
    <row r="1368" spans="1:33" ht="27" x14ac:dyDescent="0.25">
      <c r="A1368" s="149">
        <v>1365</v>
      </c>
      <c r="B1368" s="241" t="s">
        <v>1065</v>
      </c>
      <c r="C1368" s="39">
        <v>5</v>
      </c>
      <c r="D1368" s="39" t="s">
        <v>135</v>
      </c>
      <c r="E1368" s="39" t="s">
        <v>9489</v>
      </c>
      <c r="F1368" s="360" t="s">
        <v>9495</v>
      </c>
      <c r="G1368" s="331" t="s">
        <v>9298</v>
      </c>
      <c r="H1368" s="331" t="s">
        <v>9299</v>
      </c>
      <c r="I1368" s="332" t="s">
        <v>9300</v>
      </c>
      <c r="J1368" s="332" t="s">
        <v>9301</v>
      </c>
      <c r="K1368" s="332"/>
      <c r="L1368" s="332"/>
      <c r="M1368" s="332"/>
      <c r="N1368" s="378" t="s">
        <v>9302</v>
      </c>
      <c r="O1368" s="399" t="s">
        <v>9530</v>
      </c>
      <c r="P1368" s="39"/>
      <c r="Q1368" s="39"/>
      <c r="R1368" s="383">
        <v>650000</v>
      </c>
      <c r="S1368" s="383">
        <v>650000</v>
      </c>
      <c r="T1368" s="277">
        <v>1</v>
      </c>
      <c r="U1368" s="277">
        <v>1</v>
      </c>
      <c r="V1368" s="96" t="s">
        <v>711</v>
      </c>
      <c r="W1368" s="277">
        <v>83</v>
      </c>
      <c r="X1368" s="277">
        <v>85</v>
      </c>
      <c r="Y1368" s="286">
        <v>31</v>
      </c>
      <c r="Z1368" s="286">
        <v>32</v>
      </c>
      <c r="AA1368" s="286">
        <v>22</v>
      </c>
      <c r="AB1368" s="337" t="s">
        <v>9492</v>
      </c>
      <c r="AC1368" s="373"/>
      <c r="AD1368" s="39">
        <v>0</v>
      </c>
      <c r="AE1368" s="39">
        <v>0</v>
      </c>
      <c r="AF1368" s="246">
        <v>0</v>
      </c>
      <c r="AG1368" s="246">
        <v>0</v>
      </c>
    </row>
    <row r="1369" spans="1:33" ht="26.25" x14ac:dyDescent="0.25">
      <c r="A1369" s="149">
        <v>1366</v>
      </c>
      <c r="B1369" s="241" t="s">
        <v>1065</v>
      </c>
      <c r="C1369" s="39">
        <v>5</v>
      </c>
      <c r="D1369" s="39" t="s">
        <v>135</v>
      </c>
      <c r="E1369" s="39" t="s">
        <v>9489</v>
      </c>
      <c r="F1369" s="360" t="s">
        <v>9309</v>
      </c>
      <c r="G1369" s="331" t="s">
        <v>9226</v>
      </c>
      <c r="H1369" s="331" t="s">
        <v>9227</v>
      </c>
      <c r="I1369" s="332" t="s">
        <v>9228</v>
      </c>
      <c r="J1369" s="332" t="s">
        <v>9229</v>
      </c>
      <c r="K1369" s="332"/>
      <c r="L1369" s="332"/>
      <c r="M1369" s="332"/>
      <c r="N1369" s="378" t="s">
        <v>9230</v>
      </c>
      <c r="O1369" s="399" t="s">
        <v>9530</v>
      </c>
      <c r="P1369" s="39"/>
      <c r="Q1369" s="39"/>
      <c r="R1369" s="383">
        <v>1000000</v>
      </c>
      <c r="S1369" s="383">
        <v>1000000</v>
      </c>
      <c r="T1369" s="277">
        <v>1</v>
      </c>
      <c r="U1369" s="277">
        <v>1</v>
      </c>
      <c r="V1369" s="96" t="s">
        <v>711</v>
      </c>
      <c r="W1369" s="277">
        <v>83</v>
      </c>
      <c r="X1369" s="277">
        <v>85</v>
      </c>
      <c r="Y1369" s="286">
        <v>31</v>
      </c>
      <c r="Z1369" s="286">
        <v>32</v>
      </c>
      <c r="AA1369" s="286">
        <v>22</v>
      </c>
      <c r="AB1369" s="337" t="s">
        <v>9492</v>
      </c>
      <c r="AC1369" s="373"/>
      <c r="AD1369" s="39">
        <v>0</v>
      </c>
      <c r="AE1369" s="39">
        <v>0</v>
      </c>
      <c r="AF1369" s="246">
        <v>0</v>
      </c>
      <c r="AG1369" s="246">
        <v>0</v>
      </c>
    </row>
    <row r="1370" spans="1:33" ht="26.25" x14ac:dyDescent="0.25">
      <c r="A1370" s="149">
        <v>1367</v>
      </c>
      <c r="B1370" s="241" t="s">
        <v>1065</v>
      </c>
      <c r="C1370" s="39">
        <v>5</v>
      </c>
      <c r="D1370" s="39" t="s">
        <v>135</v>
      </c>
      <c r="E1370" s="39" t="s">
        <v>9489</v>
      </c>
      <c r="F1370" s="360" t="s">
        <v>9496</v>
      </c>
      <c r="G1370" s="331" t="s">
        <v>9497</v>
      </c>
      <c r="H1370" s="331" t="s">
        <v>8802</v>
      </c>
      <c r="I1370" s="332" t="s">
        <v>9498</v>
      </c>
      <c r="J1370" s="332" t="s">
        <v>8728</v>
      </c>
      <c r="K1370" s="332"/>
      <c r="L1370" s="332"/>
      <c r="M1370" s="332"/>
      <c r="N1370" s="378" t="s">
        <v>8804</v>
      </c>
      <c r="O1370" s="399" t="s">
        <v>9530</v>
      </c>
      <c r="P1370" s="39"/>
      <c r="Q1370" s="39"/>
      <c r="R1370" s="383">
        <v>100000</v>
      </c>
      <c r="S1370" s="383">
        <v>100000</v>
      </c>
      <c r="T1370" s="277">
        <v>1</v>
      </c>
      <c r="U1370" s="277">
        <v>1</v>
      </c>
      <c r="V1370" s="96" t="s">
        <v>711</v>
      </c>
      <c r="W1370" s="277">
        <v>83</v>
      </c>
      <c r="X1370" s="277">
        <v>85</v>
      </c>
      <c r="Y1370" s="286">
        <v>31</v>
      </c>
      <c r="Z1370" s="286">
        <v>32</v>
      </c>
      <c r="AA1370" s="286">
        <v>22</v>
      </c>
      <c r="AB1370" s="337" t="s">
        <v>9492</v>
      </c>
      <c r="AC1370" s="373"/>
      <c r="AD1370" s="39">
        <v>0</v>
      </c>
      <c r="AE1370" s="39">
        <v>0</v>
      </c>
      <c r="AF1370" s="246">
        <v>0</v>
      </c>
      <c r="AG1370" s="246">
        <v>0</v>
      </c>
    </row>
    <row r="1371" spans="1:33" ht="26.25" x14ac:dyDescent="0.25">
      <c r="A1371" s="149">
        <v>1368</v>
      </c>
      <c r="B1371" s="241" t="s">
        <v>1065</v>
      </c>
      <c r="C1371" s="39">
        <v>5</v>
      </c>
      <c r="D1371" s="39" t="s">
        <v>135</v>
      </c>
      <c r="E1371" s="39" t="s">
        <v>9489</v>
      </c>
      <c r="F1371" s="360" t="s">
        <v>9502</v>
      </c>
      <c r="G1371" s="331" t="s">
        <v>9459</v>
      </c>
      <c r="H1371" s="331" t="s">
        <v>8705</v>
      </c>
      <c r="I1371" s="332" t="s">
        <v>9460</v>
      </c>
      <c r="J1371" s="332" t="s">
        <v>8707</v>
      </c>
      <c r="K1371" s="332"/>
      <c r="L1371" s="332"/>
      <c r="M1371" s="332"/>
      <c r="N1371" s="378" t="s">
        <v>8708</v>
      </c>
      <c r="O1371" s="399" t="s">
        <v>9530</v>
      </c>
      <c r="P1371" s="39"/>
      <c r="Q1371" s="39"/>
      <c r="R1371" s="383">
        <v>400000</v>
      </c>
      <c r="S1371" s="383">
        <v>400000</v>
      </c>
      <c r="T1371" s="277">
        <v>1</v>
      </c>
      <c r="U1371" s="277">
        <v>1</v>
      </c>
      <c r="V1371" s="96" t="s">
        <v>711</v>
      </c>
      <c r="W1371" s="277">
        <v>83</v>
      </c>
      <c r="X1371" s="277">
        <v>85</v>
      </c>
      <c r="Y1371" s="286">
        <v>31</v>
      </c>
      <c r="Z1371" s="286">
        <v>32</v>
      </c>
      <c r="AA1371" s="286">
        <v>22</v>
      </c>
      <c r="AB1371" s="337" t="s">
        <v>9492</v>
      </c>
      <c r="AC1371" s="373"/>
      <c r="AD1371" s="39">
        <v>0</v>
      </c>
      <c r="AE1371" s="39">
        <v>0</v>
      </c>
      <c r="AF1371" s="246">
        <v>0</v>
      </c>
      <c r="AG1371" s="246">
        <v>0</v>
      </c>
    </row>
    <row r="1372" spans="1:33" ht="26.25" x14ac:dyDescent="0.25">
      <c r="A1372" s="149">
        <v>1369</v>
      </c>
      <c r="B1372" s="241" t="s">
        <v>1065</v>
      </c>
      <c r="C1372" s="39">
        <v>5</v>
      </c>
      <c r="D1372" s="39" t="s">
        <v>135</v>
      </c>
      <c r="E1372" s="39" t="s">
        <v>9489</v>
      </c>
      <c r="F1372" s="360" t="s">
        <v>9503</v>
      </c>
      <c r="G1372" s="331" t="s">
        <v>5741</v>
      </c>
      <c r="H1372" s="331" t="s">
        <v>5742</v>
      </c>
      <c r="I1372" s="332" t="s">
        <v>5743</v>
      </c>
      <c r="J1372" s="332" t="s">
        <v>8728</v>
      </c>
      <c r="K1372" s="332"/>
      <c r="L1372" s="332"/>
      <c r="M1372" s="332"/>
      <c r="N1372" s="378" t="s">
        <v>9098</v>
      </c>
      <c r="O1372" s="399" t="s">
        <v>9530</v>
      </c>
      <c r="P1372" s="39"/>
      <c r="Q1372" s="39"/>
      <c r="R1372" s="383">
        <v>150000</v>
      </c>
      <c r="S1372" s="383">
        <v>150000</v>
      </c>
      <c r="T1372" s="277">
        <v>1</v>
      </c>
      <c r="U1372" s="277">
        <v>1</v>
      </c>
      <c r="V1372" s="96" t="s">
        <v>711</v>
      </c>
      <c r="W1372" s="277">
        <v>83</v>
      </c>
      <c r="X1372" s="277">
        <v>85</v>
      </c>
      <c r="Y1372" s="286">
        <v>31</v>
      </c>
      <c r="Z1372" s="286">
        <v>32</v>
      </c>
      <c r="AA1372" s="286">
        <v>22</v>
      </c>
      <c r="AB1372" s="337" t="s">
        <v>9492</v>
      </c>
      <c r="AC1372" s="373"/>
      <c r="AD1372" s="39">
        <v>0</v>
      </c>
      <c r="AE1372" s="39">
        <v>0</v>
      </c>
      <c r="AF1372" s="246">
        <v>0</v>
      </c>
      <c r="AG1372" s="246">
        <v>0</v>
      </c>
    </row>
    <row r="1373" spans="1:33" ht="26.25" x14ac:dyDescent="0.25">
      <c r="A1373" s="149">
        <v>1370</v>
      </c>
      <c r="B1373" s="241" t="s">
        <v>1065</v>
      </c>
      <c r="C1373" s="39">
        <v>5</v>
      </c>
      <c r="D1373" s="39" t="s">
        <v>135</v>
      </c>
      <c r="E1373" s="39" t="s">
        <v>9489</v>
      </c>
      <c r="F1373" s="360" t="s">
        <v>9509</v>
      </c>
      <c r="G1373" s="331" t="s">
        <v>9232</v>
      </c>
      <c r="H1373" s="331" t="s">
        <v>9233</v>
      </c>
      <c r="I1373" s="332" t="s">
        <v>9234</v>
      </c>
      <c r="J1373" s="332" t="s">
        <v>9235</v>
      </c>
      <c r="K1373" s="332"/>
      <c r="L1373" s="332"/>
      <c r="M1373" s="332"/>
      <c r="N1373" s="378" t="s">
        <v>9236</v>
      </c>
      <c r="O1373" s="399" t="s">
        <v>9530</v>
      </c>
      <c r="P1373" s="39"/>
      <c r="Q1373" s="39"/>
      <c r="R1373" s="383">
        <v>300000</v>
      </c>
      <c r="S1373" s="383">
        <v>300000</v>
      </c>
      <c r="T1373" s="277">
        <v>1</v>
      </c>
      <c r="U1373" s="277">
        <v>1</v>
      </c>
      <c r="V1373" s="96" t="s">
        <v>711</v>
      </c>
      <c r="W1373" s="277">
        <v>83</v>
      </c>
      <c r="X1373" s="277">
        <v>85</v>
      </c>
      <c r="Y1373" s="286">
        <v>31</v>
      </c>
      <c r="Z1373" s="286">
        <v>32</v>
      </c>
      <c r="AA1373" s="286">
        <v>22</v>
      </c>
      <c r="AB1373" s="337" t="s">
        <v>9492</v>
      </c>
      <c r="AC1373" s="373"/>
      <c r="AD1373" s="39">
        <v>0</v>
      </c>
      <c r="AE1373" s="39">
        <v>0</v>
      </c>
      <c r="AF1373" s="246">
        <v>0</v>
      </c>
      <c r="AG1373" s="246">
        <v>0</v>
      </c>
    </row>
    <row r="1374" spans="1:33" ht="26.25" x14ac:dyDescent="0.25">
      <c r="A1374" s="149">
        <v>1371</v>
      </c>
      <c r="B1374" s="241" t="s">
        <v>1065</v>
      </c>
      <c r="C1374" s="39">
        <v>5</v>
      </c>
      <c r="D1374" s="39" t="s">
        <v>135</v>
      </c>
      <c r="E1374" s="39" t="s">
        <v>9489</v>
      </c>
      <c r="F1374" s="360" t="s">
        <v>9510</v>
      </c>
      <c r="G1374" s="331" t="s">
        <v>9511</v>
      </c>
      <c r="H1374" s="331" t="s">
        <v>9512</v>
      </c>
      <c r="I1374" s="332" t="s">
        <v>9513</v>
      </c>
      <c r="J1374" s="332" t="s">
        <v>8728</v>
      </c>
      <c r="K1374" s="332"/>
      <c r="L1374" s="332"/>
      <c r="M1374" s="332"/>
      <c r="N1374" s="378" t="s">
        <v>9164</v>
      </c>
      <c r="O1374" s="399" t="s">
        <v>9530</v>
      </c>
      <c r="P1374" s="39"/>
      <c r="Q1374" s="39"/>
      <c r="R1374" s="383">
        <v>100000</v>
      </c>
      <c r="S1374" s="383">
        <v>100000</v>
      </c>
      <c r="T1374" s="277">
        <v>1</v>
      </c>
      <c r="U1374" s="277">
        <v>1</v>
      </c>
      <c r="V1374" s="96" t="s">
        <v>711</v>
      </c>
      <c r="W1374" s="277">
        <v>83</v>
      </c>
      <c r="X1374" s="277">
        <v>85</v>
      </c>
      <c r="Y1374" s="286">
        <v>31</v>
      </c>
      <c r="Z1374" s="286">
        <v>32</v>
      </c>
      <c r="AA1374" s="286">
        <v>22</v>
      </c>
      <c r="AB1374" s="337" t="s">
        <v>9492</v>
      </c>
      <c r="AC1374" s="373"/>
      <c r="AD1374" s="39">
        <v>0</v>
      </c>
      <c r="AE1374" s="39">
        <v>0</v>
      </c>
      <c r="AF1374" s="246">
        <v>0</v>
      </c>
      <c r="AG1374" s="246">
        <v>0</v>
      </c>
    </row>
    <row r="1375" spans="1:33" ht="26.25" x14ac:dyDescent="0.25">
      <c r="A1375" s="149">
        <v>1372</v>
      </c>
      <c r="B1375" s="241" t="s">
        <v>1065</v>
      </c>
      <c r="C1375" s="39">
        <v>5</v>
      </c>
      <c r="D1375" s="39" t="s">
        <v>135</v>
      </c>
      <c r="E1375" s="39" t="s">
        <v>9489</v>
      </c>
      <c r="F1375" s="360" t="s">
        <v>9267</v>
      </c>
      <c r="G1375" s="331" t="s">
        <v>9268</v>
      </c>
      <c r="H1375" s="331" t="s">
        <v>9269</v>
      </c>
      <c r="I1375" s="332" t="s">
        <v>9270</v>
      </c>
      <c r="J1375" s="332" t="s">
        <v>8728</v>
      </c>
      <c r="K1375" s="332"/>
      <c r="L1375" s="332"/>
      <c r="M1375" s="332"/>
      <c r="N1375" s="378" t="s">
        <v>9271</v>
      </c>
      <c r="O1375" s="399" t="s">
        <v>9530</v>
      </c>
      <c r="P1375" s="39"/>
      <c r="Q1375" s="39"/>
      <c r="R1375" s="383">
        <v>50000</v>
      </c>
      <c r="S1375" s="383">
        <v>50000</v>
      </c>
      <c r="T1375" s="277">
        <v>1</v>
      </c>
      <c r="U1375" s="277">
        <v>1</v>
      </c>
      <c r="V1375" s="96" t="s">
        <v>711</v>
      </c>
      <c r="W1375" s="277">
        <v>83</v>
      </c>
      <c r="X1375" s="277">
        <v>85</v>
      </c>
      <c r="Y1375" s="286">
        <v>31</v>
      </c>
      <c r="Z1375" s="286">
        <v>32</v>
      </c>
      <c r="AA1375" s="286">
        <v>22</v>
      </c>
      <c r="AB1375" s="337" t="s">
        <v>9492</v>
      </c>
      <c r="AC1375" s="373"/>
      <c r="AD1375" s="39">
        <v>0</v>
      </c>
      <c r="AE1375" s="39">
        <v>0</v>
      </c>
      <c r="AF1375" s="246">
        <v>0</v>
      </c>
      <c r="AG1375" s="246">
        <v>0</v>
      </c>
    </row>
    <row r="1376" spans="1:33" ht="26.25" x14ac:dyDescent="0.25">
      <c r="A1376" s="149">
        <v>1373</v>
      </c>
      <c r="B1376" s="241" t="s">
        <v>1065</v>
      </c>
      <c r="C1376" s="39">
        <v>5</v>
      </c>
      <c r="D1376" s="39" t="s">
        <v>135</v>
      </c>
      <c r="E1376" s="39" t="s">
        <v>9489</v>
      </c>
      <c r="F1376" s="360" t="s">
        <v>9514</v>
      </c>
      <c r="G1376" s="331" t="s">
        <v>9515</v>
      </c>
      <c r="H1376" s="331" t="s">
        <v>9516</v>
      </c>
      <c r="I1376" s="332" t="s">
        <v>8864</v>
      </c>
      <c r="J1376" s="332" t="s">
        <v>9517</v>
      </c>
      <c r="K1376" s="332"/>
      <c r="L1376" s="332"/>
      <c r="M1376" s="332"/>
      <c r="N1376" s="378" t="s">
        <v>9518</v>
      </c>
      <c r="O1376" s="399" t="s">
        <v>9530</v>
      </c>
      <c r="P1376" s="39"/>
      <c r="Q1376" s="39"/>
      <c r="R1376" s="383">
        <v>100000</v>
      </c>
      <c r="S1376" s="383">
        <v>100000</v>
      </c>
      <c r="T1376" s="277">
        <v>1</v>
      </c>
      <c r="U1376" s="277">
        <v>1</v>
      </c>
      <c r="V1376" s="96" t="s">
        <v>711</v>
      </c>
      <c r="W1376" s="277">
        <v>83</v>
      </c>
      <c r="X1376" s="277">
        <v>85</v>
      </c>
      <c r="Y1376" s="286">
        <v>31</v>
      </c>
      <c r="Z1376" s="286">
        <v>32</v>
      </c>
      <c r="AA1376" s="286">
        <v>22</v>
      </c>
      <c r="AB1376" s="337" t="s">
        <v>9492</v>
      </c>
      <c r="AC1376" s="373"/>
      <c r="AD1376" s="39">
        <v>0</v>
      </c>
      <c r="AE1376" s="39">
        <v>0</v>
      </c>
      <c r="AF1376" s="246">
        <v>0</v>
      </c>
      <c r="AG1376" s="246">
        <v>0</v>
      </c>
    </row>
    <row r="1377" spans="1:33" ht="26.25" x14ac:dyDescent="0.25">
      <c r="A1377" s="149">
        <v>1374</v>
      </c>
      <c r="B1377" s="241" t="s">
        <v>1065</v>
      </c>
      <c r="C1377" s="39">
        <v>5</v>
      </c>
      <c r="D1377" s="39" t="s">
        <v>135</v>
      </c>
      <c r="E1377" s="39" t="s">
        <v>9489</v>
      </c>
      <c r="F1377" s="360" t="s">
        <v>9519</v>
      </c>
      <c r="G1377" s="331" t="s">
        <v>9520</v>
      </c>
      <c r="H1377" s="331" t="s">
        <v>9521</v>
      </c>
      <c r="I1377" s="332" t="s">
        <v>9522</v>
      </c>
      <c r="J1377" s="332" t="s">
        <v>8728</v>
      </c>
      <c r="K1377" s="332"/>
      <c r="L1377" s="332"/>
      <c r="M1377" s="332"/>
      <c r="N1377" s="378" t="s">
        <v>9523</v>
      </c>
      <c r="O1377" s="399" t="s">
        <v>9530</v>
      </c>
      <c r="P1377" s="39"/>
      <c r="Q1377" s="39"/>
      <c r="R1377" s="383">
        <v>50000</v>
      </c>
      <c r="S1377" s="383">
        <v>50000</v>
      </c>
      <c r="T1377" s="277">
        <v>1</v>
      </c>
      <c r="U1377" s="277">
        <v>1</v>
      </c>
      <c r="V1377" s="96" t="s">
        <v>711</v>
      </c>
      <c r="W1377" s="277">
        <v>83</v>
      </c>
      <c r="X1377" s="277">
        <v>85</v>
      </c>
      <c r="Y1377" s="286">
        <v>31</v>
      </c>
      <c r="Z1377" s="286">
        <v>32</v>
      </c>
      <c r="AA1377" s="286">
        <v>22</v>
      </c>
      <c r="AB1377" s="337" t="s">
        <v>9492</v>
      </c>
      <c r="AC1377" s="373"/>
      <c r="AD1377" s="39">
        <v>0</v>
      </c>
      <c r="AE1377" s="39">
        <v>0</v>
      </c>
      <c r="AF1377" s="246">
        <v>0</v>
      </c>
      <c r="AG1377" s="246">
        <v>0</v>
      </c>
    </row>
    <row r="1378" spans="1:33" ht="26.25" x14ac:dyDescent="0.25">
      <c r="A1378" s="149">
        <v>1375</v>
      </c>
      <c r="B1378" s="241" t="s">
        <v>1065</v>
      </c>
      <c r="C1378" s="39">
        <v>5</v>
      </c>
      <c r="D1378" s="39" t="s">
        <v>135</v>
      </c>
      <c r="E1378" s="39" t="s">
        <v>9489</v>
      </c>
      <c r="F1378" s="360" t="s">
        <v>9529</v>
      </c>
      <c r="G1378" s="331" t="s">
        <v>8902</v>
      </c>
      <c r="H1378" s="331" t="s">
        <v>8903</v>
      </c>
      <c r="I1378" s="332" t="s">
        <v>8904</v>
      </c>
      <c r="J1378" s="332" t="s">
        <v>8905</v>
      </c>
      <c r="K1378" s="332"/>
      <c r="L1378" s="332"/>
      <c r="M1378" s="332"/>
      <c r="N1378" s="378" t="s">
        <v>8906</v>
      </c>
      <c r="O1378" s="399" t="s">
        <v>9530</v>
      </c>
      <c r="P1378" s="39"/>
      <c r="Q1378" s="39"/>
      <c r="R1378" s="383">
        <v>20000</v>
      </c>
      <c r="S1378" s="383">
        <v>20000</v>
      </c>
      <c r="T1378" s="277">
        <v>1</v>
      </c>
      <c r="U1378" s="277">
        <v>1</v>
      </c>
      <c r="V1378" s="96" t="s">
        <v>711</v>
      </c>
      <c r="W1378" s="277">
        <v>83</v>
      </c>
      <c r="X1378" s="277">
        <v>85</v>
      </c>
      <c r="Y1378" s="286">
        <v>31</v>
      </c>
      <c r="Z1378" s="286">
        <v>32</v>
      </c>
      <c r="AA1378" s="286">
        <v>22</v>
      </c>
      <c r="AB1378" s="337" t="s">
        <v>9492</v>
      </c>
      <c r="AC1378" s="373"/>
      <c r="AD1378" s="39">
        <v>0</v>
      </c>
      <c r="AE1378" s="39">
        <v>0</v>
      </c>
      <c r="AF1378" s="246">
        <v>0</v>
      </c>
      <c r="AG1378" s="246">
        <v>0</v>
      </c>
    </row>
    <row r="1379" spans="1:33" ht="26.25" x14ac:dyDescent="0.25">
      <c r="A1379" s="149">
        <v>1376</v>
      </c>
      <c r="B1379" s="241" t="s">
        <v>1065</v>
      </c>
      <c r="C1379" s="39">
        <v>5</v>
      </c>
      <c r="D1379" s="39" t="s">
        <v>135</v>
      </c>
      <c r="E1379" s="39" t="s">
        <v>9489</v>
      </c>
      <c r="F1379" s="360" t="s">
        <v>9531</v>
      </c>
      <c r="G1379" s="331" t="s">
        <v>9532</v>
      </c>
      <c r="H1379" s="331" t="s">
        <v>9533</v>
      </c>
      <c r="I1379" s="332" t="s">
        <v>8822</v>
      </c>
      <c r="J1379" s="332" t="s">
        <v>9534</v>
      </c>
      <c r="K1379" s="332"/>
      <c r="L1379" s="332"/>
      <c r="M1379" s="332"/>
      <c r="N1379" s="378" t="s">
        <v>9535</v>
      </c>
      <c r="O1379" s="399" t="s">
        <v>9530</v>
      </c>
      <c r="P1379" s="39"/>
      <c r="Q1379" s="39"/>
      <c r="R1379" s="383">
        <v>150000</v>
      </c>
      <c r="S1379" s="383">
        <v>150000</v>
      </c>
      <c r="T1379" s="277">
        <v>1</v>
      </c>
      <c r="U1379" s="277">
        <v>1</v>
      </c>
      <c r="V1379" s="96" t="s">
        <v>711</v>
      </c>
      <c r="W1379" s="277">
        <v>83</v>
      </c>
      <c r="X1379" s="277">
        <v>85</v>
      </c>
      <c r="Y1379" s="286">
        <v>31</v>
      </c>
      <c r="Z1379" s="286">
        <v>32</v>
      </c>
      <c r="AA1379" s="286">
        <v>22</v>
      </c>
      <c r="AB1379" s="337" t="s">
        <v>9492</v>
      </c>
      <c r="AC1379" s="373"/>
      <c r="AD1379" s="39">
        <v>0</v>
      </c>
      <c r="AE1379" s="39">
        <v>0</v>
      </c>
      <c r="AF1379" s="246">
        <v>0</v>
      </c>
      <c r="AG1379" s="246">
        <v>0</v>
      </c>
    </row>
    <row r="1380" spans="1:33" ht="25.5" x14ac:dyDescent="0.2">
      <c r="A1380" s="149">
        <v>1377</v>
      </c>
      <c r="B1380" s="241" t="s">
        <v>1065</v>
      </c>
      <c r="C1380" s="39">
        <v>5</v>
      </c>
      <c r="D1380" s="39" t="s">
        <v>132</v>
      </c>
      <c r="E1380" s="39" t="s">
        <v>14551</v>
      </c>
      <c r="F1380" s="358" t="s">
        <v>9536</v>
      </c>
      <c r="G1380" s="400" t="s">
        <v>9537</v>
      </c>
      <c r="H1380" s="400" t="s">
        <v>9538</v>
      </c>
      <c r="I1380" s="400" t="s">
        <v>9539</v>
      </c>
      <c r="J1380" s="401" t="s">
        <v>9540</v>
      </c>
      <c r="K1380" s="39"/>
      <c r="L1380" s="39"/>
      <c r="M1380" s="39"/>
      <c r="N1380" s="245" t="s">
        <v>9541</v>
      </c>
      <c r="O1380" s="341" t="s">
        <v>8709</v>
      </c>
      <c r="P1380" s="39"/>
      <c r="Q1380" s="39"/>
      <c r="R1380" s="402">
        <v>66667.320000000007</v>
      </c>
      <c r="S1380" s="402">
        <v>66667.320000000007</v>
      </c>
      <c r="T1380" s="340">
        <v>1</v>
      </c>
      <c r="U1380" s="340">
        <v>1</v>
      </c>
      <c r="V1380" s="96" t="s">
        <v>711</v>
      </c>
      <c r="W1380" s="281" t="s">
        <v>8710</v>
      </c>
      <c r="X1380" s="277">
        <v>85</v>
      </c>
      <c r="Y1380" s="277">
        <v>31</v>
      </c>
      <c r="Z1380" s="340">
        <v>8</v>
      </c>
      <c r="AA1380" s="340">
        <v>22</v>
      </c>
      <c r="AB1380" s="337" t="s">
        <v>8711</v>
      </c>
      <c r="AC1380" s="373"/>
      <c r="AD1380" s="39">
        <v>0</v>
      </c>
      <c r="AE1380" s="377">
        <v>0</v>
      </c>
      <c r="AF1380" s="377">
        <v>0</v>
      </c>
      <c r="AG1380" s="377">
        <v>0</v>
      </c>
    </row>
    <row r="1381" spans="1:33" ht="25.5" x14ac:dyDescent="0.2">
      <c r="A1381" s="149">
        <v>1378</v>
      </c>
      <c r="B1381" s="241" t="s">
        <v>1065</v>
      </c>
      <c r="C1381" s="39">
        <v>5</v>
      </c>
      <c r="D1381" s="39" t="s">
        <v>132</v>
      </c>
      <c r="E1381" s="39" t="s">
        <v>14551</v>
      </c>
      <c r="F1381" s="358" t="s">
        <v>9542</v>
      </c>
      <c r="G1381" s="400" t="s">
        <v>9511</v>
      </c>
      <c r="H1381" s="400" t="s">
        <v>9512</v>
      </c>
      <c r="I1381" s="400" t="s">
        <v>9513</v>
      </c>
      <c r="J1381" s="401" t="s">
        <v>6358</v>
      </c>
      <c r="K1381" s="39"/>
      <c r="L1381" s="39"/>
      <c r="M1381" s="39"/>
      <c r="N1381" s="245" t="s">
        <v>9543</v>
      </c>
      <c r="O1381" s="341" t="s">
        <v>8709</v>
      </c>
      <c r="P1381" s="39"/>
      <c r="Q1381" s="39"/>
      <c r="R1381" s="402">
        <v>30000</v>
      </c>
      <c r="S1381" s="402">
        <v>30000</v>
      </c>
      <c r="T1381" s="340">
        <v>1</v>
      </c>
      <c r="U1381" s="340">
        <v>1</v>
      </c>
      <c r="V1381" s="96" t="s">
        <v>711</v>
      </c>
      <c r="W1381" s="281" t="s">
        <v>8710</v>
      </c>
      <c r="X1381" s="277">
        <v>85</v>
      </c>
      <c r="Y1381" s="277">
        <v>31</v>
      </c>
      <c r="Z1381" s="340">
        <v>8</v>
      </c>
      <c r="AA1381" s="340">
        <v>22</v>
      </c>
      <c r="AB1381" s="337" t="s">
        <v>8711</v>
      </c>
      <c r="AC1381" s="373"/>
      <c r="AD1381" s="39">
        <v>0</v>
      </c>
      <c r="AE1381" s="377">
        <v>0</v>
      </c>
      <c r="AF1381" s="377">
        <v>0</v>
      </c>
      <c r="AG1381" s="377">
        <v>0</v>
      </c>
    </row>
    <row r="1382" spans="1:33" ht="25.5" x14ac:dyDescent="0.2">
      <c r="A1382" s="149">
        <v>1379</v>
      </c>
      <c r="B1382" s="241" t="s">
        <v>1065</v>
      </c>
      <c r="C1382" s="39">
        <v>5</v>
      </c>
      <c r="D1382" s="39" t="s">
        <v>132</v>
      </c>
      <c r="E1382" s="39" t="s">
        <v>14551</v>
      </c>
      <c r="F1382" s="358" t="s">
        <v>9544</v>
      </c>
      <c r="G1382" s="400" t="s">
        <v>9545</v>
      </c>
      <c r="H1382" s="400" t="s">
        <v>9546</v>
      </c>
      <c r="I1382" s="400" t="s">
        <v>9547</v>
      </c>
      <c r="J1382" s="401" t="s">
        <v>9548</v>
      </c>
      <c r="K1382" s="39"/>
      <c r="L1382" s="39"/>
      <c r="M1382" s="39"/>
      <c r="N1382" s="245" t="s">
        <v>9549</v>
      </c>
      <c r="O1382" s="341" t="s">
        <v>8709</v>
      </c>
      <c r="P1382" s="39"/>
      <c r="Q1382" s="39"/>
      <c r="R1382" s="402">
        <v>23667</v>
      </c>
      <c r="S1382" s="402">
        <v>23667</v>
      </c>
      <c r="T1382" s="340">
        <v>1</v>
      </c>
      <c r="U1382" s="340">
        <v>1</v>
      </c>
      <c r="V1382" s="96" t="s">
        <v>711</v>
      </c>
      <c r="W1382" s="281" t="s">
        <v>8710</v>
      </c>
      <c r="X1382" s="277">
        <v>85</v>
      </c>
      <c r="Y1382" s="277">
        <v>31</v>
      </c>
      <c r="Z1382" s="340">
        <v>8</v>
      </c>
      <c r="AA1382" s="340">
        <v>22</v>
      </c>
      <c r="AB1382" s="337" t="s">
        <v>8711</v>
      </c>
      <c r="AC1382" s="373"/>
      <c r="AD1382" s="39">
        <v>0</v>
      </c>
      <c r="AE1382" s="377">
        <v>0</v>
      </c>
      <c r="AF1382" s="377">
        <v>0</v>
      </c>
      <c r="AG1382" s="377">
        <v>0</v>
      </c>
    </row>
    <row r="1383" spans="1:33" ht="280.5" x14ac:dyDescent="0.2">
      <c r="A1383" s="149">
        <v>1380</v>
      </c>
      <c r="B1383" s="241" t="s">
        <v>1065</v>
      </c>
      <c r="C1383" s="39">
        <v>5</v>
      </c>
      <c r="D1383" s="39" t="s">
        <v>132</v>
      </c>
      <c r="E1383" s="403" t="s">
        <v>9550</v>
      </c>
      <c r="F1383" s="403" t="s">
        <v>9551</v>
      </c>
      <c r="G1383" s="404" t="s">
        <v>9552</v>
      </c>
      <c r="H1383" s="404" t="s">
        <v>4379</v>
      </c>
      <c r="I1383" s="404" t="s">
        <v>9553</v>
      </c>
      <c r="J1383" s="403" t="s">
        <v>9554</v>
      </c>
      <c r="K1383" s="403" t="s">
        <v>9555</v>
      </c>
      <c r="L1383" s="405"/>
      <c r="M1383" s="39"/>
      <c r="N1383" s="403" t="s">
        <v>4388</v>
      </c>
      <c r="O1383" s="241" t="s">
        <v>9556</v>
      </c>
      <c r="P1383" s="403" t="s">
        <v>9557</v>
      </c>
      <c r="Q1383" s="39">
        <v>1</v>
      </c>
      <c r="R1383" s="406">
        <v>2048565.21</v>
      </c>
      <c r="S1383" s="406">
        <v>2048565.21</v>
      </c>
      <c r="T1383" s="243">
        <v>1</v>
      </c>
      <c r="U1383" s="243">
        <v>1</v>
      </c>
      <c r="V1383" s="407" t="s">
        <v>728</v>
      </c>
      <c r="W1383" s="243">
        <v>8</v>
      </c>
      <c r="X1383" s="243">
        <v>33</v>
      </c>
      <c r="Y1383" s="243">
        <v>33</v>
      </c>
      <c r="Z1383" s="243">
        <v>11</v>
      </c>
      <c r="AA1383" s="39">
        <v>21</v>
      </c>
      <c r="AB1383" s="403" t="s">
        <v>9558</v>
      </c>
      <c r="AC1383" s="403" t="s">
        <v>9559</v>
      </c>
      <c r="AD1383" s="39">
        <v>10</v>
      </c>
      <c r="AE1383" s="39">
        <v>12</v>
      </c>
      <c r="AF1383" s="246">
        <v>0</v>
      </c>
      <c r="AG1383" s="246"/>
    </row>
    <row r="1384" spans="1:33" ht="255.75" thickBot="1" x14ac:dyDescent="0.25">
      <c r="A1384" s="149">
        <v>1381</v>
      </c>
      <c r="B1384" s="241" t="s">
        <v>1065</v>
      </c>
      <c r="C1384" s="39">
        <v>5</v>
      </c>
      <c r="D1384" s="39" t="s">
        <v>132</v>
      </c>
      <c r="E1384" s="403" t="s">
        <v>9550</v>
      </c>
      <c r="F1384" s="403" t="s">
        <v>8437</v>
      </c>
      <c r="G1384" s="404">
        <v>21000001</v>
      </c>
      <c r="H1384" s="404" t="s">
        <v>8439</v>
      </c>
      <c r="I1384" s="404" t="s">
        <v>8440</v>
      </c>
      <c r="J1384" s="403" t="s">
        <v>9554</v>
      </c>
      <c r="K1384" s="403" t="s">
        <v>9560</v>
      </c>
      <c r="L1384" s="405"/>
      <c r="M1384" s="39"/>
      <c r="N1384" s="403" t="s">
        <v>8444</v>
      </c>
      <c r="O1384" s="241" t="s">
        <v>9561</v>
      </c>
      <c r="P1384" s="403" t="s">
        <v>9557</v>
      </c>
      <c r="Q1384" s="39">
        <v>1</v>
      </c>
      <c r="R1384" s="406">
        <v>632413.16</v>
      </c>
      <c r="S1384" s="406">
        <v>632413.16</v>
      </c>
      <c r="T1384" s="243">
        <v>1</v>
      </c>
      <c r="U1384" s="243">
        <v>1</v>
      </c>
      <c r="V1384" s="407" t="s">
        <v>789</v>
      </c>
      <c r="W1384" s="243">
        <v>8</v>
      </c>
      <c r="X1384" s="243">
        <v>21</v>
      </c>
      <c r="Y1384" s="243">
        <v>33</v>
      </c>
      <c r="Z1384" s="243">
        <v>11</v>
      </c>
      <c r="AA1384" s="39">
        <v>21</v>
      </c>
      <c r="AB1384" s="403" t="s">
        <v>9562</v>
      </c>
      <c r="AC1384" s="403" t="s">
        <v>9563</v>
      </c>
      <c r="AD1384" s="39">
        <v>0</v>
      </c>
      <c r="AE1384" s="39">
        <v>4</v>
      </c>
      <c r="AF1384" s="246">
        <v>0</v>
      </c>
      <c r="AG1384" s="246"/>
    </row>
    <row r="1385" spans="1:33" ht="191.25" x14ac:dyDescent="0.2">
      <c r="A1385" s="149">
        <v>1382</v>
      </c>
      <c r="B1385" s="241" t="s">
        <v>1065</v>
      </c>
      <c r="C1385" s="39">
        <v>5</v>
      </c>
      <c r="D1385" s="39" t="s">
        <v>132</v>
      </c>
      <c r="E1385" s="403" t="s">
        <v>9550</v>
      </c>
      <c r="F1385" s="403" t="s">
        <v>9564</v>
      </c>
      <c r="G1385" s="404">
        <v>21000013</v>
      </c>
      <c r="H1385" s="404" t="s">
        <v>9565</v>
      </c>
      <c r="I1385" s="404" t="s">
        <v>9566</v>
      </c>
      <c r="J1385" s="403" t="s">
        <v>9554</v>
      </c>
      <c r="K1385" s="403" t="s">
        <v>9567</v>
      </c>
      <c r="L1385" s="405"/>
      <c r="M1385" s="39"/>
      <c r="N1385" s="403" t="s">
        <v>9568</v>
      </c>
      <c r="O1385" s="241" t="s">
        <v>9569</v>
      </c>
      <c r="P1385" s="403" t="s">
        <v>9557</v>
      </c>
      <c r="Q1385" s="39">
        <v>1</v>
      </c>
      <c r="R1385" s="406">
        <v>103597.4</v>
      </c>
      <c r="S1385" s="406">
        <v>103597.4</v>
      </c>
      <c r="T1385" s="243">
        <v>1</v>
      </c>
      <c r="U1385" s="243">
        <v>1</v>
      </c>
      <c r="V1385" s="408" t="s">
        <v>718</v>
      </c>
      <c r="W1385" s="243">
        <v>8</v>
      </c>
      <c r="X1385" s="243">
        <v>93</v>
      </c>
      <c r="Y1385" s="243">
        <v>33</v>
      </c>
      <c r="Z1385" s="243">
        <v>11</v>
      </c>
      <c r="AA1385" s="39">
        <v>21</v>
      </c>
      <c r="AB1385" s="403" t="s">
        <v>9570</v>
      </c>
      <c r="AC1385" s="403" t="s">
        <v>9571</v>
      </c>
      <c r="AD1385" s="39">
        <v>30</v>
      </c>
      <c r="AE1385" s="39">
        <v>0</v>
      </c>
      <c r="AF1385" s="246">
        <v>0</v>
      </c>
      <c r="AG1385" s="246"/>
    </row>
    <row r="1386" spans="1:33" ht="140.25" x14ac:dyDescent="0.2">
      <c r="A1386" s="149">
        <v>1383</v>
      </c>
      <c r="B1386" s="241" t="s">
        <v>1065</v>
      </c>
      <c r="C1386" s="39">
        <v>5</v>
      </c>
      <c r="D1386" s="39" t="s">
        <v>132</v>
      </c>
      <c r="E1386" s="403" t="s">
        <v>9550</v>
      </c>
      <c r="F1386" s="403" t="s">
        <v>9572</v>
      </c>
      <c r="G1386" s="404">
        <v>21000010</v>
      </c>
      <c r="H1386" s="404" t="s">
        <v>3681</v>
      </c>
      <c r="I1386" s="404" t="s">
        <v>3682</v>
      </c>
      <c r="J1386" s="403" t="s">
        <v>9573</v>
      </c>
      <c r="K1386" s="403" t="s">
        <v>9574</v>
      </c>
      <c r="L1386" s="405"/>
      <c r="M1386" s="39"/>
      <c r="N1386" s="403" t="s">
        <v>9575</v>
      </c>
      <c r="O1386" s="403" t="s">
        <v>9572</v>
      </c>
      <c r="P1386" s="403" t="s">
        <v>9557</v>
      </c>
      <c r="Q1386" s="39">
        <v>1</v>
      </c>
      <c r="R1386" s="406">
        <v>763690.69</v>
      </c>
      <c r="S1386" s="406">
        <v>763690.69</v>
      </c>
      <c r="T1386" s="243">
        <v>1</v>
      </c>
      <c r="U1386" s="243">
        <v>1</v>
      </c>
      <c r="V1386" s="407" t="s">
        <v>782</v>
      </c>
      <c r="W1386" s="243">
        <v>8</v>
      </c>
      <c r="X1386" s="243">
        <v>93</v>
      </c>
      <c r="Y1386" s="243">
        <v>33</v>
      </c>
      <c r="Z1386" s="243">
        <v>11</v>
      </c>
      <c r="AA1386" s="39">
        <v>21</v>
      </c>
      <c r="AB1386" s="403" t="s">
        <v>9576</v>
      </c>
      <c r="AC1386" s="403" t="s">
        <v>9577</v>
      </c>
      <c r="AD1386" s="39">
        <v>10</v>
      </c>
      <c r="AE1386" s="39">
        <v>4</v>
      </c>
      <c r="AF1386" s="246">
        <v>0</v>
      </c>
      <c r="AG1386" s="246"/>
    </row>
    <row r="1387" spans="1:33" ht="114.75" x14ac:dyDescent="0.2">
      <c r="A1387" s="149">
        <v>1384</v>
      </c>
      <c r="B1387" s="241" t="s">
        <v>1065</v>
      </c>
      <c r="C1387" s="39">
        <v>5</v>
      </c>
      <c r="D1387" s="39" t="s">
        <v>132</v>
      </c>
      <c r="E1387" s="403" t="s">
        <v>9550</v>
      </c>
      <c r="F1387" s="403" t="s">
        <v>9578</v>
      </c>
      <c r="G1387" s="404">
        <v>21000007</v>
      </c>
      <c r="H1387" s="404" t="s">
        <v>9579</v>
      </c>
      <c r="I1387" s="404" t="s">
        <v>9580</v>
      </c>
      <c r="J1387" s="403" t="s">
        <v>9581</v>
      </c>
      <c r="K1387" s="403" t="s">
        <v>9582</v>
      </c>
      <c r="L1387" s="405"/>
      <c r="M1387" s="39"/>
      <c r="N1387" s="403" t="s">
        <v>2986</v>
      </c>
      <c r="O1387" s="403" t="s">
        <v>9578</v>
      </c>
      <c r="P1387" s="403" t="s">
        <v>9557</v>
      </c>
      <c r="Q1387" s="39">
        <v>1</v>
      </c>
      <c r="R1387" s="406">
        <v>474279.45</v>
      </c>
      <c r="S1387" s="406">
        <v>474279.45</v>
      </c>
      <c r="T1387" s="243">
        <v>1</v>
      </c>
      <c r="U1387" s="243">
        <v>1</v>
      </c>
      <c r="V1387" s="407" t="s">
        <v>728</v>
      </c>
      <c r="W1387" s="243">
        <v>8</v>
      </c>
      <c r="X1387" s="243">
        <v>93</v>
      </c>
      <c r="Y1387" s="243">
        <v>33</v>
      </c>
      <c r="Z1387" s="243">
        <v>11</v>
      </c>
      <c r="AA1387" s="39">
        <v>21</v>
      </c>
      <c r="AB1387" s="403" t="s">
        <v>9583</v>
      </c>
      <c r="AC1387" s="403" t="s">
        <v>1132</v>
      </c>
      <c r="AD1387" s="39">
        <v>25</v>
      </c>
      <c r="AE1387" s="39">
        <v>2</v>
      </c>
      <c r="AF1387" s="246">
        <v>0</v>
      </c>
      <c r="AG1387" s="246"/>
    </row>
    <row r="1388" spans="1:33" ht="140.25" x14ac:dyDescent="0.2">
      <c r="A1388" s="149">
        <v>1385</v>
      </c>
      <c r="B1388" s="241" t="s">
        <v>1065</v>
      </c>
      <c r="C1388" s="39">
        <v>5</v>
      </c>
      <c r="D1388" s="39" t="s">
        <v>132</v>
      </c>
      <c r="E1388" s="403" t="s">
        <v>9550</v>
      </c>
      <c r="F1388" s="403" t="s">
        <v>2406</v>
      </c>
      <c r="G1388" s="404">
        <v>21000006</v>
      </c>
      <c r="H1388" s="404" t="s">
        <v>2408</v>
      </c>
      <c r="I1388" s="404" t="s">
        <v>2409</v>
      </c>
      <c r="J1388" s="403" t="s">
        <v>9554</v>
      </c>
      <c r="K1388" s="403" t="s">
        <v>9584</v>
      </c>
      <c r="L1388" s="405"/>
      <c r="M1388" s="39"/>
      <c r="N1388" s="403" t="s">
        <v>9585</v>
      </c>
      <c r="O1388" s="403" t="s">
        <v>2406</v>
      </c>
      <c r="P1388" s="403" t="s">
        <v>9557</v>
      </c>
      <c r="Q1388" s="39">
        <v>1</v>
      </c>
      <c r="R1388" s="406">
        <v>661868.98</v>
      </c>
      <c r="S1388" s="406">
        <v>661868.98</v>
      </c>
      <c r="T1388" s="243">
        <v>1</v>
      </c>
      <c r="U1388" s="243">
        <v>1</v>
      </c>
      <c r="V1388" s="407" t="s">
        <v>770</v>
      </c>
      <c r="W1388" s="243">
        <v>8</v>
      </c>
      <c r="X1388" s="243">
        <v>93</v>
      </c>
      <c r="Y1388" s="243">
        <v>33</v>
      </c>
      <c r="Z1388" s="243">
        <v>11</v>
      </c>
      <c r="AA1388" s="39">
        <v>21</v>
      </c>
      <c r="AB1388" s="403" t="s">
        <v>9586</v>
      </c>
      <c r="AC1388" s="403" t="s">
        <v>9571</v>
      </c>
      <c r="AD1388" s="39">
        <v>73</v>
      </c>
      <c r="AE1388" s="39">
        <v>3</v>
      </c>
      <c r="AF1388" s="246">
        <v>0</v>
      </c>
      <c r="AG1388" s="246"/>
    </row>
    <row r="1389" spans="1:33" ht="114.75" x14ac:dyDescent="0.2">
      <c r="A1389" s="149">
        <v>1386</v>
      </c>
      <c r="B1389" s="241" t="s">
        <v>1065</v>
      </c>
      <c r="C1389" s="39">
        <v>5</v>
      </c>
      <c r="D1389" s="39" t="s">
        <v>132</v>
      </c>
      <c r="E1389" s="403" t="s">
        <v>9550</v>
      </c>
      <c r="F1389" s="403" t="s">
        <v>9587</v>
      </c>
      <c r="G1389" s="404">
        <v>21000014</v>
      </c>
      <c r="H1389" s="404" t="s">
        <v>2016</v>
      </c>
      <c r="I1389" s="404" t="s">
        <v>2017</v>
      </c>
      <c r="J1389" s="403" t="s">
        <v>9588</v>
      </c>
      <c r="K1389" s="403" t="s">
        <v>9589</v>
      </c>
      <c r="L1389" s="405"/>
      <c r="M1389" s="39"/>
      <c r="N1389" s="403" t="s">
        <v>3916</v>
      </c>
      <c r="O1389" s="403" t="s">
        <v>9587</v>
      </c>
      <c r="P1389" s="403" t="s">
        <v>9557</v>
      </c>
      <c r="Q1389" s="39">
        <v>1</v>
      </c>
      <c r="R1389" s="406">
        <v>73000</v>
      </c>
      <c r="S1389" s="406">
        <v>73000</v>
      </c>
      <c r="T1389" s="243">
        <v>1</v>
      </c>
      <c r="U1389" s="243">
        <v>1</v>
      </c>
      <c r="V1389" s="407" t="s">
        <v>795</v>
      </c>
      <c r="W1389" s="243">
        <v>8</v>
      </c>
      <c r="X1389" s="243">
        <v>93</v>
      </c>
      <c r="Y1389" s="243">
        <v>33</v>
      </c>
      <c r="Z1389" s="243">
        <v>11</v>
      </c>
      <c r="AA1389" s="39">
        <v>21</v>
      </c>
      <c r="AB1389" s="403" t="s">
        <v>9590</v>
      </c>
      <c r="AC1389" s="403" t="s">
        <v>1097</v>
      </c>
      <c r="AD1389" s="39">
        <v>70</v>
      </c>
      <c r="AE1389" s="39">
        <v>0</v>
      </c>
      <c r="AF1389" s="246">
        <v>0</v>
      </c>
      <c r="AG1389" s="246"/>
    </row>
    <row r="1390" spans="1:33" ht="114.75" x14ac:dyDescent="0.2">
      <c r="A1390" s="149">
        <v>1387</v>
      </c>
      <c r="B1390" s="241" t="s">
        <v>1065</v>
      </c>
      <c r="C1390" s="39">
        <v>5</v>
      </c>
      <c r="D1390" s="39" t="s">
        <v>132</v>
      </c>
      <c r="E1390" s="403" t="s">
        <v>9550</v>
      </c>
      <c r="F1390" s="403" t="s">
        <v>9591</v>
      </c>
      <c r="G1390" s="404">
        <v>21000012</v>
      </c>
      <c r="H1390" s="404" t="s">
        <v>9592</v>
      </c>
      <c r="I1390" s="404" t="s">
        <v>9593</v>
      </c>
      <c r="J1390" s="403" t="s">
        <v>9554</v>
      </c>
      <c r="K1390" s="403" t="s">
        <v>9594</v>
      </c>
      <c r="L1390" s="405"/>
      <c r="M1390" s="39"/>
      <c r="N1390" s="403" t="s">
        <v>3982</v>
      </c>
      <c r="O1390" s="403" t="s">
        <v>9591</v>
      </c>
      <c r="P1390" s="403" t="s">
        <v>9557</v>
      </c>
      <c r="Q1390" s="39">
        <v>1</v>
      </c>
      <c r="R1390" s="406">
        <v>150000</v>
      </c>
      <c r="S1390" s="406">
        <v>150000</v>
      </c>
      <c r="T1390" s="243">
        <v>1</v>
      </c>
      <c r="U1390" s="243">
        <v>1</v>
      </c>
      <c r="V1390" s="407" t="s">
        <v>728</v>
      </c>
      <c r="W1390" s="243">
        <v>8</v>
      </c>
      <c r="X1390" s="243">
        <v>93</v>
      </c>
      <c r="Y1390" s="243">
        <v>33</v>
      </c>
      <c r="Z1390" s="243">
        <v>11</v>
      </c>
      <c r="AA1390" s="39">
        <v>21</v>
      </c>
      <c r="AB1390" s="403" t="s">
        <v>9595</v>
      </c>
      <c r="AC1390" s="403" t="s">
        <v>1097</v>
      </c>
      <c r="AD1390" s="39">
        <v>20</v>
      </c>
      <c r="AE1390" s="39">
        <v>0</v>
      </c>
      <c r="AF1390" s="246">
        <v>0</v>
      </c>
      <c r="AG1390" s="246"/>
    </row>
    <row r="1391" spans="1:33" ht="114.75" x14ac:dyDescent="0.2">
      <c r="A1391" s="149">
        <v>1388</v>
      </c>
      <c r="B1391" s="241" t="s">
        <v>1065</v>
      </c>
      <c r="C1391" s="39">
        <v>5</v>
      </c>
      <c r="D1391" s="39" t="s">
        <v>132</v>
      </c>
      <c r="E1391" s="403" t="s">
        <v>9550</v>
      </c>
      <c r="F1391" s="403" t="s">
        <v>9596</v>
      </c>
      <c r="G1391" s="404">
        <v>21000009</v>
      </c>
      <c r="H1391" s="404" t="s">
        <v>4398</v>
      </c>
      <c r="I1391" s="404" t="s">
        <v>9597</v>
      </c>
      <c r="J1391" s="403" t="s">
        <v>9598</v>
      </c>
      <c r="K1391" s="403" t="s">
        <v>9599</v>
      </c>
      <c r="L1391" s="405"/>
      <c r="M1391" s="39"/>
      <c r="N1391" s="403" t="s">
        <v>4403</v>
      </c>
      <c r="O1391" s="403" t="s">
        <v>9596</v>
      </c>
      <c r="P1391" s="403" t="s">
        <v>9557</v>
      </c>
      <c r="Q1391" s="39">
        <v>1</v>
      </c>
      <c r="R1391" s="406">
        <v>946252.3</v>
      </c>
      <c r="S1391" s="406">
        <v>946252.3</v>
      </c>
      <c r="T1391" s="243">
        <v>1</v>
      </c>
      <c r="U1391" s="243">
        <v>1</v>
      </c>
      <c r="V1391" s="407" t="s">
        <v>748</v>
      </c>
      <c r="W1391" s="243">
        <v>8</v>
      </c>
      <c r="X1391" s="243">
        <v>7</v>
      </c>
      <c r="Y1391" s="243">
        <v>33</v>
      </c>
      <c r="Z1391" s="243">
        <v>11</v>
      </c>
      <c r="AA1391" s="39">
        <v>21</v>
      </c>
      <c r="AB1391" s="403" t="s">
        <v>9600</v>
      </c>
      <c r="AC1391" s="403" t="s">
        <v>9577</v>
      </c>
      <c r="AD1391" s="39">
        <v>20</v>
      </c>
      <c r="AE1391" s="39">
        <v>4</v>
      </c>
      <c r="AF1391" s="246">
        <v>0</v>
      </c>
      <c r="AG1391" s="246"/>
    </row>
    <row r="1392" spans="1:33" ht="140.25" x14ac:dyDescent="0.2">
      <c r="A1392" s="149">
        <v>1389</v>
      </c>
      <c r="B1392" s="241" t="s">
        <v>1065</v>
      </c>
      <c r="C1392" s="39">
        <v>5</v>
      </c>
      <c r="D1392" s="39" t="s">
        <v>132</v>
      </c>
      <c r="E1392" s="403" t="s">
        <v>9550</v>
      </c>
      <c r="F1392" s="403" t="s">
        <v>9601</v>
      </c>
      <c r="G1392" s="404">
        <v>21000008</v>
      </c>
      <c r="H1392" s="404" t="s">
        <v>9602</v>
      </c>
      <c r="I1392" s="404" t="s">
        <v>9603</v>
      </c>
      <c r="J1392" s="403" t="s">
        <v>9604</v>
      </c>
      <c r="K1392" s="403" t="s">
        <v>9605</v>
      </c>
      <c r="L1392" s="405"/>
      <c r="M1392" s="39"/>
      <c r="N1392" s="403" t="s">
        <v>9606</v>
      </c>
      <c r="O1392" s="403" t="s">
        <v>9601</v>
      </c>
      <c r="P1392" s="403" t="s">
        <v>9557</v>
      </c>
      <c r="Q1392" s="39">
        <v>1</v>
      </c>
      <c r="R1392" s="406">
        <v>456089.3</v>
      </c>
      <c r="S1392" s="406">
        <v>456089.3</v>
      </c>
      <c r="T1392" s="243">
        <v>1</v>
      </c>
      <c r="U1392" s="243">
        <v>1</v>
      </c>
      <c r="V1392" s="407" t="s">
        <v>752</v>
      </c>
      <c r="W1392" s="243">
        <v>8</v>
      </c>
      <c r="X1392" s="243">
        <v>93</v>
      </c>
      <c r="Y1392" s="243">
        <v>33</v>
      </c>
      <c r="Z1392" s="243">
        <v>11</v>
      </c>
      <c r="AA1392" s="39">
        <v>21</v>
      </c>
      <c r="AB1392" s="403" t="s">
        <v>9607</v>
      </c>
      <c r="AC1392" s="403" t="s">
        <v>9608</v>
      </c>
      <c r="AD1392" s="39">
        <v>100</v>
      </c>
      <c r="AE1392" s="39">
        <v>1</v>
      </c>
      <c r="AF1392" s="246">
        <v>0</v>
      </c>
      <c r="AG1392" s="246"/>
    </row>
    <row r="1393" spans="1:33" ht="51.75" thickBot="1" x14ac:dyDescent="0.25">
      <c r="A1393" s="149">
        <v>1390</v>
      </c>
      <c r="B1393" s="241" t="s">
        <v>1065</v>
      </c>
      <c r="C1393" s="39">
        <v>5</v>
      </c>
      <c r="D1393" s="39" t="s">
        <v>132</v>
      </c>
      <c r="E1393" s="403" t="s">
        <v>9550</v>
      </c>
      <c r="F1393" s="403" t="s">
        <v>9609</v>
      </c>
      <c r="G1393" s="404">
        <v>21000015</v>
      </c>
      <c r="H1393" s="404" t="s">
        <v>9610</v>
      </c>
      <c r="I1393" s="404" t="s">
        <v>9611</v>
      </c>
      <c r="J1393" s="403" t="s">
        <v>9554</v>
      </c>
      <c r="K1393" s="403" t="s">
        <v>9612</v>
      </c>
      <c r="L1393" s="405"/>
      <c r="M1393" s="39"/>
      <c r="N1393" s="403" t="s">
        <v>9613</v>
      </c>
      <c r="O1393" s="403" t="s">
        <v>9609</v>
      </c>
      <c r="P1393" s="403" t="s">
        <v>9557</v>
      </c>
      <c r="Q1393" s="39">
        <v>1</v>
      </c>
      <c r="R1393" s="406">
        <v>79000</v>
      </c>
      <c r="S1393" s="406">
        <v>79000</v>
      </c>
      <c r="T1393" s="243">
        <v>1</v>
      </c>
      <c r="U1393" s="243">
        <v>1</v>
      </c>
      <c r="V1393" s="407" t="s">
        <v>752</v>
      </c>
      <c r="W1393" s="243">
        <v>8</v>
      </c>
      <c r="X1393" s="243">
        <v>93</v>
      </c>
      <c r="Y1393" s="243">
        <v>33</v>
      </c>
      <c r="Z1393" s="243">
        <v>11</v>
      </c>
      <c r="AA1393" s="39">
        <v>21</v>
      </c>
      <c r="AB1393" s="403" t="s">
        <v>9614</v>
      </c>
      <c r="AC1393" s="403" t="s">
        <v>9571</v>
      </c>
      <c r="AD1393" s="39">
        <v>60</v>
      </c>
      <c r="AE1393" s="39">
        <v>0</v>
      </c>
      <c r="AF1393" s="246">
        <v>0</v>
      </c>
      <c r="AG1393" s="246"/>
    </row>
    <row r="1394" spans="1:33" ht="114.75" x14ac:dyDescent="0.2">
      <c r="A1394" s="149">
        <v>1391</v>
      </c>
      <c r="B1394" s="241" t="s">
        <v>1065</v>
      </c>
      <c r="C1394" s="39">
        <v>5</v>
      </c>
      <c r="D1394" s="39" t="s">
        <v>132</v>
      </c>
      <c r="E1394" s="403" t="s">
        <v>9550</v>
      </c>
      <c r="F1394" s="403" t="s">
        <v>9615</v>
      </c>
      <c r="G1394" s="404">
        <v>21000011</v>
      </c>
      <c r="H1394" s="404" t="s">
        <v>9616</v>
      </c>
      <c r="I1394" s="404" t="s">
        <v>9617</v>
      </c>
      <c r="J1394" s="403" t="s">
        <v>9618</v>
      </c>
      <c r="K1394" s="403" t="s">
        <v>9555</v>
      </c>
      <c r="L1394" s="405"/>
      <c r="M1394" s="39"/>
      <c r="N1394" s="403" t="s">
        <v>4388</v>
      </c>
      <c r="O1394" s="403" t="s">
        <v>9615</v>
      </c>
      <c r="P1394" s="403" t="s">
        <v>9557</v>
      </c>
      <c r="Q1394" s="39">
        <v>1</v>
      </c>
      <c r="R1394" s="406">
        <v>167700.4</v>
      </c>
      <c r="S1394" s="406">
        <v>167700.4</v>
      </c>
      <c r="T1394" s="243">
        <v>1</v>
      </c>
      <c r="U1394" s="243">
        <v>1</v>
      </c>
      <c r="V1394" s="408" t="s">
        <v>718</v>
      </c>
      <c r="W1394" s="243">
        <v>8</v>
      </c>
      <c r="X1394" s="243">
        <v>93</v>
      </c>
      <c r="Y1394" s="243">
        <v>33</v>
      </c>
      <c r="Z1394" s="243">
        <v>11</v>
      </c>
      <c r="AA1394" s="39">
        <v>21</v>
      </c>
      <c r="AB1394" s="403" t="s">
        <v>9619</v>
      </c>
      <c r="AC1394" s="403" t="s">
        <v>9559</v>
      </c>
      <c r="AD1394" s="39">
        <v>40</v>
      </c>
      <c r="AE1394" s="39">
        <v>0</v>
      </c>
      <c r="AF1394" s="246">
        <v>0</v>
      </c>
      <c r="AG1394" s="246"/>
    </row>
    <row r="1395" spans="1:33" ht="114.75" x14ac:dyDescent="0.2">
      <c r="A1395" s="149">
        <v>1392</v>
      </c>
      <c r="B1395" s="241" t="s">
        <v>1065</v>
      </c>
      <c r="C1395" s="39">
        <v>5</v>
      </c>
      <c r="D1395" s="39" t="s">
        <v>132</v>
      </c>
      <c r="E1395" s="403" t="s">
        <v>9550</v>
      </c>
      <c r="F1395" s="403" t="s">
        <v>9620</v>
      </c>
      <c r="G1395" s="404">
        <v>21000005</v>
      </c>
      <c r="H1395" s="404" t="s">
        <v>4412</v>
      </c>
      <c r="I1395" s="404" t="s">
        <v>4413</v>
      </c>
      <c r="J1395" s="403" t="s">
        <v>9554</v>
      </c>
      <c r="K1395" s="403" t="s">
        <v>9621</v>
      </c>
      <c r="L1395" s="405"/>
      <c r="M1395" s="39"/>
      <c r="N1395" s="403" t="s">
        <v>4417</v>
      </c>
      <c r="O1395" s="403" t="s">
        <v>9620</v>
      </c>
      <c r="P1395" s="403" t="s">
        <v>9557</v>
      </c>
      <c r="Q1395" s="39">
        <v>1</v>
      </c>
      <c r="R1395" s="406">
        <v>326784.34000000003</v>
      </c>
      <c r="S1395" s="406">
        <v>326784.34000000003</v>
      </c>
      <c r="T1395" s="243">
        <v>1</v>
      </c>
      <c r="U1395" s="243">
        <v>1</v>
      </c>
      <c r="V1395" s="407" t="s">
        <v>728</v>
      </c>
      <c r="W1395" s="243">
        <v>8</v>
      </c>
      <c r="X1395" s="243">
        <v>93</v>
      </c>
      <c r="Y1395" s="243">
        <v>33</v>
      </c>
      <c r="Z1395" s="243">
        <v>11</v>
      </c>
      <c r="AA1395" s="39">
        <v>21</v>
      </c>
      <c r="AB1395" s="403" t="s">
        <v>9622</v>
      </c>
      <c r="AC1395" s="403" t="s">
        <v>9559</v>
      </c>
      <c r="AD1395" s="39">
        <v>25</v>
      </c>
      <c r="AE1395" s="39">
        <v>1</v>
      </c>
      <c r="AF1395" s="246">
        <v>0</v>
      </c>
      <c r="AG1395" s="246"/>
    </row>
    <row r="1396" spans="1:33" ht="153" x14ac:dyDescent="0.2">
      <c r="A1396" s="149">
        <v>1393</v>
      </c>
      <c r="B1396" s="241" t="s">
        <v>1065</v>
      </c>
      <c r="C1396" s="39">
        <v>5</v>
      </c>
      <c r="D1396" s="39" t="s">
        <v>132</v>
      </c>
      <c r="E1396" s="403" t="s">
        <v>9550</v>
      </c>
      <c r="F1396" s="403" t="s">
        <v>9623</v>
      </c>
      <c r="G1396" s="404">
        <v>21000002</v>
      </c>
      <c r="H1396" s="404" t="s">
        <v>4422</v>
      </c>
      <c r="I1396" s="404" t="s">
        <v>4423</v>
      </c>
      <c r="J1396" s="403" t="s">
        <v>9554</v>
      </c>
      <c r="K1396" s="403" t="s">
        <v>9624</v>
      </c>
      <c r="L1396" s="405"/>
      <c r="M1396" s="39"/>
      <c r="N1396" s="403" t="s">
        <v>3969</v>
      </c>
      <c r="O1396" s="403" t="s">
        <v>9623</v>
      </c>
      <c r="P1396" s="403" t="s">
        <v>9557</v>
      </c>
      <c r="Q1396" s="39">
        <v>1</v>
      </c>
      <c r="R1396" s="406">
        <v>906758.77</v>
      </c>
      <c r="S1396" s="406">
        <v>906758.77</v>
      </c>
      <c r="T1396" s="243">
        <v>1</v>
      </c>
      <c r="U1396" s="243">
        <v>1</v>
      </c>
      <c r="V1396" s="407" t="s">
        <v>728</v>
      </c>
      <c r="W1396" s="243">
        <v>8</v>
      </c>
      <c r="X1396" s="243">
        <v>93</v>
      </c>
      <c r="Y1396" s="243">
        <v>33</v>
      </c>
      <c r="Z1396" s="243">
        <v>11</v>
      </c>
      <c r="AA1396" s="39">
        <v>21</v>
      </c>
      <c r="AB1396" s="403" t="s">
        <v>9625</v>
      </c>
      <c r="AC1396" s="403" t="s">
        <v>9571</v>
      </c>
      <c r="AD1396" s="39">
        <v>20</v>
      </c>
      <c r="AE1396" s="39">
        <v>3</v>
      </c>
      <c r="AF1396" s="246">
        <v>0</v>
      </c>
      <c r="AG1396" s="246"/>
    </row>
    <row r="1397" spans="1:33" ht="51" x14ac:dyDescent="0.2">
      <c r="A1397" s="149">
        <v>1394</v>
      </c>
      <c r="B1397" s="241" t="s">
        <v>1065</v>
      </c>
      <c r="C1397" s="39">
        <v>5</v>
      </c>
      <c r="D1397" s="39" t="s">
        <v>132</v>
      </c>
      <c r="E1397" s="403" t="s">
        <v>9550</v>
      </c>
      <c r="F1397" s="403" t="s">
        <v>9626</v>
      </c>
      <c r="G1397" s="404" t="s">
        <v>2000</v>
      </c>
      <c r="H1397" s="404" t="s">
        <v>2001</v>
      </c>
      <c r="I1397" s="404" t="s">
        <v>2002</v>
      </c>
      <c r="J1397" s="403" t="s">
        <v>6230</v>
      </c>
      <c r="K1397" s="403" t="s">
        <v>9627</v>
      </c>
      <c r="L1397" s="39"/>
      <c r="M1397" s="39"/>
      <c r="N1397" s="403" t="s">
        <v>9628</v>
      </c>
      <c r="O1397" s="410" t="s">
        <v>9629</v>
      </c>
      <c r="P1397" s="411" t="s">
        <v>9628</v>
      </c>
      <c r="Q1397" s="250">
        <v>1</v>
      </c>
      <c r="R1397" s="412">
        <v>3000</v>
      </c>
      <c r="S1397" s="412">
        <v>3000</v>
      </c>
      <c r="T1397" s="254">
        <v>1</v>
      </c>
      <c r="U1397" s="254">
        <v>1</v>
      </c>
      <c r="V1397" s="407" t="s">
        <v>797</v>
      </c>
      <c r="W1397" s="254">
        <v>8</v>
      </c>
      <c r="X1397" s="254">
        <v>93</v>
      </c>
      <c r="Y1397" s="254">
        <v>33</v>
      </c>
      <c r="Z1397" s="254">
        <v>11</v>
      </c>
      <c r="AA1397" s="250">
        <v>21</v>
      </c>
      <c r="AB1397" s="413" t="s">
        <v>9630</v>
      </c>
      <c r="AC1397" s="411" t="s">
        <v>9571</v>
      </c>
      <c r="AD1397" s="250">
        <v>2</v>
      </c>
      <c r="AE1397" s="250">
        <v>0</v>
      </c>
      <c r="AF1397" s="257">
        <v>0</v>
      </c>
      <c r="AG1397" s="246"/>
    </row>
    <row r="1398" spans="1:33" ht="51" x14ac:dyDescent="0.2">
      <c r="A1398" s="149">
        <v>1395</v>
      </c>
      <c r="B1398" s="241" t="s">
        <v>1065</v>
      </c>
      <c r="C1398" s="39">
        <v>5</v>
      </c>
      <c r="D1398" s="39" t="s">
        <v>132</v>
      </c>
      <c r="E1398" s="403" t="s">
        <v>9550</v>
      </c>
      <c r="F1398" s="403" t="s">
        <v>9631</v>
      </c>
      <c r="G1398" s="404">
        <v>21007452</v>
      </c>
      <c r="H1398" s="404" t="s">
        <v>9632</v>
      </c>
      <c r="I1398" s="404" t="s">
        <v>9633</v>
      </c>
      <c r="J1398" s="403" t="s">
        <v>9634</v>
      </c>
      <c r="K1398" s="403" t="s">
        <v>9635</v>
      </c>
      <c r="L1398" s="39"/>
      <c r="M1398" s="39"/>
      <c r="N1398" s="403" t="s">
        <v>9636</v>
      </c>
      <c r="O1398" s="403" t="s">
        <v>9631</v>
      </c>
      <c r="P1398" s="411" t="s">
        <v>9637</v>
      </c>
      <c r="Q1398" s="250">
        <v>1</v>
      </c>
      <c r="R1398" s="412">
        <v>25000</v>
      </c>
      <c r="S1398" s="412">
        <v>25000</v>
      </c>
      <c r="T1398" s="254">
        <v>1</v>
      </c>
      <c r="U1398" s="254">
        <v>1</v>
      </c>
      <c r="V1398" s="407" t="s">
        <v>797</v>
      </c>
      <c r="W1398" s="254">
        <v>8</v>
      </c>
      <c r="X1398" s="254">
        <v>93</v>
      </c>
      <c r="Y1398" s="254">
        <v>33</v>
      </c>
      <c r="Z1398" s="254">
        <v>11</v>
      </c>
      <c r="AA1398" s="250">
        <v>21</v>
      </c>
      <c r="AB1398" s="411" t="s">
        <v>9638</v>
      </c>
      <c r="AC1398" s="411" t="s">
        <v>9571</v>
      </c>
      <c r="AD1398" s="250">
        <v>10</v>
      </c>
      <c r="AE1398" s="250">
        <v>0</v>
      </c>
      <c r="AF1398" s="257">
        <v>0</v>
      </c>
      <c r="AG1398" s="246"/>
    </row>
    <row r="1399" spans="1:33" ht="51" x14ac:dyDescent="0.2">
      <c r="A1399" s="149">
        <v>1396</v>
      </c>
      <c r="B1399" s="241" t="s">
        <v>1065</v>
      </c>
      <c r="C1399" s="39">
        <v>5</v>
      </c>
      <c r="D1399" s="39" t="s">
        <v>132</v>
      </c>
      <c r="E1399" s="403" t="s">
        <v>9550</v>
      </c>
      <c r="F1399" s="411" t="s">
        <v>9639</v>
      </c>
      <c r="G1399" s="415">
        <v>21002971</v>
      </c>
      <c r="H1399" s="414" t="s">
        <v>9640</v>
      </c>
      <c r="I1399" s="415" t="s">
        <v>9641</v>
      </c>
      <c r="J1399" s="411" t="s">
        <v>9642</v>
      </c>
      <c r="K1399" s="411" t="s">
        <v>9643</v>
      </c>
      <c r="L1399" s="411"/>
      <c r="M1399" s="250"/>
      <c r="N1399" s="411" t="s">
        <v>9644</v>
      </c>
      <c r="O1399" s="250" t="s">
        <v>9645</v>
      </c>
      <c r="P1399" s="411" t="s">
        <v>9637</v>
      </c>
      <c r="Q1399" s="275">
        <v>1</v>
      </c>
      <c r="R1399" s="412">
        <v>6000</v>
      </c>
      <c r="S1399" s="412">
        <v>6000</v>
      </c>
      <c r="T1399" s="254">
        <v>1</v>
      </c>
      <c r="U1399" s="254">
        <v>1</v>
      </c>
      <c r="V1399" s="407" t="s">
        <v>797</v>
      </c>
      <c r="W1399" s="254">
        <v>8</v>
      </c>
      <c r="X1399" s="254">
        <v>93</v>
      </c>
      <c r="Y1399" s="254">
        <v>33</v>
      </c>
      <c r="Z1399" s="254">
        <v>11</v>
      </c>
      <c r="AA1399" s="250">
        <v>21</v>
      </c>
      <c r="AB1399" s="411" t="s">
        <v>9646</v>
      </c>
      <c r="AC1399" s="411" t="s">
        <v>9571</v>
      </c>
      <c r="AD1399" s="250">
        <v>10</v>
      </c>
      <c r="AE1399" s="250">
        <v>0</v>
      </c>
      <c r="AF1399" s="257">
        <v>0</v>
      </c>
      <c r="AG1399" s="246"/>
    </row>
    <row r="1400" spans="1:33" ht="51" x14ac:dyDescent="0.2">
      <c r="A1400" s="149">
        <v>1397</v>
      </c>
      <c r="B1400" s="241" t="s">
        <v>1065</v>
      </c>
      <c r="C1400" s="39">
        <v>5</v>
      </c>
      <c r="D1400" s="39" t="s">
        <v>132</v>
      </c>
      <c r="E1400" s="403" t="s">
        <v>9550</v>
      </c>
      <c r="F1400" s="403" t="s">
        <v>9647</v>
      </c>
      <c r="G1400" s="404" t="s">
        <v>9648</v>
      </c>
      <c r="H1400" s="404" t="s">
        <v>9649</v>
      </c>
      <c r="I1400" s="404" t="s">
        <v>9650</v>
      </c>
      <c r="J1400" s="403" t="s">
        <v>9651</v>
      </c>
      <c r="K1400" s="403" t="s">
        <v>9652</v>
      </c>
      <c r="L1400" s="39"/>
      <c r="M1400" s="39"/>
      <c r="N1400" s="403" t="s">
        <v>9653</v>
      </c>
      <c r="O1400" s="403" t="s">
        <v>9647</v>
      </c>
      <c r="P1400" s="403" t="s">
        <v>9637</v>
      </c>
      <c r="Q1400" s="39">
        <v>1</v>
      </c>
      <c r="R1400" s="406">
        <v>6000</v>
      </c>
      <c r="S1400" s="406">
        <v>6000</v>
      </c>
      <c r="T1400" s="243">
        <v>1</v>
      </c>
      <c r="U1400" s="243">
        <v>1</v>
      </c>
      <c r="V1400" s="407" t="s">
        <v>797</v>
      </c>
      <c r="W1400" s="243">
        <v>8</v>
      </c>
      <c r="X1400" s="243">
        <v>93</v>
      </c>
      <c r="Y1400" s="243">
        <v>33</v>
      </c>
      <c r="Z1400" s="243">
        <v>11</v>
      </c>
      <c r="AA1400" s="39">
        <v>21</v>
      </c>
      <c r="AB1400" s="245" t="s">
        <v>9654</v>
      </c>
      <c r="AC1400" s="403" t="s">
        <v>9571</v>
      </c>
      <c r="AD1400" s="39">
        <v>5</v>
      </c>
      <c r="AE1400" s="39">
        <v>0</v>
      </c>
      <c r="AF1400" s="246">
        <v>0</v>
      </c>
      <c r="AG1400" s="246"/>
    </row>
    <row r="1401" spans="1:33" ht="51" x14ac:dyDescent="0.2">
      <c r="A1401" s="149">
        <v>1398</v>
      </c>
      <c r="B1401" s="241" t="s">
        <v>1065</v>
      </c>
      <c r="C1401" s="39">
        <v>5</v>
      </c>
      <c r="D1401" s="39" t="s">
        <v>132</v>
      </c>
      <c r="E1401" s="403" t="s">
        <v>9550</v>
      </c>
      <c r="F1401" s="403" t="s">
        <v>9655</v>
      </c>
      <c r="G1401" s="404">
        <v>21004464</v>
      </c>
      <c r="H1401" s="404" t="s">
        <v>9656</v>
      </c>
      <c r="I1401" s="404" t="s">
        <v>9657</v>
      </c>
      <c r="J1401" s="403" t="s">
        <v>9658</v>
      </c>
      <c r="K1401" s="403" t="s">
        <v>3554</v>
      </c>
      <c r="L1401" s="39"/>
      <c r="M1401" s="39"/>
      <c r="N1401" s="403" t="s">
        <v>9659</v>
      </c>
      <c r="O1401" s="403" t="s">
        <v>9655</v>
      </c>
      <c r="P1401" s="403" t="s">
        <v>9660</v>
      </c>
      <c r="Q1401" s="39">
        <v>1</v>
      </c>
      <c r="R1401" s="406">
        <v>5000</v>
      </c>
      <c r="S1401" s="406">
        <v>5000</v>
      </c>
      <c r="T1401" s="243">
        <v>1</v>
      </c>
      <c r="U1401" s="243">
        <v>1</v>
      </c>
      <c r="V1401" s="407" t="s">
        <v>797</v>
      </c>
      <c r="W1401" s="243">
        <v>8</v>
      </c>
      <c r="X1401" s="243">
        <v>93</v>
      </c>
      <c r="Y1401" s="243">
        <v>33</v>
      </c>
      <c r="Z1401" s="243">
        <v>11</v>
      </c>
      <c r="AA1401" s="39">
        <v>21</v>
      </c>
      <c r="AB1401" s="245" t="s">
        <v>9661</v>
      </c>
      <c r="AC1401" s="403" t="s">
        <v>9571</v>
      </c>
      <c r="AD1401" s="39">
        <v>2</v>
      </c>
      <c r="AE1401" s="39">
        <v>0</v>
      </c>
      <c r="AF1401" s="246">
        <v>0</v>
      </c>
      <c r="AG1401" s="246"/>
    </row>
    <row r="1402" spans="1:33" ht="63.75" x14ac:dyDescent="0.2">
      <c r="A1402" s="149">
        <v>1399</v>
      </c>
      <c r="B1402" s="241" t="s">
        <v>1065</v>
      </c>
      <c r="C1402" s="39">
        <v>5</v>
      </c>
      <c r="D1402" s="39" t="s">
        <v>135</v>
      </c>
      <c r="E1402" s="39" t="s">
        <v>1401</v>
      </c>
      <c r="F1402" s="39" t="s">
        <v>6059</v>
      </c>
      <c r="G1402" s="130" t="s">
        <v>6060</v>
      </c>
      <c r="H1402" s="130" t="s">
        <v>6061</v>
      </c>
      <c r="I1402" s="130" t="s">
        <v>6062</v>
      </c>
      <c r="J1402" s="39" t="s">
        <v>6198</v>
      </c>
      <c r="K1402" s="39" t="s">
        <v>9662</v>
      </c>
      <c r="L1402" s="148" t="s">
        <v>6200</v>
      </c>
      <c r="M1402" s="148" t="s">
        <v>6201</v>
      </c>
      <c r="N1402" s="39" t="s">
        <v>6067</v>
      </c>
      <c r="O1402" s="39" t="s">
        <v>9663</v>
      </c>
      <c r="P1402" s="39" t="s">
        <v>6067</v>
      </c>
      <c r="Q1402" s="39">
        <v>1</v>
      </c>
      <c r="R1402" s="242">
        <v>10000</v>
      </c>
      <c r="S1402" s="242">
        <v>10000</v>
      </c>
      <c r="T1402" s="243">
        <v>1</v>
      </c>
      <c r="U1402" s="243">
        <v>1</v>
      </c>
      <c r="V1402" s="244" t="s">
        <v>519</v>
      </c>
      <c r="W1402" s="243">
        <v>15</v>
      </c>
      <c r="X1402" s="243">
        <v>36</v>
      </c>
      <c r="Y1402" s="243">
        <v>1</v>
      </c>
      <c r="Z1402" s="243">
        <v>41</v>
      </c>
      <c r="AA1402" s="39">
        <v>21</v>
      </c>
      <c r="AB1402" s="245" t="s">
        <v>9664</v>
      </c>
      <c r="AC1402" s="39"/>
      <c r="AD1402" s="39">
        <v>23</v>
      </c>
      <c r="AE1402" s="39">
        <v>2</v>
      </c>
      <c r="AF1402" s="246">
        <v>0</v>
      </c>
      <c r="AG1402" s="246"/>
    </row>
    <row r="1403" spans="1:33" ht="51" x14ac:dyDescent="0.2">
      <c r="A1403" s="149">
        <v>1400</v>
      </c>
      <c r="B1403" s="241" t="s">
        <v>1065</v>
      </c>
      <c r="C1403" s="39">
        <v>5</v>
      </c>
      <c r="D1403" s="39" t="s">
        <v>135</v>
      </c>
      <c r="E1403" s="39" t="s">
        <v>1401</v>
      </c>
      <c r="F1403" s="39" t="s">
        <v>9665</v>
      </c>
      <c r="G1403" s="130" t="s">
        <v>6393</v>
      </c>
      <c r="H1403" s="130" t="s">
        <v>9666</v>
      </c>
      <c r="I1403" s="130" t="s">
        <v>6394</v>
      </c>
      <c r="J1403" s="39" t="s">
        <v>6395</v>
      </c>
      <c r="K1403" s="39" t="s">
        <v>9667</v>
      </c>
      <c r="L1403" s="148" t="s">
        <v>9668</v>
      </c>
      <c r="M1403" s="148" t="s">
        <v>9669</v>
      </c>
      <c r="N1403" s="39" t="s">
        <v>9670</v>
      </c>
      <c r="O1403" s="39" t="s">
        <v>9671</v>
      </c>
      <c r="P1403" s="39" t="s">
        <v>9672</v>
      </c>
      <c r="Q1403" s="39">
        <v>1</v>
      </c>
      <c r="R1403" s="242">
        <v>44000</v>
      </c>
      <c r="S1403" s="242">
        <v>44000</v>
      </c>
      <c r="T1403" s="243">
        <v>1</v>
      </c>
      <c r="U1403" s="243">
        <v>1</v>
      </c>
      <c r="V1403" s="244" t="s">
        <v>519</v>
      </c>
      <c r="W1403" s="243">
        <v>8</v>
      </c>
      <c r="X1403" s="243">
        <v>74</v>
      </c>
      <c r="Y1403" s="243">
        <v>12</v>
      </c>
      <c r="Z1403" s="243">
        <v>19</v>
      </c>
      <c r="AA1403" s="39">
        <v>22</v>
      </c>
      <c r="AB1403" s="245" t="s">
        <v>9673</v>
      </c>
      <c r="AC1403" s="39"/>
      <c r="AD1403" s="39">
        <v>0</v>
      </c>
      <c r="AE1403" s="39">
        <v>0</v>
      </c>
      <c r="AF1403" s="246">
        <v>0</v>
      </c>
      <c r="AG1403" s="246"/>
    </row>
    <row r="1404" spans="1:33" ht="141" thickBot="1" x14ac:dyDescent="0.25">
      <c r="A1404" s="149">
        <v>1401</v>
      </c>
      <c r="B1404" s="241" t="s">
        <v>1065</v>
      </c>
      <c r="C1404" s="39">
        <v>5</v>
      </c>
      <c r="D1404" s="39" t="s">
        <v>135</v>
      </c>
      <c r="E1404" s="39" t="s">
        <v>1401</v>
      </c>
      <c r="F1404" s="39" t="s">
        <v>9674</v>
      </c>
      <c r="G1404" s="130" t="s">
        <v>2057</v>
      </c>
      <c r="H1404" s="130" t="s">
        <v>5865</v>
      </c>
      <c r="I1404" s="130" t="s">
        <v>2058</v>
      </c>
      <c r="J1404" s="39" t="s">
        <v>2059</v>
      </c>
      <c r="K1404" s="39" t="s">
        <v>9675</v>
      </c>
      <c r="L1404" s="148" t="s">
        <v>5868</v>
      </c>
      <c r="M1404" s="148" t="s">
        <v>2062</v>
      </c>
      <c r="N1404" s="39" t="s">
        <v>9676</v>
      </c>
      <c r="O1404" s="39" t="s">
        <v>9677</v>
      </c>
      <c r="P1404" s="39" t="s">
        <v>9676</v>
      </c>
      <c r="Q1404" s="39">
        <v>2</v>
      </c>
      <c r="R1404" s="242">
        <v>30000</v>
      </c>
      <c r="S1404" s="242">
        <v>30000</v>
      </c>
      <c r="T1404" s="243">
        <v>1</v>
      </c>
      <c r="U1404" s="243">
        <v>1</v>
      </c>
      <c r="V1404" s="45" t="s">
        <v>511</v>
      </c>
      <c r="W1404" s="243">
        <v>8</v>
      </c>
      <c r="X1404" s="243">
        <v>74</v>
      </c>
      <c r="Y1404" s="243">
        <v>12</v>
      </c>
      <c r="Z1404" s="243">
        <v>18</v>
      </c>
      <c r="AA1404" s="39">
        <v>22</v>
      </c>
      <c r="AB1404" s="416" t="s">
        <v>9678</v>
      </c>
      <c r="AC1404" s="39"/>
      <c r="AD1404" s="39">
        <v>0</v>
      </c>
      <c r="AE1404" s="39">
        <v>0</v>
      </c>
      <c r="AF1404" s="246">
        <v>0</v>
      </c>
      <c r="AG1404" s="246"/>
    </row>
    <row r="1405" spans="1:33" ht="77.25" thickBot="1" x14ac:dyDescent="0.25">
      <c r="A1405" s="149">
        <v>1402</v>
      </c>
      <c r="B1405" s="241" t="s">
        <v>1065</v>
      </c>
      <c r="C1405" s="39">
        <v>5</v>
      </c>
      <c r="D1405" s="39" t="s">
        <v>135</v>
      </c>
      <c r="E1405" s="39" t="s">
        <v>1401</v>
      </c>
      <c r="F1405" s="39" t="s">
        <v>9679</v>
      </c>
      <c r="G1405" s="130" t="s">
        <v>9680</v>
      </c>
      <c r="H1405" s="130" t="s">
        <v>9632</v>
      </c>
      <c r="I1405" s="130" t="s">
        <v>9633</v>
      </c>
      <c r="J1405" s="39" t="s">
        <v>9681</v>
      </c>
      <c r="K1405" s="39" t="s">
        <v>9682</v>
      </c>
      <c r="L1405" s="148" t="s">
        <v>9683</v>
      </c>
      <c r="M1405" s="148" t="s">
        <v>9684</v>
      </c>
      <c r="N1405" s="39" t="s">
        <v>9636</v>
      </c>
      <c r="O1405" s="39" t="s">
        <v>9685</v>
      </c>
      <c r="P1405" s="39" t="s">
        <v>9636</v>
      </c>
      <c r="Q1405" s="39">
        <v>1</v>
      </c>
      <c r="R1405" s="242">
        <v>25000</v>
      </c>
      <c r="S1405" s="242">
        <v>25000</v>
      </c>
      <c r="T1405" s="243">
        <v>1</v>
      </c>
      <c r="U1405" s="243">
        <v>1</v>
      </c>
      <c r="V1405" s="57" t="s">
        <v>509</v>
      </c>
      <c r="W1405" s="243">
        <v>74</v>
      </c>
      <c r="X1405" s="243">
        <v>74</v>
      </c>
      <c r="Y1405" s="243">
        <v>14</v>
      </c>
      <c r="Z1405" s="243">
        <v>22</v>
      </c>
      <c r="AA1405" s="39">
        <v>21</v>
      </c>
      <c r="AB1405" s="416" t="s">
        <v>9686</v>
      </c>
      <c r="AC1405" s="39"/>
      <c r="AD1405" s="39">
        <v>11</v>
      </c>
      <c r="AE1405" s="39">
        <v>0</v>
      </c>
      <c r="AF1405" s="246">
        <v>2</v>
      </c>
      <c r="AG1405" s="246"/>
    </row>
    <row r="1406" spans="1:33" ht="77.25" thickBot="1" x14ac:dyDescent="0.25">
      <c r="A1406" s="149">
        <v>1403</v>
      </c>
      <c r="B1406" s="241" t="s">
        <v>1065</v>
      </c>
      <c r="C1406" s="39">
        <v>5</v>
      </c>
      <c r="D1406" s="39" t="s">
        <v>135</v>
      </c>
      <c r="E1406" s="39" t="s">
        <v>1401</v>
      </c>
      <c r="F1406" s="39" t="s">
        <v>8392</v>
      </c>
      <c r="G1406" s="130" t="s">
        <v>8393</v>
      </c>
      <c r="H1406" s="130" t="s">
        <v>8394</v>
      </c>
      <c r="I1406" s="130" t="s">
        <v>8395</v>
      </c>
      <c r="J1406" s="39" t="s">
        <v>9687</v>
      </c>
      <c r="K1406" s="39" t="s">
        <v>9688</v>
      </c>
      <c r="L1406" s="148" t="s">
        <v>9689</v>
      </c>
      <c r="M1406" s="148" t="s">
        <v>9690</v>
      </c>
      <c r="N1406" s="39" t="s">
        <v>8399</v>
      </c>
      <c r="O1406" s="39" t="s">
        <v>9691</v>
      </c>
      <c r="P1406" s="39" t="s">
        <v>9692</v>
      </c>
      <c r="Q1406" s="39">
        <v>1</v>
      </c>
      <c r="R1406" s="242">
        <v>25000</v>
      </c>
      <c r="S1406" s="242">
        <v>25000</v>
      </c>
      <c r="T1406" s="243">
        <v>1</v>
      </c>
      <c r="U1406" s="243">
        <v>1</v>
      </c>
      <c r="V1406" s="57" t="s">
        <v>509</v>
      </c>
      <c r="W1406" s="243">
        <v>8</v>
      </c>
      <c r="X1406" s="243">
        <v>74</v>
      </c>
      <c r="Y1406" s="243">
        <v>41</v>
      </c>
      <c r="Z1406" s="243">
        <v>33</v>
      </c>
      <c r="AA1406" s="39">
        <v>21</v>
      </c>
      <c r="AB1406" s="416" t="s">
        <v>9693</v>
      </c>
      <c r="AC1406" s="39"/>
      <c r="AD1406" s="39">
        <v>0</v>
      </c>
      <c r="AE1406" s="39">
        <v>2</v>
      </c>
      <c r="AF1406" s="246">
        <v>0</v>
      </c>
      <c r="AG1406" s="246"/>
    </row>
    <row r="1407" spans="1:33" ht="51.75" thickBot="1" x14ac:dyDescent="0.25">
      <c r="A1407" s="149">
        <v>1404</v>
      </c>
      <c r="B1407" s="241" t="s">
        <v>1065</v>
      </c>
      <c r="C1407" s="39">
        <v>5</v>
      </c>
      <c r="D1407" s="39" t="s">
        <v>133</v>
      </c>
      <c r="E1407" s="39" t="s">
        <v>1522</v>
      </c>
      <c r="F1407" s="417" t="s">
        <v>9694</v>
      </c>
      <c r="G1407" s="130" t="s">
        <v>2699</v>
      </c>
      <c r="H1407" s="130" t="s">
        <v>2700</v>
      </c>
      <c r="I1407" s="130" t="s">
        <v>2701</v>
      </c>
      <c r="J1407" s="39" t="s">
        <v>2702</v>
      </c>
      <c r="K1407" s="39" t="s">
        <v>9695</v>
      </c>
      <c r="L1407" s="418" t="s">
        <v>4710</v>
      </c>
      <c r="M1407" s="39" t="s">
        <v>9696</v>
      </c>
      <c r="N1407" s="39" t="s">
        <v>9697</v>
      </c>
      <c r="O1407" s="39" t="s">
        <v>9698</v>
      </c>
      <c r="P1407" s="39" t="s">
        <v>9699</v>
      </c>
      <c r="Q1407" s="39">
        <v>1</v>
      </c>
      <c r="R1407" s="419">
        <v>96040</v>
      </c>
      <c r="S1407" s="419">
        <v>96040</v>
      </c>
      <c r="T1407" s="243">
        <v>1</v>
      </c>
      <c r="U1407" s="243">
        <v>1</v>
      </c>
      <c r="V1407" s="420" t="s">
        <v>509</v>
      </c>
      <c r="W1407" s="243">
        <v>8</v>
      </c>
      <c r="X1407" s="243">
        <v>74</v>
      </c>
      <c r="Y1407" s="243">
        <v>11</v>
      </c>
      <c r="Z1407" s="243">
        <v>11</v>
      </c>
      <c r="AA1407" s="39">
        <v>12</v>
      </c>
      <c r="AB1407" s="416" t="s">
        <v>9700</v>
      </c>
      <c r="AC1407" s="39"/>
      <c r="AD1407" s="39">
        <v>0</v>
      </c>
      <c r="AE1407" s="39">
        <v>0</v>
      </c>
      <c r="AF1407" s="246">
        <v>0</v>
      </c>
      <c r="AG1407" s="246"/>
    </row>
    <row r="1408" spans="1:33" ht="51" x14ac:dyDescent="0.2">
      <c r="A1408" s="149">
        <v>1405</v>
      </c>
      <c r="B1408" s="241" t="s">
        <v>1065</v>
      </c>
      <c r="C1408" s="39">
        <v>5</v>
      </c>
      <c r="D1408" s="328" t="s">
        <v>120</v>
      </c>
      <c r="E1408" s="39" t="s">
        <v>1522</v>
      </c>
      <c r="F1408" s="39" t="s">
        <v>9701</v>
      </c>
      <c r="G1408" s="130" t="s">
        <v>9702</v>
      </c>
      <c r="H1408" s="259">
        <v>37936288471</v>
      </c>
      <c r="I1408" s="259" t="s">
        <v>12352</v>
      </c>
      <c r="J1408" s="39" t="s">
        <v>9703</v>
      </c>
      <c r="K1408" s="246" t="s">
        <v>9704</v>
      </c>
      <c r="L1408" s="421" t="s">
        <v>9705</v>
      </c>
      <c r="M1408" s="39" t="s">
        <v>9706</v>
      </c>
      <c r="N1408" s="39" t="s">
        <v>9707</v>
      </c>
      <c r="O1408" s="39" t="s">
        <v>14471</v>
      </c>
      <c r="P1408" s="39" t="s">
        <v>9708</v>
      </c>
      <c r="Q1408" s="39">
        <v>1</v>
      </c>
      <c r="R1408" s="419">
        <v>160000</v>
      </c>
      <c r="S1408" s="419">
        <v>160000</v>
      </c>
      <c r="T1408" s="243">
        <v>1</v>
      </c>
      <c r="U1408" s="243">
        <v>1</v>
      </c>
      <c r="V1408" s="420" t="s">
        <v>509</v>
      </c>
      <c r="W1408" s="243">
        <v>8</v>
      </c>
      <c r="X1408" s="243">
        <v>74</v>
      </c>
      <c r="Y1408" s="243">
        <v>41</v>
      </c>
      <c r="Z1408" s="243">
        <v>19</v>
      </c>
      <c r="AA1408" s="39">
        <v>22</v>
      </c>
      <c r="AB1408" s="422" t="s">
        <v>9709</v>
      </c>
      <c r="AC1408" s="39"/>
      <c r="AD1408" s="39">
        <v>0</v>
      </c>
      <c r="AE1408" s="39">
        <v>0</v>
      </c>
      <c r="AF1408" s="246">
        <v>0</v>
      </c>
      <c r="AG1408" s="246"/>
    </row>
    <row r="1409" spans="1:33" ht="63.75" x14ac:dyDescent="0.2">
      <c r="A1409" s="149">
        <v>1406</v>
      </c>
      <c r="B1409" s="241" t="s">
        <v>1065</v>
      </c>
      <c r="C1409" s="39">
        <v>5</v>
      </c>
      <c r="D1409" s="39" t="s">
        <v>135</v>
      </c>
      <c r="E1409" s="39" t="s">
        <v>1401</v>
      </c>
      <c r="F1409" s="423" t="s">
        <v>3186</v>
      </c>
      <c r="G1409" s="130" t="s">
        <v>1382</v>
      </c>
      <c r="H1409" s="130" t="s">
        <v>1381</v>
      </c>
      <c r="I1409" s="130" t="s">
        <v>9710</v>
      </c>
      <c r="J1409" s="39" t="s">
        <v>3187</v>
      </c>
      <c r="K1409" s="39" t="s">
        <v>9711</v>
      </c>
      <c r="L1409" s="148" t="s">
        <v>1385</v>
      </c>
      <c r="M1409" s="148" t="s">
        <v>9712</v>
      </c>
      <c r="N1409" s="39" t="s">
        <v>1387</v>
      </c>
      <c r="O1409" s="39" t="s">
        <v>9713</v>
      </c>
      <c r="P1409" s="39" t="s">
        <v>1387</v>
      </c>
      <c r="Q1409" s="39">
        <v>1</v>
      </c>
      <c r="R1409" s="242">
        <v>28548.71</v>
      </c>
      <c r="S1409" s="242">
        <v>28548.71</v>
      </c>
      <c r="T1409" s="243">
        <v>1</v>
      </c>
      <c r="U1409" s="243">
        <v>1</v>
      </c>
      <c r="V1409" s="244" t="s">
        <v>531</v>
      </c>
      <c r="W1409" s="243">
        <v>82</v>
      </c>
      <c r="X1409" s="243">
        <v>10</v>
      </c>
      <c r="Y1409" s="243">
        <v>1</v>
      </c>
      <c r="Z1409" s="243">
        <v>9</v>
      </c>
      <c r="AA1409" s="39">
        <v>21</v>
      </c>
      <c r="AB1409" s="245"/>
      <c r="AC1409" s="39"/>
      <c r="AD1409" s="39">
        <v>0</v>
      </c>
      <c r="AE1409" s="39">
        <v>0</v>
      </c>
      <c r="AF1409" s="246">
        <v>0</v>
      </c>
      <c r="AG1409" s="246"/>
    </row>
    <row r="1410" spans="1:33" ht="76.5" x14ac:dyDescent="0.2">
      <c r="A1410" s="149">
        <v>1407</v>
      </c>
      <c r="B1410" s="241" t="s">
        <v>1065</v>
      </c>
      <c r="C1410" s="39">
        <v>5</v>
      </c>
      <c r="D1410" s="39" t="s">
        <v>135</v>
      </c>
      <c r="E1410" s="39" t="s">
        <v>1401</v>
      </c>
      <c r="F1410" s="424" t="s">
        <v>9714</v>
      </c>
      <c r="G1410" s="130" t="s">
        <v>9715</v>
      </c>
      <c r="H1410" s="130" t="s">
        <v>9716</v>
      </c>
      <c r="I1410" s="130" t="s">
        <v>9717</v>
      </c>
      <c r="J1410" s="39" t="s">
        <v>9718</v>
      </c>
      <c r="K1410" s="39" t="s">
        <v>9719</v>
      </c>
      <c r="L1410" s="148" t="s">
        <v>9720</v>
      </c>
      <c r="M1410" s="148" t="s">
        <v>9721</v>
      </c>
      <c r="N1410" s="39" t="s">
        <v>9722</v>
      </c>
      <c r="O1410" s="39" t="s">
        <v>9723</v>
      </c>
      <c r="P1410" s="39" t="s">
        <v>9722</v>
      </c>
      <c r="Q1410" s="39">
        <v>1</v>
      </c>
      <c r="R1410" s="242">
        <v>20000</v>
      </c>
      <c r="S1410" s="242">
        <v>20000</v>
      </c>
      <c r="T1410" s="243">
        <v>1</v>
      </c>
      <c r="U1410" s="243">
        <v>1</v>
      </c>
      <c r="V1410" s="244" t="s">
        <v>521</v>
      </c>
      <c r="W1410" s="243">
        <v>10</v>
      </c>
      <c r="X1410" s="243">
        <v>75</v>
      </c>
      <c r="Y1410" s="243">
        <v>14</v>
      </c>
      <c r="Z1410" s="243">
        <v>10</v>
      </c>
      <c r="AA1410" s="39">
        <v>21</v>
      </c>
      <c r="AB1410" s="245"/>
      <c r="AC1410" s="39"/>
      <c r="AD1410" s="39">
        <v>0</v>
      </c>
      <c r="AE1410" s="39">
        <v>0</v>
      </c>
      <c r="AF1410" s="246">
        <v>0</v>
      </c>
      <c r="AG1410" s="246"/>
    </row>
    <row r="1411" spans="1:33" ht="63.75" x14ac:dyDescent="0.2">
      <c r="A1411" s="149">
        <v>1408</v>
      </c>
      <c r="B1411" s="241" t="s">
        <v>1065</v>
      </c>
      <c r="C1411" s="39">
        <v>5</v>
      </c>
      <c r="D1411" s="39" t="s">
        <v>135</v>
      </c>
      <c r="E1411" s="39" t="s">
        <v>1401</v>
      </c>
      <c r="F1411" s="424" t="s">
        <v>3054</v>
      </c>
      <c r="G1411" s="130" t="s">
        <v>3055</v>
      </c>
      <c r="H1411" s="130" t="s">
        <v>3056</v>
      </c>
      <c r="I1411" s="130" t="s">
        <v>3057</v>
      </c>
      <c r="J1411" s="39" t="s">
        <v>9724</v>
      </c>
      <c r="K1411" s="39" t="s">
        <v>9725</v>
      </c>
      <c r="L1411" s="148" t="s">
        <v>9726</v>
      </c>
      <c r="M1411" s="148" t="s">
        <v>9727</v>
      </c>
      <c r="N1411" s="39" t="s">
        <v>9728</v>
      </c>
      <c r="O1411" s="39" t="s">
        <v>9729</v>
      </c>
      <c r="P1411" s="39" t="s">
        <v>9728</v>
      </c>
      <c r="Q1411" s="39">
        <v>1</v>
      </c>
      <c r="R1411" s="242">
        <v>16900</v>
      </c>
      <c r="S1411" s="242">
        <v>16900</v>
      </c>
      <c r="T1411" s="243">
        <v>1</v>
      </c>
      <c r="U1411" s="243">
        <v>1</v>
      </c>
      <c r="V1411" s="244" t="s">
        <v>511</v>
      </c>
      <c r="W1411" s="243">
        <v>44</v>
      </c>
      <c r="X1411" s="243">
        <v>76</v>
      </c>
      <c r="Y1411" s="243">
        <v>9</v>
      </c>
      <c r="Z1411" s="243">
        <v>11</v>
      </c>
      <c r="AA1411" s="39">
        <v>21</v>
      </c>
      <c r="AB1411" s="245"/>
      <c r="AC1411" s="39"/>
      <c r="AD1411" s="39">
        <v>0</v>
      </c>
      <c r="AE1411" s="39">
        <v>0</v>
      </c>
      <c r="AF1411" s="246">
        <v>0</v>
      </c>
      <c r="AG1411" s="246"/>
    </row>
    <row r="1412" spans="1:33" ht="89.25" x14ac:dyDescent="0.2">
      <c r="A1412" s="149">
        <v>1409</v>
      </c>
      <c r="B1412" s="241" t="s">
        <v>1065</v>
      </c>
      <c r="C1412" s="39">
        <v>5</v>
      </c>
      <c r="D1412" s="39" t="s">
        <v>135</v>
      </c>
      <c r="E1412" s="39" t="s">
        <v>1401</v>
      </c>
      <c r="F1412" s="424" t="s">
        <v>9730</v>
      </c>
      <c r="G1412" s="130" t="s">
        <v>9731</v>
      </c>
      <c r="H1412" s="130" t="s">
        <v>9732</v>
      </c>
      <c r="I1412" s="130" t="s">
        <v>9733</v>
      </c>
      <c r="J1412" s="39" t="s">
        <v>9734</v>
      </c>
      <c r="K1412" s="39" t="s">
        <v>9725</v>
      </c>
      <c r="L1412" s="148" t="s">
        <v>9735</v>
      </c>
      <c r="M1412" s="39"/>
      <c r="N1412" s="39" t="s">
        <v>9736</v>
      </c>
      <c r="O1412" s="39" t="s">
        <v>9737</v>
      </c>
      <c r="P1412" s="39" t="s">
        <v>9736</v>
      </c>
      <c r="Q1412" s="39">
        <v>1</v>
      </c>
      <c r="R1412" s="242">
        <v>20000</v>
      </c>
      <c r="S1412" s="242">
        <v>20000</v>
      </c>
      <c r="T1412" s="243">
        <v>1</v>
      </c>
      <c r="U1412" s="243">
        <v>1</v>
      </c>
      <c r="V1412" s="244" t="s">
        <v>523</v>
      </c>
      <c r="W1412" s="243">
        <v>10</v>
      </c>
      <c r="X1412" s="243">
        <v>43</v>
      </c>
      <c r="Y1412" s="243">
        <v>48</v>
      </c>
      <c r="Z1412" s="243">
        <v>9</v>
      </c>
      <c r="AA1412" s="39">
        <v>21</v>
      </c>
      <c r="AB1412" s="245"/>
      <c r="AC1412" s="39"/>
      <c r="AD1412" s="39">
        <v>0</v>
      </c>
      <c r="AE1412" s="39">
        <v>0</v>
      </c>
      <c r="AF1412" s="246">
        <v>0</v>
      </c>
      <c r="AG1412" s="246"/>
    </row>
    <row r="1413" spans="1:33" ht="63.75" x14ac:dyDescent="0.2">
      <c r="A1413" s="149">
        <v>1410</v>
      </c>
      <c r="B1413" s="241" t="s">
        <v>1065</v>
      </c>
      <c r="C1413" s="39">
        <v>5</v>
      </c>
      <c r="D1413" s="39" t="s">
        <v>135</v>
      </c>
      <c r="E1413" s="39" t="s">
        <v>1401</v>
      </c>
      <c r="F1413" s="424" t="s">
        <v>9738</v>
      </c>
      <c r="G1413" s="130" t="s">
        <v>9739</v>
      </c>
      <c r="H1413" s="130" t="s">
        <v>9740</v>
      </c>
      <c r="I1413" s="130" t="s">
        <v>9741</v>
      </c>
      <c r="J1413" s="39" t="s">
        <v>2059</v>
      </c>
      <c r="K1413" s="39" t="s">
        <v>9742</v>
      </c>
      <c r="L1413" s="148" t="s">
        <v>9743</v>
      </c>
      <c r="M1413" s="148" t="s">
        <v>9744</v>
      </c>
      <c r="N1413" s="39" t="s">
        <v>9745</v>
      </c>
      <c r="O1413" s="39" t="s">
        <v>9746</v>
      </c>
      <c r="P1413" s="39" t="s">
        <v>9745</v>
      </c>
      <c r="Q1413" s="39">
        <v>1</v>
      </c>
      <c r="R1413" s="242">
        <v>15000</v>
      </c>
      <c r="S1413" s="242">
        <v>15000</v>
      </c>
      <c r="T1413" s="243">
        <v>1</v>
      </c>
      <c r="U1413" s="243">
        <v>1</v>
      </c>
      <c r="V1413" s="244" t="s">
        <v>531</v>
      </c>
      <c r="W1413" s="243">
        <v>44</v>
      </c>
      <c r="X1413" s="243">
        <v>41</v>
      </c>
      <c r="Y1413" s="243">
        <v>6</v>
      </c>
      <c r="Z1413" s="243">
        <v>16</v>
      </c>
      <c r="AA1413" s="39">
        <v>21</v>
      </c>
      <c r="AB1413" s="245"/>
      <c r="AC1413" s="39"/>
      <c r="AD1413" s="39">
        <v>0</v>
      </c>
      <c r="AE1413" s="39">
        <v>0</v>
      </c>
      <c r="AF1413" s="246">
        <v>0</v>
      </c>
      <c r="AG1413" s="246"/>
    </row>
    <row r="1414" spans="1:33" ht="51" x14ac:dyDescent="0.2">
      <c r="A1414" s="149">
        <v>1411</v>
      </c>
      <c r="B1414" s="241" t="s">
        <v>1065</v>
      </c>
      <c r="C1414" s="39">
        <v>5</v>
      </c>
      <c r="D1414" s="39" t="s">
        <v>135</v>
      </c>
      <c r="E1414" s="39" t="s">
        <v>1401</v>
      </c>
      <c r="F1414" s="424" t="s">
        <v>9747</v>
      </c>
      <c r="G1414" s="130" t="s">
        <v>9748</v>
      </c>
      <c r="H1414" s="130" t="s">
        <v>9749</v>
      </c>
      <c r="I1414" s="130" t="s">
        <v>9750</v>
      </c>
      <c r="J1414" s="39" t="s">
        <v>9751</v>
      </c>
      <c r="K1414" s="39" t="s">
        <v>9752</v>
      </c>
      <c r="L1414" s="148" t="s">
        <v>9753</v>
      </c>
      <c r="M1414" s="39"/>
      <c r="N1414" s="39" t="s">
        <v>9754</v>
      </c>
      <c r="O1414" s="39" t="s">
        <v>9755</v>
      </c>
      <c r="P1414" s="39" t="s">
        <v>9754</v>
      </c>
      <c r="Q1414" s="39">
        <v>1</v>
      </c>
      <c r="R1414" s="242">
        <v>350000</v>
      </c>
      <c r="S1414" s="242">
        <v>350000</v>
      </c>
      <c r="T1414" s="243">
        <v>1</v>
      </c>
      <c r="U1414" s="243">
        <v>1</v>
      </c>
      <c r="V1414" s="244" t="s">
        <v>531</v>
      </c>
      <c r="W1414" s="243">
        <v>78</v>
      </c>
      <c r="X1414" s="243">
        <v>10</v>
      </c>
      <c r="Y1414" s="243">
        <v>11</v>
      </c>
      <c r="Z1414" s="243">
        <v>1</v>
      </c>
      <c r="AA1414" s="39">
        <v>21</v>
      </c>
      <c r="AB1414" s="245"/>
      <c r="AC1414" s="39"/>
      <c r="AD1414" s="39">
        <v>0</v>
      </c>
      <c r="AE1414" s="39">
        <v>0</v>
      </c>
      <c r="AF1414" s="246">
        <v>0</v>
      </c>
      <c r="AG1414" s="246"/>
    </row>
    <row r="1415" spans="1:33" ht="51" x14ac:dyDescent="0.2">
      <c r="A1415" s="149">
        <v>1412</v>
      </c>
      <c r="B1415" s="241" t="s">
        <v>1065</v>
      </c>
      <c r="C1415" s="39">
        <v>5</v>
      </c>
      <c r="D1415" s="39" t="s">
        <v>135</v>
      </c>
      <c r="E1415" s="39" t="s">
        <v>1401</v>
      </c>
      <c r="F1415" s="424" t="s">
        <v>9756</v>
      </c>
      <c r="G1415" s="130">
        <v>21000452</v>
      </c>
      <c r="H1415" s="130" t="s">
        <v>9757</v>
      </c>
      <c r="I1415" s="130" t="s">
        <v>5422</v>
      </c>
      <c r="J1415" s="39" t="s">
        <v>9758</v>
      </c>
      <c r="K1415" s="39" t="s">
        <v>9759</v>
      </c>
      <c r="L1415" s="148" t="s">
        <v>9760</v>
      </c>
      <c r="M1415" s="148" t="s">
        <v>5426</v>
      </c>
      <c r="N1415" s="39" t="s">
        <v>9761</v>
      </c>
      <c r="O1415" s="39" t="s">
        <v>9762</v>
      </c>
      <c r="P1415" s="39" t="s">
        <v>9761</v>
      </c>
      <c r="Q1415" s="39">
        <v>1</v>
      </c>
      <c r="R1415" s="242">
        <v>400000</v>
      </c>
      <c r="S1415" s="242">
        <v>400000</v>
      </c>
      <c r="T1415" s="243">
        <v>1</v>
      </c>
      <c r="U1415" s="243">
        <v>1</v>
      </c>
      <c r="V1415" s="244" t="s">
        <v>515</v>
      </c>
      <c r="W1415" s="243">
        <v>15</v>
      </c>
      <c r="X1415" s="243">
        <v>76</v>
      </c>
      <c r="Y1415" s="243">
        <v>1</v>
      </c>
      <c r="Z1415" s="243">
        <v>11</v>
      </c>
      <c r="AA1415" s="39">
        <v>21</v>
      </c>
      <c r="AB1415" s="245"/>
      <c r="AC1415" s="39"/>
      <c r="AD1415" s="39">
        <v>0</v>
      </c>
      <c r="AE1415" s="39">
        <v>0</v>
      </c>
      <c r="AF1415" s="246">
        <v>0</v>
      </c>
      <c r="AG1415" s="246"/>
    </row>
    <row r="1416" spans="1:33" ht="38.25" x14ac:dyDescent="0.2">
      <c r="A1416" s="149">
        <v>1413</v>
      </c>
      <c r="B1416" s="241" t="s">
        <v>1065</v>
      </c>
      <c r="C1416" s="39">
        <v>5</v>
      </c>
      <c r="D1416" s="39" t="s">
        <v>135</v>
      </c>
      <c r="E1416" s="39" t="s">
        <v>1401</v>
      </c>
      <c r="F1416" s="424" t="s">
        <v>3482</v>
      </c>
      <c r="G1416" s="130" t="s">
        <v>3483</v>
      </c>
      <c r="H1416" s="130" t="s">
        <v>3484</v>
      </c>
      <c r="I1416" s="130" t="s">
        <v>3485</v>
      </c>
      <c r="J1416" s="39" t="s">
        <v>3486</v>
      </c>
      <c r="K1416" s="39" t="s">
        <v>9763</v>
      </c>
      <c r="L1416" s="148" t="s">
        <v>3488</v>
      </c>
      <c r="M1416" s="148" t="s">
        <v>3489</v>
      </c>
      <c r="N1416" s="39" t="s">
        <v>3490</v>
      </c>
      <c r="O1416" s="39" t="s">
        <v>9764</v>
      </c>
      <c r="P1416" s="39" t="s">
        <v>3490</v>
      </c>
      <c r="Q1416" s="39">
        <v>1</v>
      </c>
      <c r="R1416" s="242">
        <v>156000</v>
      </c>
      <c r="S1416" s="242">
        <v>156000</v>
      </c>
      <c r="T1416" s="243">
        <v>1</v>
      </c>
      <c r="U1416" s="243">
        <v>1</v>
      </c>
      <c r="V1416" s="244" t="s">
        <v>531</v>
      </c>
      <c r="W1416" s="243">
        <v>10</v>
      </c>
      <c r="X1416" s="243">
        <v>16</v>
      </c>
      <c r="Y1416" s="243">
        <v>1</v>
      </c>
      <c r="Z1416" s="243">
        <v>11</v>
      </c>
      <c r="AA1416" s="39">
        <v>21</v>
      </c>
      <c r="AB1416" s="245"/>
      <c r="AC1416" s="39"/>
      <c r="AD1416" s="39">
        <v>0</v>
      </c>
      <c r="AE1416" s="39">
        <v>0</v>
      </c>
      <c r="AF1416" s="246">
        <v>0</v>
      </c>
      <c r="AG1416" s="246"/>
    </row>
    <row r="1417" spans="1:33" ht="38.25" x14ac:dyDescent="0.2">
      <c r="A1417" s="149">
        <v>1414</v>
      </c>
      <c r="B1417" s="241" t="s">
        <v>1065</v>
      </c>
      <c r="C1417" s="39">
        <v>5</v>
      </c>
      <c r="D1417" s="39" t="s">
        <v>135</v>
      </c>
      <c r="E1417" s="39" t="s">
        <v>1401</v>
      </c>
      <c r="F1417" s="424" t="s">
        <v>5386</v>
      </c>
      <c r="G1417" s="130" t="s">
        <v>5387</v>
      </c>
      <c r="H1417" s="130">
        <v>48953641019</v>
      </c>
      <c r="I1417" s="130" t="s">
        <v>5389</v>
      </c>
      <c r="J1417" s="39" t="s">
        <v>9765</v>
      </c>
      <c r="K1417" s="39" t="s">
        <v>9766</v>
      </c>
      <c r="L1417" s="148" t="s">
        <v>5392</v>
      </c>
      <c r="M1417" s="148" t="s">
        <v>5393</v>
      </c>
      <c r="N1417" s="39" t="s">
        <v>9767</v>
      </c>
      <c r="O1417" s="39" t="s">
        <v>9768</v>
      </c>
      <c r="P1417" s="39" t="s">
        <v>9767</v>
      </c>
      <c r="Q1417" s="39">
        <v>1</v>
      </c>
      <c r="R1417" s="242">
        <v>144000</v>
      </c>
      <c r="S1417" s="242">
        <v>144000</v>
      </c>
      <c r="T1417" s="243">
        <v>1</v>
      </c>
      <c r="U1417" s="243">
        <v>1</v>
      </c>
      <c r="V1417" s="244" t="s">
        <v>515</v>
      </c>
      <c r="W1417" s="243">
        <v>18</v>
      </c>
      <c r="X1417" s="243">
        <v>43</v>
      </c>
      <c r="Y1417" s="243">
        <v>1</v>
      </c>
      <c r="Z1417" s="243">
        <v>6</v>
      </c>
      <c r="AA1417" s="39">
        <v>21</v>
      </c>
      <c r="AB1417" s="245"/>
      <c r="AC1417" s="39"/>
      <c r="AD1417" s="39">
        <v>0</v>
      </c>
      <c r="AE1417" s="39">
        <v>0</v>
      </c>
      <c r="AF1417" s="246">
        <v>0</v>
      </c>
      <c r="AG1417" s="246"/>
    </row>
    <row r="1418" spans="1:33" ht="51" x14ac:dyDescent="0.2">
      <c r="A1418" s="149">
        <v>1415</v>
      </c>
      <c r="B1418" s="241" t="s">
        <v>1065</v>
      </c>
      <c r="C1418" s="39">
        <v>5</v>
      </c>
      <c r="D1418" s="39" t="s">
        <v>135</v>
      </c>
      <c r="E1418" s="39" t="s">
        <v>1401</v>
      </c>
      <c r="F1418" s="424" t="s">
        <v>9769</v>
      </c>
      <c r="G1418" s="130">
        <v>21005984</v>
      </c>
      <c r="H1418" s="130" t="s">
        <v>1308</v>
      </c>
      <c r="I1418" s="130" t="s">
        <v>1309</v>
      </c>
      <c r="J1418" s="39" t="s">
        <v>9770</v>
      </c>
      <c r="K1418" s="39"/>
      <c r="L1418" s="39"/>
      <c r="M1418" s="148" t="s">
        <v>1313</v>
      </c>
      <c r="N1418" s="39">
        <v>0</v>
      </c>
      <c r="O1418" s="39" t="s">
        <v>9771</v>
      </c>
      <c r="P1418" s="39"/>
      <c r="Q1418" s="39">
        <v>1</v>
      </c>
      <c r="R1418" s="242">
        <v>10000</v>
      </c>
      <c r="S1418" s="242">
        <v>10000</v>
      </c>
      <c r="T1418" s="243">
        <v>1</v>
      </c>
      <c r="U1418" s="243">
        <v>1</v>
      </c>
      <c r="V1418" s="244" t="s">
        <v>531</v>
      </c>
      <c r="W1418" s="243">
        <v>10</v>
      </c>
      <c r="X1418" s="243">
        <v>41</v>
      </c>
      <c r="Y1418" s="243">
        <v>10</v>
      </c>
      <c r="Z1418" s="243">
        <v>11</v>
      </c>
      <c r="AA1418" s="39">
        <v>21</v>
      </c>
      <c r="AB1418" s="245"/>
      <c r="AC1418" s="39"/>
      <c r="AD1418" s="39">
        <v>0</v>
      </c>
      <c r="AE1418" s="39">
        <v>0</v>
      </c>
      <c r="AF1418" s="246">
        <v>0</v>
      </c>
      <c r="AG1418" s="246"/>
    </row>
    <row r="1419" spans="1:33" ht="51" x14ac:dyDescent="0.2">
      <c r="A1419" s="149">
        <v>1416</v>
      </c>
      <c r="B1419" s="241" t="s">
        <v>1065</v>
      </c>
      <c r="C1419" s="39">
        <v>5</v>
      </c>
      <c r="D1419" s="39" t="s">
        <v>135</v>
      </c>
      <c r="E1419" s="39" t="s">
        <v>1401</v>
      </c>
      <c r="F1419" s="424" t="s">
        <v>9747</v>
      </c>
      <c r="G1419" s="130" t="s">
        <v>9748</v>
      </c>
      <c r="H1419" s="130" t="s">
        <v>9749</v>
      </c>
      <c r="I1419" s="130" t="s">
        <v>9750</v>
      </c>
      <c r="J1419" s="39" t="s">
        <v>9751</v>
      </c>
      <c r="K1419" s="39" t="s">
        <v>9752</v>
      </c>
      <c r="L1419" s="148" t="s">
        <v>9753</v>
      </c>
      <c r="M1419" s="39"/>
      <c r="N1419" s="39" t="s">
        <v>9754</v>
      </c>
      <c r="O1419" s="39" t="s">
        <v>9772</v>
      </c>
      <c r="P1419" s="39" t="s">
        <v>9754</v>
      </c>
      <c r="Q1419" s="39">
        <v>1</v>
      </c>
      <c r="R1419" s="242">
        <v>159500</v>
      </c>
      <c r="S1419" s="242">
        <v>159500</v>
      </c>
      <c r="T1419" s="243">
        <v>1</v>
      </c>
      <c r="U1419" s="243">
        <v>1</v>
      </c>
      <c r="V1419" s="244" t="s">
        <v>531</v>
      </c>
      <c r="W1419" s="243">
        <v>78</v>
      </c>
      <c r="X1419" s="243">
        <v>10</v>
      </c>
      <c r="Y1419" s="243">
        <v>11</v>
      </c>
      <c r="Z1419" s="243">
        <v>1</v>
      </c>
      <c r="AA1419" s="39">
        <v>21</v>
      </c>
      <c r="AB1419" s="245"/>
      <c r="AC1419" s="39"/>
      <c r="AD1419" s="39">
        <v>0</v>
      </c>
      <c r="AE1419" s="39">
        <v>0</v>
      </c>
      <c r="AF1419" s="246">
        <v>0</v>
      </c>
      <c r="AG1419" s="246"/>
    </row>
    <row r="1420" spans="1:33" ht="51" x14ac:dyDescent="0.2">
      <c r="A1420" s="149">
        <v>1417</v>
      </c>
      <c r="B1420" s="241" t="s">
        <v>1065</v>
      </c>
      <c r="C1420" s="39">
        <v>5</v>
      </c>
      <c r="D1420" s="39" t="s">
        <v>135</v>
      </c>
      <c r="E1420" s="39" t="s">
        <v>1401</v>
      </c>
      <c r="F1420" s="424" t="s">
        <v>9756</v>
      </c>
      <c r="G1420" s="130">
        <v>21000452</v>
      </c>
      <c r="H1420" s="130" t="s">
        <v>9757</v>
      </c>
      <c r="I1420" s="130" t="s">
        <v>5422</v>
      </c>
      <c r="J1420" s="39" t="s">
        <v>9758</v>
      </c>
      <c r="K1420" s="39" t="s">
        <v>9759</v>
      </c>
      <c r="L1420" s="148" t="s">
        <v>9760</v>
      </c>
      <c r="M1420" s="148" t="s">
        <v>5426</v>
      </c>
      <c r="N1420" s="39" t="s">
        <v>9761</v>
      </c>
      <c r="O1420" s="39" t="s">
        <v>9773</v>
      </c>
      <c r="P1420" s="39" t="s">
        <v>9761</v>
      </c>
      <c r="Q1420" s="39">
        <v>1</v>
      </c>
      <c r="R1420" s="242">
        <v>30000</v>
      </c>
      <c r="S1420" s="242">
        <v>30000</v>
      </c>
      <c r="T1420" s="243">
        <v>1</v>
      </c>
      <c r="U1420" s="243">
        <v>1</v>
      </c>
      <c r="V1420" s="244" t="s">
        <v>515</v>
      </c>
      <c r="W1420" s="243">
        <v>9</v>
      </c>
      <c r="X1420" s="243">
        <v>44</v>
      </c>
      <c r="Y1420" s="243">
        <v>1</v>
      </c>
      <c r="Z1420" s="243">
        <v>11</v>
      </c>
      <c r="AA1420" s="39">
        <v>21</v>
      </c>
      <c r="AB1420" s="245"/>
      <c r="AC1420" s="39"/>
      <c r="AD1420" s="39">
        <v>0</v>
      </c>
      <c r="AE1420" s="39">
        <v>0</v>
      </c>
      <c r="AF1420" s="246">
        <v>0</v>
      </c>
      <c r="AG1420" s="246"/>
    </row>
    <row r="1421" spans="1:33" ht="63.75" x14ac:dyDescent="0.2">
      <c r="A1421" s="149">
        <v>1418</v>
      </c>
      <c r="B1421" s="241" t="s">
        <v>1065</v>
      </c>
      <c r="C1421" s="39">
        <v>5</v>
      </c>
      <c r="D1421" s="39" t="s">
        <v>135</v>
      </c>
      <c r="E1421" s="39" t="s">
        <v>9774</v>
      </c>
      <c r="F1421" s="39" t="s">
        <v>9775</v>
      </c>
      <c r="G1421" s="130">
        <v>21003128</v>
      </c>
      <c r="H1421" s="130" t="s">
        <v>2735</v>
      </c>
      <c r="I1421" s="130" t="s">
        <v>2736</v>
      </c>
      <c r="J1421" s="39"/>
      <c r="K1421" s="39"/>
      <c r="L1421" s="148"/>
      <c r="M1421" s="39"/>
      <c r="N1421" s="39" t="s">
        <v>9776</v>
      </c>
      <c r="O1421" s="39" t="s">
        <v>9777</v>
      </c>
      <c r="P1421" s="39" t="s">
        <v>2741</v>
      </c>
      <c r="Q1421" s="39">
        <v>1</v>
      </c>
      <c r="R1421" s="242">
        <v>10000</v>
      </c>
      <c r="S1421" s="242">
        <v>10000</v>
      </c>
      <c r="T1421" s="243">
        <v>1</v>
      </c>
      <c r="U1421" s="243">
        <v>1</v>
      </c>
      <c r="V1421" s="244" t="s">
        <v>613</v>
      </c>
      <c r="W1421" s="243">
        <v>33</v>
      </c>
      <c r="X1421" s="243">
        <v>33</v>
      </c>
      <c r="Y1421" s="243">
        <v>11</v>
      </c>
      <c r="Z1421" s="243">
        <v>11</v>
      </c>
      <c r="AA1421" s="39">
        <v>21</v>
      </c>
      <c r="AB1421" s="245"/>
      <c r="AC1421" s="39"/>
      <c r="AD1421" s="39">
        <v>4</v>
      </c>
      <c r="AE1421" s="39">
        <v>3</v>
      </c>
      <c r="AF1421" s="246">
        <v>3</v>
      </c>
      <c r="AG1421" s="246"/>
    </row>
    <row r="1422" spans="1:33" ht="63.75" x14ac:dyDescent="0.2">
      <c r="A1422" s="149">
        <v>1419</v>
      </c>
      <c r="B1422" s="241" t="s">
        <v>1065</v>
      </c>
      <c r="C1422" s="39">
        <v>5</v>
      </c>
      <c r="D1422" s="39" t="s">
        <v>135</v>
      </c>
      <c r="E1422" s="39" t="s">
        <v>9774</v>
      </c>
      <c r="F1422" s="39" t="s">
        <v>9778</v>
      </c>
      <c r="G1422" s="130">
        <v>21003118</v>
      </c>
      <c r="H1422" s="130" t="s">
        <v>3379</v>
      </c>
      <c r="I1422" s="130" t="s">
        <v>3380</v>
      </c>
      <c r="J1422" s="39"/>
      <c r="K1422" s="39"/>
      <c r="L1422" s="39"/>
      <c r="M1422" s="39"/>
      <c r="N1422" s="39" t="s">
        <v>3385</v>
      </c>
      <c r="O1422" s="39" t="s">
        <v>9779</v>
      </c>
      <c r="P1422" s="39" t="s">
        <v>3385</v>
      </c>
      <c r="Q1422" s="39">
        <v>1</v>
      </c>
      <c r="R1422" s="242">
        <v>10000</v>
      </c>
      <c r="S1422" s="242">
        <v>10000</v>
      </c>
      <c r="T1422" s="243">
        <v>1</v>
      </c>
      <c r="U1422" s="243">
        <v>1</v>
      </c>
      <c r="V1422" s="244" t="s">
        <v>171</v>
      </c>
      <c r="W1422" s="243">
        <v>33</v>
      </c>
      <c r="X1422" s="243">
        <v>33</v>
      </c>
      <c r="Y1422" s="243">
        <v>11</v>
      </c>
      <c r="Z1422" s="243">
        <v>11</v>
      </c>
      <c r="AA1422" s="39">
        <v>21</v>
      </c>
      <c r="AB1422" s="245"/>
      <c r="AC1422" s="39"/>
      <c r="AD1422" s="39">
        <v>3</v>
      </c>
      <c r="AE1422" s="39">
        <v>4</v>
      </c>
      <c r="AF1422" s="246">
        <v>4</v>
      </c>
      <c r="AG1422" s="246"/>
    </row>
    <row r="1423" spans="1:33" ht="63.75" x14ac:dyDescent="0.2">
      <c r="A1423" s="149">
        <v>1420</v>
      </c>
      <c r="B1423" s="241" t="s">
        <v>1065</v>
      </c>
      <c r="C1423" s="39">
        <v>5</v>
      </c>
      <c r="D1423" s="39" t="s">
        <v>135</v>
      </c>
      <c r="E1423" s="39" t="s">
        <v>9774</v>
      </c>
      <c r="F1423" s="39" t="s">
        <v>9780</v>
      </c>
      <c r="G1423" s="130">
        <v>948314</v>
      </c>
      <c r="H1423" s="130" t="s">
        <v>5136</v>
      </c>
      <c r="I1423" s="130" t="s">
        <v>5137</v>
      </c>
      <c r="J1423" s="39"/>
      <c r="K1423" s="39"/>
      <c r="L1423" s="39"/>
      <c r="M1423" s="39"/>
      <c r="N1423" s="39" t="s">
        <v>5142</v>
      </c>
      <c r="O1423" s="39" t="s">
        <v>9781</v>
      </c>
      <c r="P1423" s="39" t="s">
        <v>5142</v>
      </c>
      <c r="Q1423" s="39">
        <v>1</v>
      </c>
      <c r="R1423" s="242">
        <v>10000</v>
      </c>
      <c r="S1423" s="242">
        <v>10000</v>
      </c>
      <c r="T1423" s="243">
        <v>1</v>
      </c>
      <c r="U1423" s="243">
        <v>1</v>
      </c>
      <c r="V1423" s="244" t="s">
        <v>519</v>
      </c>
      <c r="W1423" s="243">
        <v>33</v>
      </c>
      <c r="X1423" s="243">
        <v>33</v>
      </c>
      <c r="Y1423" s="243">
        <v>11</v>
      </c>
      <c r="Z1423" s="243">
        <v>11</v>
      </c>
      <c r="AA1423" s="39">
        <v>21</v>
      </c>
      <c r="AB1423" s="245"/>
      <c r="AC1423" s="39"/>
      <c r="AD1423" s="39">
        <v>10</v>
      </c>
      <c r="AE1423" s="39">
        <v>4</v>
      </c>
      <c r="AF1423" s="246">
        <v>4</v>
      </c>
      <c r="AG1423" s="246"/>
    </row>
    <row r="1424" spans="1:33" ht="63.75" x14ac:dyDescent="0.2">
      <c r="A1424" s="149">
        <v>1421</v>
      </c>
      <c r="B1424" s="241" t="s">
        <v>1065</v>
      </c>
      <c r="C1424" s="39">
        <v>5</v>
      </c>
      <c r="D1424" s="39" t="s">
        <v>135</v>
      </c>
      <c r="E1424" s="39" t="s">
        <v>9774</v>
      </c>
      <c r="F1424" s="39" t="s">
        <v>9782</v>
      </c>
      <c r="G1424" s="130">
        <v>948314</v>
      </c>
      <c r="H1424" s="130" t="s">
        <v>9783</v>
      </c>
      <c r="I1424" s="130" t="s">
        <v>9784</v>
      </c>
      <c r="J1424" s="39"/>
      <c r="K1424" s="39"/>
      <c r="L1424" s="39"/>
      <c r="M1424" s="39"/>
      <c r="N1424" s="39" t="s">
        <v>9785</v>
      </c>
      <c r="O1424" s="39" t="s">
        <v>9786</v>
      </c>
      <c r="P1424" s="39" t="s">
        <v>9785</v>
      </c>
      <c r="Q1424" s="39">
        <v>1</v>
      </c>
      <c r="R1424" s="242">
        <v>15000</v>
      </c>
      <c r="S1424" s="242">
        <v>15000</v>
      </c>
      <c r="T1424" s="243">
        <v>1</v>
      </c>
      <c r="U1424" s="243">
        <v>1</v>
      </c>
      <c r="V1424" s="244" t="s">
        <v>438</v>
      </c>
      <c r="W1424" s="243">
        <v>33</v>
      </c>
      <c r="X1424" s="243">
        <v>33</v>
      </c>
      <c r="Y1424" s="243">
        <v>11</v>
      </c>
      <c r="Z1424" s="243">
        <v>11</v>
      </c>
      <c r="AA1424" s="39">
        <v>21</v>
      </c>
      <c r="AB1424" s="245"/>
      <c r="AC1424" s="39"/>
      <c r="AD1424" s="39">
        <v>3</v>
      </c>
      <c r="AE1424" s="39">
        <v>1</v>
      </c>
      <c r="AF1424" s="246">
        <v>1</v>
      </c>
      <c r="AG1424" s="246"/>
    </row>
    <row r="1425" spans="1:33" ht="63.75" x14ac:dyDescent="0.2">
      <c r="A1425" s="149">
        <v>1422</v>
      </c>
      <c r="B1425" s="241" t="s">
        <v>1065</v>
      </c>
      <c r="C1425" s="39">
        <v>5</v>
      </c>
      <c r="D1425" s="39" t="s">
        <v>135</v>
      </c>
      <c r="E1425" s="39" t="s">
        <v>9774</v>
      </c>
      <c r="F1425" s="39" t="s">
        <v>9787</v>
      </c>
      <c r="G1425" s="130">
        <v>21003543</v>
      </c>
      <c r="H1425" s="130" t="s">
        <v>9788</v>
      </c>
      <c r="I1425" s="130" t="s">
        <v>9789</v>
      </c>
      <c r="J1425" s="39"/>
      <c r="K1425" s="39"/>
      <c r="L1425" s="39"/>
      <c r="M1425" s="39"/>
      <c r="N1425" s="39" t="s">
        <v>2063</v>
      </c>
      <c r="O1425" s="39" t="s">
        <v>9790</v>
      </c>
      <c r="P1425" s="39" t="s">
        <v>9791</v>
      </c>
      <c r="Q1425" s="39">
        <v>1</v>
      </c>
      <c r="R1425" s="242">
        <v>10000</v>
      </c>
      <c r="S1425" s="242">
        <v>10000</v>
      </c>
      <c r="T1425" s="243">
        <v>1</v>
      </c>
      <c r="U1425" s="243">
        <v>1</v>
      </c>
      <c r="V1425" s="244" t="s">
        <v>617</v>
      </c>
      <c r="W1425" s="243">
        <v>33</v>
      </c>
      <c r="X1425" s="243">
        <v>33</v>
      </c>
      <c r="Y1425" s="243">
        <v>11</v>
      </c>
      <c r="Z1425" s="243">
        <v>11</v>
      </c>
      <c r="AA1425" s="39">
        <v>21</v>
      </c>
      <c r="AB1425" s="245"/>
      <c r="AC1425" s="39"/>
      <c r="AD1425" s="39">
        <v>2</v>
      </c>
      <c r="AE1425" s="39">
        <v>10</v>
      </c>
      <c r="AF1425" s="246">
        <v>10</v>
      </c>
      <c r="AG1425" s="246"/>
    </row>
    <row r="1426" spans="1:33" ht="63.75" x14ac:dyDescent="0.2">
      <c r="A1426" s="149">
        <v>1423</v>
      </c>
      <c r="B1426" s="241" t="s">
        <v>1065</v>
      </c>
      <c r="C1426" s="39">
        <v>5</v>
      </c>
      <c r="D1426" s="39" t="s">
        <v>135</v>
      </c>
      <c r="E1426" s="39" t="s">
        <v>9774</v>
      </c>
      <c r="F1426" s="39" t="s">
        <v>9792</v>
      </c>
      <c r="G1426" s="130">
        <v>2706156</v>
      </c>
      <c r="H1426" s="247">
        <v>60135687514</v>
      </c>
      <c r="I1426" s="130" t="s">
        <v>9793</v>
      </c>
      <c r="J1426" s="39"/>
      <c r="K1426" s="39"/>
      <c r="L1426" s="39"/>
      <c r="M1426" s="39"/>
      <c r="N1426" s="39" t="s">
        <v>9794</v>
      </c>
      <c r="O1426" s="39" t="s">
        <v>9795</v>
      </c>
      <c r="P1426" s="39"/>
      <c r="Q1426" s="39"/>
      <c r="R1426" s="242">
        <v>5000</v>
      </c>
      <c r="S1426" s="242">
        <v>5000</v>
      </c>
      <c r="T1426" s="243">
        <v>1</v>
      </c>
      <c r="U1426" s="243">
        <v>1</v>
      </c>
      <c r="V1426" s="244" t="s">
        <v>521</v>
      </c>
      <c r="W1426" s="243">
        <v>33</v>
      </c>
      <c r="X1426" s="243">
        <v>33</v>
      </c>
      <c r="Y1426" s="243">
        <v>11</v>
      </c>
      <c r="Z1426" s="243">
        <v>11</v>
      </c>
      <c r="AA1426" s="39">
        <v>21</v>
      </c>
      <c r="AB1426" s="245"/>
      <c r="AC1426" s="39"/>
      <c r="AD1426" s="39">
        <v>6</v>
      </c>
      <c r="AE1426" s="39">
        <v>3</v>
      </c>
      <c r="AF1426" s="246">
        <v>3</v>
      </c>
      <c r="AG1426" s="246"/>
    </row>
    <row r="1427" spans="1:33" ht="63.75" x14ac:dyDescent="0.2">
      <c r="A1427" s="149">
        <v>1424</v>
      </c>
      <c r="B1427" s="241" t="s">
        <v>1065</v>
      </c>
      <c r="C1427" s="39">
        <v>5</v>
      </c>
      <c r="D1427" s="39" t="s">
        <v>135</v>
      </c>
      <c r="E1427" s="39" t="s">
        <v>9774</v>
      </c>
      <c r="F1427" s="39" t="s">
        <v>9792</v>
      </c>
      <c r="G1427" s="130">
        <v>21002152</v>
      </c>
      <c r="H1427" s="247">
        <v>60135687514</v>
      </c>
      <c r="I1427" s="130" t="s">
        <v>9793</v>
      </c>
      <c r="J1427" s="39"/>
      <c r="K1427" s="39"/>
      <c r="L1427" s="39"/>
      <c r="M1427" s="39"/>
      <c r="N1427" s="39" t="s">
        <v>9794</v>
      </c>
      <c r="O1427" s="39" t="s">
        <v>9796</v>
      </c>
      <c r="P1427" s="39"/>
      <c r="Q1427" s="39"/>
      <c r="R1427" s="242">
        <v>10000</v>
      </c>
      <c r="S1427" s="242">
        <v>10000</v>
      </c>
      <c r="T1427" s="243">
        <v>1</v>
      </c>
      <c r="U1427" s="243">
        <v>1</v>
      </c>
      <c r="V1427" s="244" t="s">
        <v>521</v>
      </c>
      <c r="W1427" s="243">
        <v>33</v>
      </c>
      <c r="X1427" s="243">
        <v>33</v>
      </c>
      <c r="Y1427" s="243">
        <v>11</v>
      </c>
      <c r="Z1427" s="243">
        <v>11</v>
      </c>
      <c r="AA1427" s="39">
        <v>21</v>
      </c>
      <c r="AB1427" s="245"/>
      <c r="AC1427" s="39"/>
      <c r="AD1427" s="39">
        <v>6</v>
      </c>
      <c r="AE1427" s="39">
        <v>3</v>
      </c>
      <c r="AF1427" s="246">
        <v>3</v>
      </c>
      <c r="AG1427" s="246"/>
    </row>
    <row r="1428" spans="1:33" ht="63.75" x14ac:dyDescent="0.2">
      <c r="A1428" s="149">
        <v>1425</v>
      </c>
      <c r="B1428" s="241" t="s">
        <v>1065</v>
      </c>
      <c r="C1428" s="39">
        <v>5</v>
      </c>
      <c r="D1428" s="39" t="s">
        <v>135</v>
      </c>
      <c r="E1428" s="39" t="s">
        <v>9774</v>
      </c>
      <c r="F1428" s="39" t="s">
        <v>9797</v>
      </c>
      <c r="G1428" s="130">
        <v>1172468</v>
      </c>
      <c r="H1428" s="130" t="s">
        <v>9740</v>
      </c>
      <c r="I1428" s="130" t="s">
        <v>9741</v>
      </c>
      <c r="J1428" s="39"/>
      <c r="K1428" s="39"/>
      <c r="L1428" s="39"/>
      <c r="M1428" s="39"/>
      <c r="N1428" s="39" t="s">
        <v>9745</v>
      </c>
      <c r="O1428" s="39" t="s">
        <v>9798</v>
      </c>
      <c r="P1428" s="39"/>
      <c r="Q1428" s="39"/>
      <c r="R1428" s="242">
        <v>10000</v>
      </c>
      <c r="S1428" s="242">
        <v>10000</v>
      </c>
      <c r="T1428" s="243">
        <v>1</v>
      </c>
      <c r="U1428" s="243">
        <v>1</v>
      </c>
      <c r="V1428" s="244" t="s">
        <v>615</v>
      </c>
      <c r="W1428" s="243">
        <v>33</v>
      </c>
      <c r="X1428" s="243">
        <v>33</v>
      </c>
      <c r="Y1428" s="243">
        <v>11</v>
      </c>
      <c r="Z1428" s="243">
        <v>11</v>
      </c>
      <c r="AA1428" s="39">
        <v>21</v>
      </c>
      <c r="AB1428" s="245"/>
      <c r="AC1428" s="39"/>
      <c r="AD1428" s="39">
        <v>6</v>
      </c>
      <c r="AE1428" s="39">
        <v>0</v>
      </c>
      <c r="AF1428" s="246">
        <v>0</v>
      </c>
      <c r="AG1428" s="246"/>
    </row>
    <row r="1429" spans="1:33" ht="63.75" x14ac:dyDescent="0.2">
      <c r="A1429" s="149">
        <v>1426</v>
      </c>
      <c r="B1429" s="241" t="s">
        <v>1065</v>
      </c>
      <c r="C1429" s="39">
        <v>5</v>
      </c>
      <c r="D1429" s="39" t="s">
        <v>135</v>
      </c>
      <c r="E1429" s="39" t="s">
        <v>9774</v>
      </c>
      <c r="F1429" s="39" t="s">
        <v>9799</v>
      </c>
      <c r="G1429" s="130">
        <v>1283588</v>
      </c>
      <c r="H1429" s="130" t="s">
        <v>2174</v>
      </c>
      <c r="I1429" s="130" t="s">
        <v>2173</v>
      </c>
      <c r="J1429" s="39"/>
      <c r="K1429" s="39"/>
      <c r="L1429" s="39"/>
      <c r="M1429" s="39"/>
      <c r="N1429" s="39" t="s">
        <v>2179</v>
      </c>
      <c r="O1429" s="39" t="s">
        <v>9800</v>
      </c>
      <c r="P1429" s="39"/>
      <c r="Q1429" s="39"/>
      <c r="R1429" s="242">
        <v>15000</v>
      </c>
      <c r="S1429" s="242">
        <v>15000</v>
      </c>
      <c r="T1429" s="243">
        <v>1</v>
      </c>
      <c r="U1429" s="243">
        <v>1</v>
      </c>
      <c r="V1429" s="244" t="s">
        <v>181</v>
      </c>
      <c r="W1429" s="243">
        <v>33</v>
      </c>
      <c r="X1429" s="243">
        <v>33</v>
      </c>
      <c r="Y1429" s="243">
        <v>11</v>
      </c>
      <c r="Z1429" s="243">
        <v>11</v>
      </c>
      <c r="AA1429" s="39">
        <v>21</v>
      </c>
      <c r="AB1429" s="245"/>
      <c r="AC1429" s="39"/>
      <c r="AD1429" s="39">
        <v>15</v>
      </c>
      <c r="AE1429" s="39">
        <v>3</v>
      </c>
      <c r="AF1429" s="246">
        <v>3</v>
      </c>
      <c r="AG1429" s="246"/>
    </row>
    <row r="1430" spans="1:33" ht="63.75" x14ac:dyDescent="0.2">
      <c r="A1430" s="149">
        <v>1427</v>
      </c>
      <c r="B1430" s="241" t="s">
        <v>1065</v>
      </c>
      <c r="C1430" s="39">
        <v>5</v>
      </c>
      <c r="D1430" s="39" t="s">
        <v>135</v>
      </c>
      <c r="E1430" s="39" t="s">
        <v>9774</v>
      </c>
      <c r="F1430" s="39" t="s">
        <v>9801</v>
      </c>
      <c r="G1430" s="130">
        <v>1283588</v>
      </c>
      <c r="H1430" s="130" t="s">
        <v>7308</v>
      </c>
      <c r="I1430" s="130" t="s">
        <v>7309</v>
      </c>
      <c r="J1430" s="39"/>
      <c r="K1430" s="39"/>
      <c r="L1430" s="39"/>
      <c r="M1430" s="39"/>
      <c r="N1430" s="39" t="s">
        <v>9802</v>
      </c>
      <c r="O1430" s="39" t="s">
        <v>9803</v>
      </c>
      <c r="P1430" s="39"/>
      <c r="Q1430" s="39"/>
      <c r="R1430" s="242">
        <v>10000</v>
      </c>
      <c r="S1430" s="242">
        <v>10000</v>
      </c>
      <c r="T1430" s="243">
        <v>1</v>
      </c>
      <c r="U1430" s="243">
        <v>1</v>
      </c>
      <c r="V1430" s="244" t="s">
        <v>181</v>
      </c>
      <c r="W1430" s="243">
        <v>33</v>
      </c>
      <c r="X1430" s="243">
        <v>33</v>
      </c>
      <c r="Y1430" s="243">
        <v>11</v>
      </c>
      <c r="Z1430" s="243">
        <v>11</v>
      </c>
      <c r="AA1430" s="39">
        <v>21</v>
      </c>
      <c r="AB1430" s="245"/>
      <c r="AC1430" s="39"/>
      <c r="AD1430" s="39">
        <v>4</v>
      </c>
      <c r="AE1430" s="39">
        <v>0</v>
      </c>
      <c r="AF1430" s="246">
        <v>0</v>
      </c>
      <c r="AG1430" s="246"/>
    </row>
    <row r="1431" spans="1:33" ht="63.75" x14ac:dyDescent="0.2">
      <c r="A1431" s="149">
        <v>1428</v>
      </c>
      <c r="B1431" s="241" t="s">
        <v>1065</v>
      </c>
      <c r="C1431" s="39">
        <v>5</v>
      </c>
      <c r="D1431" s="39" t="s">
        <v>135</v>
      </c>
      <c r="E1431" s="39" t="s">
        <v>9774</v>
      </c>
      <c r="F1431" s="39" t="s">
        <v>9801</v>
      </c>
      <c r="G1431" s="130">
        <v>21000599</v>
      </c>
      <c r="H1431" s="130" t="s">
        <v>7308</v>
      </c>
      <c r="I1431" s="130" t="s">
        <v>7309</v>
      </c>
      <c r="J1431" s="39"/>
      <c r="K1431" s="39"/>
      <c r="L1431" s="39"/>
      <c r="M1431" s="39"/>
      <c r="N1431" s="39" t="s">
        <v>9802</v>
      </c>
      <c r="O1431" s="39" t="s">
        <v>9804</v>
      </c>
      <c r="P1431" s="39"/>
      <c r="Q1431" s="39"/>
      <c r="R1431" s="242">
        <v>10000</v>
      </c>
      <c r="S1431" s="242">
        <v>10000</v>
      </c>
      <c r="T1431" s="243">
        <v>1</v>
      </c>
      <c r="U1431" s="243">
        <v>1</v>
      </c>
      <c r="V1431" s="244" t="s">
        <v>181</v>
      </c>
      <c r="W1431" s="243">
        <v>33</v>
      </c>
      <c r="X1431" s="243">
        <v>33</v>
      </c>
      <c r="Y1431" s="243">
        <v>11</v>
      </c>
      <c r="Z1431" s="243">
        <v>11</v>
      </c>
      <c r="AA1431" s="39">
        <v>21</v>
      </c>
      <c r="AB1431" s="245"/>
      <c r="AC1431" s="39"/>
      <c r="AD1431" s="39">
        <v>4</v>
      </c>
      <c r="AE1431" s="39">
        <v>0</v>
      </c>
      <c r="AF1431" s="246">
        <v>0</v>
      </c>
      <c r="AG1431" s="246"/>
    </row>
    <row r="1432" spans="1:33" ht="63.75" x14ac:dyDescent="0.2">
      <c r="A1432" s="149">
        <v>1429</v>
      </c>
      <c r="B1432" s="241" t="s">
        <v>1065</v>
      </c>
      <c r="C1432" s="39">
        <v>5</v>
      </c>
      <c r="D1432" s="39" t="s">
        <v>135</v>
      </c>
      <c r="E1432" s="39" t="s">
        <v>9774</v>
      </c>
      <c r="F1432" s="39" t="s">
        <v>9805</v>
      </c>
      <c r="G1432" s="130">
        <v>2587211</v>
      </c>
      <c r="H1432" s="130" t="s">
        <v>5492</v>
      </c>
      <c r="I1432" s="130" t="s">
        <v>5493</v>
      </c>
      <c r="J1432" s="39"/>
      <c r="K1432" s="39"/>
      <c r="L1432" s="39"/>
      <c r="M1432" s="39"/>
      <c r="N1432" s="39" t="s">
        <v>5498</v>
      </c>
      <c r="O1432" s="39" t="s">
        <v>9806</v>
      </c>
      <c r="P1432" s="39"/>
      <c r="Q1432" s="39"/>
      <c r="R1432" s="242">
        <v>17000</v>
      </c>
      <c r="S1432" s="242">
        <v>17000</v>
      </c>
      <c r="T1432" s="243">
        <v>1</v>
      </c>
      <c r="U1432" s="243">
        <v>1</v>
      </c>
      <c r="V1432" s="244" t="s">
        <v>613</v>
      </c>
      <c r="W1432" s="243">
        <v>33</v>
      </c>
      <c r="X1432" s="243">
        <v>33</v>
      </c>
      <c r="Y1432" s="243">
        <v>11</v>
      </c>
      <c r="Z1432" s="243">
        <v>11</v>
      </c>
      <c r="AA1432" s="39">
        <v>21</v>
      </c>
      <c r="AB1432" s="245"/>
      <c r="AC1432" s="39"/>
      <c r="AD1432" s="39">
        <v>5</v>
      </c>
      <c r="AE1432" s="39">
        <v>0</v>
      </c>
      <c r="AF1432" s="246">
        <v>0</v>
      </c>
      <c r="AG1432" s="246"/>
    </row>
    <row r="1433" spans="1:33" ht="63.75" x14ac:dyDescent="0.2">
      <c r="A1433" s="149">
        <v>1430</v>
      </c>
      <c r="B1433" s="241" t="s">
        <v>1065</v>
      </c>
      <c r="C1433" s="39">
        <v>5</v>
      </c>
      <c r="D1433" s="39" t="s">
        <v>135</v>
      </c>
      <c r="E1433" s="39" t="s">
        <v>9774</v>
      </c>
      <c r="F1433" s="39" t="s">
        <v>9807</v>
      </c>
      <c r="G1433" s="130">
        <v>2587211</v>
      </c>
      <c r="H1433" s="130" t="s">
        <v>9808</v>
      </c>
      <c r="I1433" s="130" t="s">
        <v>9809</v>
      </c>
      <c r="J1433" s="39"/>
      <c r="K1433" s="39"/>
      <c r="L1433" s="39"/>
      <c r="M1433" s="39"/>
      <c r="N1433" s="39" t="s">
        <v>9810</v>
      </c>
      <c r="O1433" s="39" t="s">
        <v>9811</v>
      </c>
      <c r="P1433" s="39"/>
      <c r="Q1433" s="39">
        <v>1</v>
      </c>
      <c r="R1433" s="242">
        <v>12000</v>
      </c>
      <c r="S1433" s="242">
        <v>12000</v>
      </c>
      <c r="T1433" s="243">
        <v>1</v>
      </c>
      <c r="U1433" s="243">
        <v>1</v>
      </c>
      <c r="V1433" s="244" t="s">
        <v>171</v>
      </c>
      <c r="W1433" s="243">
        <v>33</v>
      </c>
      <c r="X1433" s="243">
        <v>33</v>
      </c>
      <c r="Y1433" s="243">
        <v>11</v>
      </c>
      <c r="Z1433" s="243">
        <v>11</v>
      </c>
      <c r="AA1433" s="39">
        <v>21</v>
      </c>
      <c r="AB1433" s="245"/>
      <c r="AC1433" s="39"/>
      <c r="AD1433" s="39">
        <v>0</v>
      </c>
      <c r="AE1433" s="39">
        <v>2</v>
      </c>
      <c r="AF1433" s="246">
        <v>2</v>
      </c>
      <c r="AG1433" s="246"/>
    </row>
    <row r="1434" spans="1:33" ht="63.75" x14ac:dyDescent="0.2">
      <c r="A1434" s="149">
        <v>1431</v>
      </c>
      <c r="B1434" s="241" t="s">
        <v>1065</v>
      </c>
      <c r="C1434" s="39">
        <v>5</v>
      </c>
      <c r="D1434" s="39" t="s">
        <v>135</v>
      </c>
      <c r="E1434" s="39" t="s">
        <v>9774</v>
      </c>
      <c r="F1434" s="39" t="s">
        <v>9812</v>
      </c>
      <c r="G1434" s="130">
        <v>3891097</v>
      </c>
      <c r="H1434" s="130" t="s">
        <v>9813</v>
      </c>
      <c r="I1434" s="130" t="s">
        <v>9814</v>
      </c>
      <c r="J1434" s="39"/>
      <c r="K1434" s="39"/>
      <c r="L1434" s="39"/>
      <c r="M1434" s="39"/>
      <c r="N1434" s="39" t="s">
        <v>9815</v>
      </c>
      <c r="O1434" s="39" t="s">
        <v>9816</v>
      </c>
      <c r="P1434" s="39"/>
      <c r="Q1434" s="39">
        <v>1</v>
      </c>
      <c r="R1434" s="242">
        <v>10000</v>
      </c>
      <c r="S1434" s="242">
        <v>10000</v>
      </c>
      <c r="T1434" s="243">
        <v>1</v>
      </c>
      <c r="U1434" s="243">
        <v>1</v>
      </c>
      <c r="V1434" s="244" t="s">
        <v>519</v>
      </c>
      <c r="W1434" s="243">
        <v>33</v>
      </c>
      <c r="X1434" s="243">
        <v>33</v>
      </c>
      <c r="Y1434" s="243">
        <v>26</v>
      </c>
      <c r="Z1434" s="243">
        <v>26</v>
      </c>
      <c r="AA1434" s="39">
        <v>21</v>
      </c>
      <c r="AB1434" s="245"/>
      <c r="AC1434" s="39"/>
      <c r="AD1434" s="39">
        <v>8</v>
      </c>
      <c r="AE1434" s="39">
        <v>5</v>
      </c>
      <c r="AF1434" s="246">
        <v>5</v>
      </c>
      <c r="AG1434" s="246"/>
    </row>
    <row r="1435" spans="1:33" ht="63.75" x14ac:dyDescent="0.2">
      <c r="A1435" s="149">
        <v>1432</v>
      </c>
      <c r="B1435" s="241" t="s">
        <v>1065</v>
      </c>
      <c r="C1435" s="39">
        <v>5</v>
      </c>
      <c r="D1435" s="39" t="s">
        <v>135</v>
      </c>
      <c r="E1435" s="39" t="s">
        <v>9774</v>
      </c>
      <c r="F1435" s="39" t="s">
        <v>9186</v>
      </c>
      <c r="G1435" s="130">
        <v>3840417</v>
      </c>
      <c r="H1435" s="130" t="s">
        <v>9188</v>
      </c>
      <c r="I1435" s="130" t="s">
        <v>9189</v>
      </c>
      <c r="J1435" s="39"/>
      <c r="K1435" s="39"/>
      <c r="L1435" s="39"/>
      <c r="M1435" s="39"/>
      <c r="N1435" s="39" t="s">
        <v>9817</v>
      </c>
      <c r="O1435" s="39" t="s">
        <v>9818</v>
      </c>
      <c r="P1435" s="39"/>
      <c r="Q1435" s="39">
        <v>1</v>
      </c>
      <c r="R1435" s="242">
        <v>10000</v>
      </c>
      <c r="S1435" s="242">
        <v>10000</v>
      </c>
      <c r="T1435" s="243">
        <v>1</v>
      </c>
      <c r="U1435" s="243">
        <v>1</v>
      </c>
      <c r="V1435" s="244" t="s">
        <v>438</v>
      </c>
      <c r="W1435" s="243">
        <v>33</v>
      </c>
      <c r="X1435" s="243">
        <v>33</v>
      </c>
      <c r="Y1435" s="243">
        <v>11</v>
      </c>
      <c r="Z1435" s="243">
        <v>11</v>
      </c>
      <c r="AA1435" s="39">
        <v>21</v>
      </c>
      <c r="AB1435" s="245"/>
      <c r="AC1435" s="39"/>
      <c r="AD1435" s="39">
        <v>4</v>
      </c>
      <c r="AE1435" s="39">
        <v>3</v>
      </c>
      <c r="AF1435" s="246">
        <v>3</v>
      </c>
      <c r="AG1435" s="246"/>
    </row>
    <row r="1436" spans="1:33" ht="63.75" x14ac:dyDescent="0.2">
      <c r="A1436" s="149">
        <v>1433</v>
      </c>
      <c r="B1436" s="241" t="s">
        <v>1065</v>
      </c>
      <c r="C1436" s="39">
        <v>5</v>
      </c>
      <c r="D1436" s="39" t="s">
        <v>135</v>
      </c>
      <c r="E1436" s="39" t="s">
        <v>9774</v>
      </c>
      <c r="F1436" s="39" t="s">
        <v>9819</v>
      </c>
      <c r="G1436" s="130">
        <v>822</v>
      </c>
      <c r="H1436" s="130" t="s">
        <v>9820</v>
      </c>
      <c r="I1436" s="130" t="s">
        <v>9821</v>
      </c>
      <c r="J1436" s="39"/>
      <c r="K1436" s="39"/>
      <c r="L1436" s="39"/>
      <c r="M1436" s="39"/>
      <c r="N1436" s="39" t="s">
        <v>9822</v>
      </c>
      <c r="O1436" s="39" t="s">
        <v>9823</v>
      </c>
      <c r="P1436" s="39"/>
      <c r="Q1436" s="39"/>
      <c r="R1436" s="242">
        <v>10000</v>
      </c>
      <c r="S1436" s="242">
        <v>10000</v>
      </c>
      <c r="T1436" s="243">
        <v>1</v>
      </c>
      <c r="U1436" s="243">
        <v>1</v>
      </c>
      <c r="V1436" s="244" t="s">
        <v>617</v>
      </c>
      <c r="W1436" s="243">
        <v>33</v>
      </c>
      <c r="X1436" s="243">
        <v>33</v>
      </c>
      <c r="Y1436" s="243">
        <v>11</v>
      </c>
      <c r="Z1436" s="243">
        <v>11</v>
      </c>
      <c r="AA1436" s="39">
        <v>21</v>
      </c>
      <c r="AB1436" s="245"/>
      <c r="AC1436" s="39"/>
      <c r="AD1436" s="39">
        <v>6</v>
      </c>
      <c r="AE1436" s="39">
        <v>4</v>
      </c>
      <c r="AF1436" s="246">
        <v>4</v>
      </c>
      <c r="AG1436" s="246"/>
    </row>
    <row r="1437" spans="1:33" ht="63.75" x14ac:dyDescent="0.2">
      <c r="A1437" s="149">
        <v>1434</v>
      </c>
      <c r="B1437" s="241" t="s">
        <v>1065</v>
      </c>
      <c r="C1437" s="39">
        <v>5</v>
      </c>
      <c r="D1437" s="39" t="s">
        <v>135</v>
      </c>
      <c r="E1437" s="39" t="s">
        <v>9774</v>
      </c>
      <c r="F1437" s="39" t="s">
        <v>9824</v>
      </c>
      <c r="G1437" s="130">
        <v>21005875</v>
      </c>
      <c r="H1437" s="130" t="s">
        <v>9825</v>
      </c>
      <c r="I1437" s="130" t="s">
        <v>6143</v>
      </c>
      <c r="J1437" s="39"/>
      <c r="K1437" s="39"/>
      <c r="L1437" s="39"/>
      <c r="M1437" s="39"/>
      <c r="N1437" s="39" t="s">
        <v>6148</v>
      </c>
      <c r="O1437" s="39" t="s">
        <v>9826</v>
      </c>
      <c r="P1437" s="39"/>
      <c r="Q1437" s="39"/>
      <c r="R1437" s="242">
        <v>15000</v>
      </c>
      <c r="S1437" s="242">
        <v>15000</v>
      </c>
      <c r="T1437" s="243">
        <v>1</v>
      </c>
      <c r="U1437" s="243">
        <v>1</v>
      </c>
      <c r="V1437" s="244" t="s">
        <v>521</v>
      </c>
      <c r="W1437" s="243">
        <v>33</v>
      </c>
      <c r="X1437" s="243">
        <v>33</v>
      </c>
      <c r="Y1437" s="243">
        <v>11</v>
      </c>
      <c r="Z1437" s="243">
        <v>11</v>
      </c>
      <c r="AA1437" s="39">
        <v>21</v>
      </c>
      <c r="AB1437" s="245"/>
      <c r="AC1437" s="39"/>
      <c r="AD1437" s="39">
        <v>10</v>
      </c>
      <c r="AE1437" s="39">
        <v>2</v>
      </c>
      <c r="AF1437" s="246">
        <v>2</v>
      </c>
      <c r="AG1437" s="246"/>
    </row>
    <row r="1438" spans="1:33" ht="63.75" x14ac:dyDescent="0.2">
      <c r="A1438" s="149">
        <v>1435</v>
      </c>
      <c r="B1438" s="241" t="s">
        <v>1065</v>
      </c>
      <c r="C1438" s="39">
        <v>5</v>
      </c>
      <c r="D1438" s="39" t="s">
        <v>135</v>
      </c>
      <c r="E1438" s="39" t="s">
        <v>9774</v>
      </c>
      <c r="F1438" s="39" t="s">
        <v>9827</v>
      </c>
      <c r="G1438" s="130">
        <v>21004659</v>
      </c>
      <c r="H1438" s="130" t="s">
        <v>1945</v>
      </c>
      <c r="I1438" s="130" t="s">
        <v>1946</v>
      </c>
      <c r="J1438" s="39"/>
      <c r="K1438" s="39"/>
      <c r="L1438" s="39"/>
      <c r="M1438" s="39"/>
      <c r="N1438" s="39" t="s">
        <v>4008</v>
      </c>
      <c r="O1438" s="39" t="s">
        <v>9828</v>
      </c>
      <c r="P1438" s="39"/>
      <c r="Q1438" s="39"/>
      <c r="R1438" s="242">
        <v>15000</v>
      </c>
      <c r="S1438" s="242">
        <v>15000</v>
      </c>
      <c r="T1438" s="243">
        <v>1</v>
      </c>
      <c r="U1438" s="243">
        <v>1</v>
      </c>
      <c r="V1438" s="244" t="s">
        <v>521</v>
      </c>
      <c r="W1438" s="243">
        <v>33</v>
      </c>
      <c r="X1438" s="243">
        <v>33</v>
      </c>
      <c r="Y1438" s="243">
        <v>29</v>
      </c>
      <c r="Z1438" s="243">
        <v>29</v>
      </c>
      <c r="AA1438" s="39">
        <v>21</v>
      </c>
      <c r="AB1438" s="245"/>
      <c r="AC1438" s="39"/>
      <c r="AD1438" s="39">
        <v>6</v>
      </c>
      <c r="AE1438" s="39">
        <v>0</v>
      </c>
      <c r="AF1438" s="246">
        <v>0</v>
      </c>
      <c r="AG1438" s="246"/>
    </row>
    <row r="1439" spans="1:33" ht="63.75" x14ac:dyDescent="0.2">
      <c r="A1439" s="149">
        <v>1436</v>
      </c>
      <c r="B1439" s="241" t="s">
        <v>1065</v>
      </c>
      <c r="C1439" s="39">
        <v>5</v>
      </c>
      <c r="D1439" s="39" t="s">
        <v>135</v>
      </c>
      <c r="E1439" s="39" t="s">
        <v>9774</v>
      </c>
      <c r="F1439" s="39" t="s">
        <v>9829</v>
      </c>
      <c r="G1439" s="130">
        <v>21009063</v>
      </c>
      <c r="H1439" s="130" t="s">
        <v>3431</v>
      </c>
      <c r="I1439" s="130" t="s">
        <v>3432</v>
      </c>
      <c r="J1439" s="39"/>
      <c r="K1439" s="39"/>
      <c r="L1439" s="39"/>
      <c r="M1439" s="39"/>
      <c r="N1439" s="39" t="s">
        <v>3439</v>
      </c>
      <c r="O1439" s="39" t="s">
        <v>9830</v>
      </c>
      <c r="P1439" s="39"/>
      <c r="Q1439" s="39"/>
      <c r="R1439" s="242">
        <v>15000</v>
      </c>
      <c r="S1439" s="242">
        <v>15000</v>
      </c>
      <c r="T1439" s="243">
        <v>1</v>
      </c>
      <c r="U1439" s="243">
        <v>1</v>
      </c>
      <c r="V1439" s="244" t="s">
        <v>615</v>
      </c>
      <c r="W1439" s="243">
        <v>33</v>
      </c>
      <c r="X1439" s="243">
        <v>33</v>
      </c>
      <c r="Y1439" s="243">
        <v>29</v>
      </c>
      <c r="Z1439" s="243">
        <v>29</v>
      </c>
      <c r="AA1439" s="39">
        <v>21</v>
      </c>
      <c r="AB1439" s="245"/>
      <c r="AC1439" s="39"/>
      <c r="AD1439" s="39">
        <v>50</v>
      </c>
      <c r="AE1439" s="39">
        <v>4</v>
      </c>
      <c r="AF1439" s="246">
        <v>4</v>
      </c>
      <c r="AG1439" s="246"/>
    </row>
    <row r="1440" spans="1:33" ht="63.75" x14ac:dyDescent="0.2">
      <c r="A1440" s="149">
        <v>1437</v>
      </c>
      <c r="B1440" s="241" t="s">
        <v>1065</v>
      </c>
      <c r="C1440" s="39">
        <v>5</v>
      </c>
      <c r="D1440" s="39" t="s">
        <v>135</v>
      </c>
      <c r="E1440" s="39" t="s">
        <v>9774</v>
      </c>
      <c r="F1440" s="39" t="s">
        <v>9831</v>
      </c>
      <c r="G1440" s="130">
        <v>1805</v>
      </c>
      <c r="H1440" s="130" t="s">
        <v>9832</v>
      </c>
      <c r="I1440" s="130" t="s">
        <v>9833</v>
      </c>
      <c r="J1440" s="39"/>
      <c r="K1440" s="39"/>
      <c r="L1440" s="39"/>
      <c r="M1440" s="39"/>
      <c r="N1440" s="39" t="s">
        <v>9834</v>
      </c>
      <c r="O1440" s="39" t="s">
        <v>9835</v>
      </c>
      <c r="P1440" s="39"/>
      <c r="Q1440" s="39"/>
      <c r="R1440" s="242">
        <v>15000</v>
      </c>
      <c r="S1440" s="242">
        <v>15000</v>
      </c>
      <c r="T1440" s="243">
        <v>1</v>
      </c>
      <c r="U1440" s="243">
        <v>1</v>
      </c>
      <c r="V1440" s="244" t="s">
        <v>181</v>
      </c>
      <c r="W1440" s="243">
        <v>33</v>
      </c>
      <c r="X1440" s="243">
        <v>33</v>
      </c>
      <c r="Y1440" s="243">
        <v>29</v>
      </c>
      <c r="Z1440" s="243">
        <v>29</v>
      </c>
      <c r="AA1440" s="39">
        <v>21</v>
      </c>
      <c r="AB1440" s="245"/>
      <c r="AC1440" s="39"/>
      <c r="AD1440" s="39">
        <v>3</v>
      </c>
      <c r="AE1440" s="39">
        <v>2</v>
      </c>
      <c r="AF1440" s="246">
        <v>2</v>
      </c>
      <c r="AG1440" s="246"/>
    </row>
    <row r="1441" spans="1:33" ht="63.75" x14ac:dyDescent="0.2">
      <c r="A1441" s="149">
        <v>1438</v>
      </c>
      <c r="B1441" s="241" t="s">
        <v>1065</v>
      </c>
      <c r="C1441" s="39">
        <v>5</v>
      </c>
      <c r="D1441" s="39" t="s">
        <v>135</v>
      </c>
      <c r="E1441" s="39" t="s">
        <v>9774</v>
      </c>
      <c r="F1441" s="39" t="s">
        <v>9836</v>
      </c>
      <c r="G1441" s="130">
        <v>2202166</v>
      </c>
      <c r="H1441" s="130" t="s">
        <v>9837</v>
      </c>
      <c r="I1441" s="130" t="s">
        <v>9838</v>
      </c>
      <c r="J1441" s="39"/>
      <c r="K1441" s="39"/>
      <c r="L1441" s="39"/>
      <c r="M1441" s="39"/>
      <c r="N1441" s="39" t="s">
        <v>9839</v>
      </c>
      <c r="O1441" s="39" t="s">
        <v>9840</v>
      </c>
      <c r="P1441" s="39"/>
      <c r="Q1441" s="39"/>
      <c r="R1441" s="242">
        <v>5000</v>
      </c>
      <c r="S1441" s="242">
        <v>5000</v>
      </c>
      <c r="T1441" s="243">
        <v>1</v>
      </c>
      <c r="U1441" s="243">
        <v>1</v>
      </c>
      <c r="V1441" s="244" t="s">
        <v>181</v>
      </c>
      <c r="W1441" s="243">
        <v>33</v>
      </c>
      <c r="X1441" s="243">
        <v>33</v>
      </c>
      <c r="Y1441" s="243">
        <v>29</v>
      </c>
      <c r="Z1441" s="243">
        <v>29</v>
      </c>
      <c r="AA1441" s="39">
        <v>21</v>
      </c>
      <c r="AB1441" s="245"/>
      <c r="AC1441" s="39"/>
      <c r="AD1441" s="39">
        <v>33</v>
      </c>
      <c r="AE1441" s="39">
        <v>2</v>
      </c>
      <c r="AF1441" s="246">
        <v>2</v>
      </c>
      <c r="AG1441" s="246"/>
    </row>
    <row r="1442" spans="1:33" ht="63.75" x14ac:dyDescent="0.2">
      <c r="A1442" s="149">
        <v>1439</v>
      </c>
      <c r="B1442" s="241" t="s">
        <v>1065</v>
      </c>
      <c r="C1442" s="39">
        <v>5</v>
      </c>
      <c r="D1442" s="39" t="s">
        <v>135</v>
      </c>
      <c r="E1442" s="39" t="s">
        <v>9774</v>
      </c>
      <c r="F1442" s="39" t="s">
        <v>9841</v>
      </c>
      <c r="G1442" s="130">
        <v>381</v>
      </c>
      <c r="H1442" s="130" t="s">
        <v>5104</v>
      </c>
      <c r="I1442" s="130" t="s">
        <v>5105</v>
      </c>
      <c r="J1442" s="39"/>
      <c r="K1442" s="39"/>
      <c r="L1442" s="39"/>
      <c r="M1442" s="39"/>
      <c r="N1442" s="39" t="s">
        <v>5770</v>
      </c>
      <c r="O1442" s="39" t="s">
        <v>9842</v>
      </c>
      <c r="P1442" s="39"/>
      <c r="Q1442" s="39"/>
      <c r="R1442" s="242">
        <v>20000</v>
      </c>
      <c r="S1442" s="242">
        <v>20000</v>
      </c>
      <c r="T1442" s="243">
        <v>1</v>
      </c>
      <c r="U1442" s="243">
        <v>1</v>
      </c>
      <c r="V1442" s="244" t="s">
        <v>181</v>
      </c>
      <c r="W1442" s="243">
        <v>33</v>
      </c>
      <c r="X1442" s="243">
        <v>33</v>
      </c>
      <c r="Y1442" s="243">
        <v>29</v>
      </c>
      <c r="Z1442" s="243">
        <v>29</v>
      </c>
      <c r="AA1442" s="39">
        <v>21</v>
      </c>
      <c r="AB1442" s="245"/>
      <c r="AC1442" s="39"/>
      <c r="AD1442" s="39">
        <v>211</v>
      </c>
      <c r="AE1442" s="39">
        <v>3</v>
      </c>
      <c r="AF1442" s="246">
        <v>3</v>
      </c>
      <c r="AG1442" s="246"/>
    </row>
    <row r="1443" spans="1:33" ht="63.75" x14ac:dyDescent="0.2">
      <c r="A1443" s="149">
        <v>1440</v>
      </c>
      <c r="B1443" s="241" t="s">
        <v>1065</v>
      </c>
      <c r="C1443" s="39">
        <v>5</v>
      </c>
      <c r="D1443" s="39" t="s">
        <v>135</v>
      </c>
      <c r="E1443" s="39" t="s">
        <v>9774</v>
      </c>
      <c r="F1443" s="39" t="s">
        <v>9843</v>
      </c>
      <c r="G1443" s="130">
        <v>347841</v>
      </c>
      <c r="H1443" s="130" t="s">
        <v>3443</v>
      </c>
      <c r="I1443" s="130" t="s">
        <v>3444</v>
      </c>
      <c r="J1443" s="39"/>
      <c r="K1443" s="39"/>
      <c r="L1443" s="39"/>
      <c r="M1443" s="39"/>
      <c r="N1443" s="39" t="s">
        <v>3449</v>
      </c>
      <c r="O1443" s="39" t="s">
        <v>9844</v>
      </c>
      <c r="P1443" s="39"/>
      <c r="Q1443" s="39"/>
      <c r="R1443" s="242">
        <v>10000</v>
      </c>
      <c r="S1443" s="242">
        <v>10000</v>
      </c>
      <c r="T1443" s="243">
        <v>1</v>
      </c>
      <c r="U1443" s="243">
        <v>1</v>
      </c>
      <c r="V1443" s="244" t="s">
        <v>440</v>
      </c>
      <c r="W1443" s="243">
        <v>33</v>
      </c>
      <c r="X1443" s="243">
        <v>33</v>
      </c>
      <c r="Y1443" s="243">
        <v>29</v>
      </c>
      <c r="Z1443" s="243">
        <v>29</v>
      </c>
      <c r="AA1443" s="39">
        <v>21</v>
      </c>
      <c r="AB1443" s="245"/>
      <c r="AC1443" s="39"/>
      <c r="AD1443" s="39">
        <v>5</v>
      </c>
      <c r="AE1443" s="39">
        <v>0</v>
      </c>
      <c r="AF1443" s="246">
        <v>0</v>
      </c>
      <c r="AG1443" s="246"/>
    </row>
    <row r="1444" spans="1:33" ht="63.75" x14ac:dyDescent="0.2">
      <c r="A1444" s="149">
        <v>1441</v>
      </c>
      <c r="B1444" s="241" t="s">
        <v>1065</v>
      </c>
      <c r="C1444" s="39">
        <v>5</v>
      </c>
      <c r="D1444" s="39" t="s">
        <v>135</v>
      </c>
      <c r="E1444" s="39" t="s">
        <v>9774</v>
      </c>
      <c r="F1444" s="39" t="s">
        <v>9845</v>
      </c>
      <c r="G1444" s="130">
        <v>347841</v>
      </c>
      <c r="H1444" s="130" t="s">
        <v>9846</v>
      </c>
      <c r="I1444" s="130" t="s">
        <v>9847</v>
      </c>
      <c r="J1444" s="39"/>
      <c r="K1444" s="39"/>
      <c r="L1444" s="39"/>
      <c r="M1444" s="39"/>
      <c r="N1444" s="39" t="s">
        <v>9848</v>
      </c>
      <c r="O1444" s="39" t="s">
        <v>9849</v>
      </c>
      <c r="P1444" s="39"/>
      <c r="Q1444" s="39"/>
      <c r="R1444" s="242">
        <v>5000</v>
      </c>
      <c r="S1444" s="242">
        <v>5000</v>
      </c>
      <c r="T1444" s="243">
        <v>1</v>
      </c>
      <c r="U1444" s="243">
        <v>1</v>
      </c>
      <c r="V1444" s="244" t="s">
        <v>165</v>
      </c>
      <c r="W1444" s="243">
        <v>33</v>
      </c>
      <c r="X1444" s="243">
        <v>33</v>
      </c>
      <c r="Y1444" s="243">
        <v>29</v>
      </c>
      <c r="Z1444" s="243">
        <v>29</v>
      </c>
      <c r="AA1444" s="39">
        <v>21</v>
      </c>
      <c r="AB1444" s="245"/>
      <c r="AC1444" s="39"/>
      <c r="AD1444" s="39">
        <v>2</v>
      </c>
      <c r="AE1444" s="39">
        <v>0</v>
      </c>
      <c r="AF1444" s="246">
        <v>0</v>
      </c>
      <c r="AG1444" s="246"/>
    </row>
    <row r="1445" spans="1:33" ht="63.75" x14ac:dyDescent="0.2">
      <c r="A1445" s="149">
        <v>1442</v>
      </c>
      <c r="B1445" s="241" t="s">
        <v>1065</v>
      </c>
      <c r="C1445" s="39">
        <v>5</v>
      </c>
      <c r="D1445" s="39" t="s">
        <v>135</v>
      </c>
      <c r="E1445" s="39" t="s">
        <v>9774</v>
      </c>
      <c r="F1445" s="39" t="s">
        <v>9850</v>
      </c>
      <c r="G1445" s="130">
        <v>1758</v>
      </c>
      <c r="H1445" s="130" t="s">
        <v>9640</v>
      </c>
      <c r="I1445" s="130" t="s">
        <v>9641</v>
      </c>
      <c r="J1445" s="39"/>
      <c r="K1445" s="39"/>
      <c r="L1445" s="39"/>
      <c r="M1445" s="39"/>
      <c r="N1445" s="39" t="s">
        <v>9644</v>
      </c>
      <c r="O1445" s="39" t="s">
        <v>9851</v>
      </c>
      <c r="P1445" s="39"/>
      <c r="Q1445" s="39"/>
      <c r="R1445" s="242">
        <v>10000</v>
      </c>
      <c r="S1445" s="242">
        <v>10000</v>
      </c>
      <c r="T1445" s="243">
        <v>1</v>
      </c>
      <c r="U1445" s="243">
        <v>1</v>
      </c>
      <c r="V1445" s="244" t="s">
        <v>165</v>
      </c>
      <c r="W1445" s="243">
        <v>33</v>
      </c>
      <c r="X1445" s="243">
        <v>33</v>
      </c>
      <c r="Y1445" s="243">
        <v>29</v>
      </c>
      <c r="Z1445" s="243">
        <v>29</v>
      </c>
      <c r="AA1445" s="39">
        <v>21</v>
      </c>
      <c r="AB1445" s="245"/>
      <c r="AC1445" s="39"/>
      <c r="AD1445" s="39">
        <v>15</v>
      </c>
      <c r="AE1445" s="39">
        <v>1</v>
      </c>
      <c r="AF1445" s="246">
        <v>1</v>
      </c>
      <c r="AG1445" s="246"/>
    </row>
    <row r="1446" spans="1:33" ht="63.75" x14ac:dyDescent="0.2">
      <c r="A1446" s="149">
        <v>1443</v>
      </c>
      <c r="B1446" s="241" t="s">
        <v>1065</v>
      </c>
      <c r="C1446" s="39">
        <v>5</v>
      </c>
      <c r="D1446" s="39" t="s">
        <v>135</v>
      </c>
      <c r="E1446" s="39" t="s">
        <v>9774</v>
      </c>
      <c r="F1446" s="39" t="s">
        <v>9852</v>
      </c>
      <c r="G1446" s="130">
        <v>1515217</v>
      </c>
      <c r="H1446" s="130" t="s">
        <v>9853</v>
      </c>
      <c r="I1446" s="130" t="s">
        <v>9854</v>
      </c>
      <c r="J1446" s="39"/>
      <c r="K1446" s="39"/>
      <c r="L1446" s="39"/>
      <c r="M1446" s="39"/>
      <c r="N1446" s="39" t="s">
        <v>9855</v>
      </c>
      <c r="O1446" s="39" t="s">
        <v>9856</v>
      </c>
      <c r="P1446" s="39"/>
      <c r="Q1446" s="39"/>
      <c r="R1446" s="242">
        <v>15000</v>
      </c>
      <c r="S1446" s="242">
        <v>15000</v>
      </c>
      <c r="T1446" s="243">
        <v>1</v>
      </c>
      <c r="U1446" s="243">
        <v>1</v>
      </c>
      <c r="V1446" s="244" t="s">
        <v>167</v>
      </c>
      <c r="W1446" s="243">
        <v>33</v>
      </c>
      <c r="X1446" s="243">
        <v>33</v>
      </c>
      <c r="Y1446" s="243">
        <v>29</v>
      </c>
      <c r="Z1446" s="243">
        <v>29</v>
      </c>
      <c r="AA1446" s="39">
        <v>21</v>
      </c>
      <c r="AB1446" s="245"/>
      <c r="AC1446" s="39"/>
      <c r="AD1446" s="39">
        <v>10</v>
      </c>
      <c r="AE1446" s="39">
        <v>3</v>
      </c>
      <c r="AF1446" s="246">
        <v>3</v>
      </c>
      <c r="AG1446" s="246"/>
    </row>
    <row r="1447" spans="1:33" ht="63.75" x14ac:dyDescent="0.2">
      <c r="A1447" s="149">
        <v>1444</v>
      </c>
      <c r="B1447" s="241" t="s">
        <v>1065</v>
      </c>
      <c r="C1447" s="39">
        <v>5</v>
      </c>
      <c r="D1447" s="39" t="s">
        <v>135</v>
      </c>
      <c r="E1447" s="39" t="s">
        <v>9774</v>
      </c>
      <c r="F1447" s="39" t="s">
        <v>9857</v>
      </c>
      <c r="G1447" s="130">
        <v>21009063</v>
      </c>
      <c r="H1447" s="130" t="s">
        <v>3110</v>
      </c>
      <c r="I1447" s="130" t="s">
        <v>3111</v>
      </c>
      <c r="J1447" s="39"/>
      <c r="K1447" s="39"/>
      <c r="L1447" s="39"/>
      <c r="M1447" s="39"/>
      <c r="N1447" s="39" t="s">
        <v>3116</v>
      </c>
      <c r="O1447" s="39" t="s">
        <v>9858</v>
      </c>
      <c r="P1447" s="39"/>
      <c r="Q1447" s="39"/>
      <c r="R1447" s="242">
        <v>5000</v>
      </c>
      <c r="S1447" s="242">
        <v>5000</v>
      </c>
      <c r="T1447" s="243">
        <v>1</v>
      </c>
      <c r="U1447" s="243">
        <v>1</v>
      </c>
      <c r="V1447" s="244" t="s">
        <v>165</v>
      </c>
      <c r="W1447" s="243">
        <v>33</v>
      </c>
      <c r="X1447" s="243">
        <v>33</v>
      </c>
      <c r="Y1447" s="243">
        <v>29</v>
      </c>
      <c r="Z1447" s="243">
        <v>29</v>
      </c>
      <c r="AA1447" s="39">
        <v>21</v>
      </c>
      <c r="AB1447" s="245"/>
      <c r="AC1447" s="39"/>
      <c r="AD1447" s="39">
        <v>12</v>
      </c>
      <c r="AE1447" s="39">
        <v>1</v>
      </c>
      <c r="AF1447" s="246">
        <v>1</v>
      </c>
      <c r="AG1447" s="246"/>
    </row>
    <row r="1448" spans="1:33" ht="63.75" x14ac:dyDescent="0.2">
      <c r="A1448" s="149">
        <v>1445</v>
      </c>
      <c r="B1448" s="241" t="s">
        <v>1065</v>
      </c>
      <c r="C1448" s="39">
        <v>5</v>
      </c>
      <c r="D1448" s="39" t="s">
        <v>135</v>
      </c>
      <c r="E1448" s="39" t="s">
        <v>9774</v>
      </c>
      <c r="F1448" s="39" t="s">
        <v>1908</v>
      </c>
      <c r="G1448" s="130">
        <v>1466623</v>
      </c>
      <c r="H1448" s="130" t="s">
        <v>1909</v>
      </c>
      <c r="I1448" s="130" t="s">
        <v>1910</v>
      </c>
      <c r="J1448" s="39"/>
      <c r="K1448" s="39"/>
      <c r="L1448" s="39"/>
      <c r="M1448" s="39"/>
      <c r="N1448" s="39" t="s">
        <v>9859</v>
      </c>
      <c r="O1448" s="39" t="s">
        <v>9860</v>
      </c>
      <c r="P1448" s="39"/>
      <c r="Q1448" s="39"/>
      <c r="R1448" s="242">
        <v>15000</v>
      </c>
      <c r="S1448" s="242">
        <v>15000</v>
      </c>
      <c r="T1448" s="243">
        <v>1</v>
      </c>
      <c r="U1448" s="243">
        <v>1</v>
      </c>
      <c r="V1448" s="244" t="s">
        <v>165</v>
      </c>
      <c r="W1448" s="243">
        <v>33</v>
      </c>
      <c r="X1448" s="243">
        <v>33</v>
      </c>
      <c r="Y1448" s="243">
        <v>29</v>
      </c>
      <c r="Z1448" s="243">
        <v>29</v>
      </c>
      <c r="AA1448" s="39">
        <v>21</v>
      </c>
      <c r="AB1448" s="245"/>
      <c r="AC1448" s="39"/>
      <c r="AD1448" s="39">
        <v>127</v>
      </c>
      <c r="AE1448" s="39">
        <v>0</v>
      </c>
      <c r="AF1448" s="246">
        <v>0</v>
      </c>
      <c r="AG1448" s="246"/>
    </row>
    <row r="1449" spans="1:33" ht="63.75" x14ac:dyDescent="0.2">
      <c r="A1449" s="149">
        <v>1446</v>
      </c>
      <c r="B1449" s="241" t="s">
        <v>1065</v>
      </c>
      <c r="C1449" s="39">
        <v>5</v>
      </c>
      <c r="D1449" s="39" t="s">
        <v>135</v>
      </c>
      <c r="E1449" s="39" t="s">
        <v>9774</v>
      </c>
      <c r="F1449" s="39" t="s">
        <v>9861</v>
      </c>
      <c r="G1449" s="130">
        <v>2527383</v>
      </c>
      <c r="H1449" s="130" t="s">
        <v>3454</v>
      </c>
      <c r="I1449" s="130" t="s">
        <v>3455</v>
      </c>
      <c r="J1449" s="39"/>
      <c r="K1449" s="39"/>
      <c r="L1449" s="39"/>
      <c r="M1449" s="39"/>
      <c r="N1449" s="39" t="s">
        <v>3459</v>
      </c>
      <c r="O1449" s="39" t="s">
        <v>9862</v>
      </c>
      <c r="P1449" s="39"/>
      <c r="Q1449" s="39"/>
      <c r="R1449" s="242">
        <v>15000</v>
      </c>
      <c r="S1449" s="242">
        <v>15000</v>
      </c>
      <c r="T1449" s="243">
        <v>1</v>
      </c>
      <c r="U1449" s="243">
        <v>1</v>
      </c>
      <c r="V1449" s="244" t="s">
        <v>167</v>
      </c>
      <c r="W1449" s="243">
        <v>33</v>
      </c>
      <c r="X1449" s="243">
        <v>33</v>
      </c>
      <c r="Y1449" s="243">
        <v>29</v>
      </c>
      <c r="Z1449" s="243">
        <v>29</v>
      </c>
      <c r="AA1449" s="39">
        <v>21</v>
      </c>
      <c r="AB1449" s="245"/>
      <c r="AC1449" s="39"/>
      <c r="AD1449" s="39">
        <v>5</v>
      </c>
      <c r="AE1449" s="39">
        <v>0</v>
      </c>
      <c r="AF1449" s="246">
        <v>0</v>
      </c>
      <c r="AG1449" s="246"/>
    </row>
    <row r="1450" spans="1:33" ht="63.75" x14ac:dyDescent="0.2">
      <c r="A1450" s="149">
        <v>1447</v>
      </c>
      <c r="B1450" s="241" t="s">
        <v>1065</v>
      </c>
      <c r="C1450" s="39">
        <v>5</v>
      </c>
      <c r="D1450" s="39" t="s">
        <v>135</v>
      </c>
      <c r="E1450" s="39" t="s">
        <v>9774</v>
      </c>
      <c r="F1450" s="39" t="s">
        <v>9863</v>
      </c>
      <c r="G1450" s="130">
        <v>21009063</v>
      </c>
      <c r="H1450" s="130" t="s">
        <v>5136</v>
      </c>
      <c r="I1450" s="130" t="s">
        <v>5137</v>
      </c>
      <c r="J1450" s="39"/>
      <c r="K1450" s="39"/>
      <c r="L1450" s="39"/>
      <c r="M1450" s="39"/>
      <c r="N1450" s="39" t="s">
        <v>5142</v>
      </c>
      <c r="O1450" s="39" t="s">
        <v>9864</v>
      </c>
      <c r="P1450" s="39"/>
      <c r="Q1450" s="39"/>
      <c r="R1450" s="242">
        <v>5000</v>
      </c>
      <c r="S1450" s="242">
        <v>5000</v>
      </c>
      <c r="T1450" s="243">
        <v>1</v>
      </c>
      <c r="U1450" s="243">
        <v>1</v>
      </c>
      <c r="V1450" s="244" t="s">
        <v>181</v>
      </c>
      <c r="W1450" s="243">
        <v>33</v>
      </c>
      <c r="X1450" s="243">
        <v>33</v>
      </c>
      <c r="Y1450" s="243">
        <v>29</v>
      </c>
      <c r="Z1450" s="243">
        <v>29</v>
      </c>
      <c r="AA1450" s="39">
        <v>21</v>
      </c>
      <c r="AB1450" s="245"/>
      <c r="AC1450" s="39"/>
      <c r="AD1450" s="39">
        <v>9</v>
      </c>
      <c r="AE1450" s="39">
        <v>4</v>
      </c>
      <c r="AF1450" s="246">
        <v>4</v>
      </c>
      <c r="AG1450" s="246"/>
    </row>
    <row r="1451" spans="1:33" ht="63.75" x14ac:dyDescent="0.2">
      <c r="A1451" s="149">
        <v>1448</v>
      </c>
      <c r="B1451" s="241" t="s">
        <v>1065</v>
      </c>
      <c r="C1451" s="39">
        <v>5</v>
      </c>
      <c r="D1451" s="39" t="s">
        <v>135</v>
      </c>
      <c r="E1451" s="39" t="s">
        <v>9774</v>
      </c>
      <c r="F1451" s="39" t="s">
        <v>9865</v>
      </c>
      <c r="G1451" s="130">
        <v>3276988</v>
      </c>
      <c r="H1451" s="130" t="s">
        <v>9866</v>
      </c>
      <c r="I1451" s="130" t="s">
        <v>9867</v>
      </c>
      <c r="J1451" s="39"/>
      <c r="K1451" s="39"/>
      <c r="L1451" s="39"/>
      <c r="M1451" s="39"/>
      <c r="N1451" s="39" t="s">
        <v>9868</v>
      </c>
      <c r="O1451" s="39" t="s">
        <v>9869</v>
      </c>
      <c r="P1451" s="39"/>
      <c r="Q1451" s="39"/>
      <c r="R1451" s="242">
        <v>15000</v>
      </c>
      <c r="S1451" s="242">
        <v>15000</v>
      </c>
      <c r="T1451" s="243">
        <v>1</v>
      </c>
      <c r="U1451" s="243">
        <v>1</v>
      </c>
      <c r="V1451" s="244" t="s">
        <v>165</v>
      </c>
      <c r="W1451" s="243">
        <v>33</v>
      </c>
      <c r="X1451" s="243">
        <v>33</v>
      </c>
      <c r="Y1451" s="243">
        <v>29</v>
      </c>
      <c r="Z1451" s="243">
        <v>29</v>
      </c>
      <c r="AA1451" s="39">
        <v>21</v>
      </c>
      <c r="AB1451" s="245"/>
      <c r="AC1451" s="39"/>
      <c r="AD1451" s="39">
        <v>11</v>
      </c>
      <c r="AE1451" s="39">
        <v>0</v>
      </c>
      <c r="AF1451" s="246">
        <v>0</v>
      </c>
      <c r="AG1451" s="246"/>
    </row>
    <row r="1452" spans="1:33" ht="63.75" x14ac:dyDescent="0.2">
      <c r="A1452" s="149">
        <v>1449</v>
      </c>
      <c r="B1452" s="241" t="s">
        <v>1065</v>
      </c>
      <c r="C1452" s="39">
        <v>5</v>
      </c>
      <c r="D1452" s="39" t="s">
        <v>135</v>
      </c>
      <c r="E1452" s="39" t="s">
        <v>9774</v>
      </c>
      <c r="F1452" s="39" t="s">
        <v>9870</v>
      </c>
      <c r="G1452" s="130">
        <v>21009849</v>
      </c>
      <c r="H1452" s="130" t="s">
        <v>5640</v>
      </c>
      <c r="I1452" s="130" t="s">
        <v>5641</v>
      </c>
      <c r="J1452" s="39"/>
      <c r="K1452" s="39"/>
      <c r="L1452" s="39"/>
      <c r="M1452" s="39"/>
      <c r="N1452" s="39" t="s">
        <v>7166</v>
      </c>
      <c r="O1452" s="39" t="s">
        <v>9871</v>
      </c>
      <c r="P1452" s="39"/>
      <c r="Q1452" s="39"/>
      <c r="R1452" s="242">
        <v>20000</v>
      </c>
      <c r="S1452" s="242">
        <v>20000</v>
      </c>
      <c r="T1452" s="243">
        <v>1</v>
      </c>
      <c r="U1452" s="243">
        <v>1</v>
      </c>
      <c r="V1452" s="244" t="s">
        <v>167</v>
      </c>
      <c r="W1452" s="243">
        <v>36</v>
      </c>
      <c r="X1452" s="243">
        <v>36</v>
      </c>
      <c r="Y1452" s="243">
        <v>29</v>
      </c>
      <c r="Z1452" s="243">
        <v>29</v>
      </c>
      <c r="AA1452" s="39">
        <v>21</v>
      </c>
      <c r="AB1452" s="245"/>
      <c r="AC1452" s="39"/>
      <c r="AD1452" s="39">
        <v>94</v>
      </c>
      <c r="AE1452" s="39">
        <v>7</v>
      </c>
      <c r="AF1452" s="246">
        <v>7</v>
      </c>
      <c r="AG1452" s="246"/>
    </row>
    <row r="1453" spans="1:33" ht="63.75" x14ac:dyDescent="0.2">
      <c r="A1453" s="149">
        <v>1450</v>
      </c>
      <c r="B1453" s="241" t="s">
        <v>1065</v>
      </c>
      <c r="C1453" s="39">
        <v>5</v>
      </c>
      <c r="D1453" s="39" t="s">
        <v>135</v>
      </c>
      <c r="E1453" s="39" t="s">
        <v>9774</v>
      </c>
      <c r="F1453" s="39" t="s">
        <v>9872</v>
      </c>
      <c r="G1453" s="130">
        <v>1604483</v>
      </c>
      <c r="H1453" s="130" t="s">
        <v>9873</v>
      </c>
      <c r="I1453" s="130" t="s">
        <v>9874</v>
      </c>
      <c r="J1453" s="39"/>
      <c r="K1453" s="39"/>
      <c r="L1453" s="39"/>
      <c r="M1453" s="39"/>
      <c r="N1453" s="39" t="s">
        <v>9875</v>
      </c>
      <c r="O1453" s="39" t="s">
        <v>9876</v>
      </c>
      <c r="P1453" s="39"/>
      <c r="Q1453" s="39"/>
      <c r="R1453" s="242">
        <v>5000</v>
      </c>
      <c r="S1453" s="242">
        <v>5000</v>
      </c>
      <c r="T1453" s="243">
        <v>1</v>
      </c>
      <c r="U1453" s="243">
        <v>1</v>
      </c>
      <c r="V1453" s="244" t="s">
        <v>181</v>
      </c>
      <c r="W1453" s="243">
        <v>33</v>
      </c>
      <c r="X1453" s="243">
        <v>33</v>
      </c>
      <c r="Y1453" s="243">
        <v>29</v>
      </c>
      <c r="Z1453" s="243">
        <v>29</v>
      </c>
      <c r="AA1453" s="39">
        <v>21</v>
      </c>
      <c r="AB1453" s="245"/>
      <c r="AC1453" s="39"/>
      <c r="AD1453" s="39">
        <v>10</v>
      </c>
      <c r="AE1453" s="39">
        <v>0</v>
      </c>
      <c r="AF1453" s="246">
        <v>0</v>
      </c>
      <c r="AG1453" s="246"/>
    </row>
    <row r="1454" spans="1:33" ht="63.75" x14ac:dyDescent="0.2">
      <c r="A1454" s="149">
        <v>1451</v>
      </c>
      <c r="B1454" s="241" t="s">
        <v>1065</v>
      </c>
      <c r="C1454" s="39">
        <v>5</v>
      </c>
      <c r="D1454" s="39" t="s">
        <v>135</v>
      </c>
      <c r="E1454" s="39" t="s">
        <v>9774</v>
      </c>
      <c r="F1454" s="39" t="s">
        <v>9877</v>
      </c>
      <c r="G1454" s="130">
        <v>1604483</v>
      </c>
      <c r="H1454" s="130" t="s">
        <v>9878</v>
      </c>
      <c r="I1454" s="130" t="s">
        <v>8620</v>
      </c>
      <c r="J1454" s="39"/>
      <c r="K1454" s="39"/>
      <c r="L1454" s="39"/>
      <c r="M1454" s="39"/>
      <c r="N1454" s="39" t="s">
        <v>9879</v>
      </c>
      <c r="O1454" s="39" t="s">
        <v>9880</v>
      </c>
      <c r="P1454" s="39"/>
      <c r="Q1454" s="39"/>
      <c r="R1454" s="242">
        <v>20000</v>
      </c>
      <c r="S1454" s="242">
        <v>20000</v>
      </c>
      <c r="T1454" s="243">
        <v>1</v>
      </c>
      <c r="U1454" s="243">
        <v>1</v>
      </c>
      <c r="V1454" s="244" t="s">
        <v>165</v>
      </c>
      <c r="W1454" s="243">
        <v>33</v>
      </c>
      <c r="X1454" s="243">
        <v>33</v>
      </c>
      <c r="Y1454" s="243">
        <v>29</v>
      </c>
      <c r="Z1454" s="243">
        <v>29</v>
      </c>
      <c r="AA1454" s="39">
        <v>21</v>
      </c>
      <c r="AB1454" s="245"/>
      <c r="AC1454" s="39"/>
      <c r="AD1454" s="39">
        <v>0</v>
      </c>
      <c r="AE1454" s="39">
        <v>1</v>
      </c>
      <c r="AF1454" s="246">
        <v>1</v>
      </c>
      <c r="AG1454" s="246"/>
    </row>
    <row r="1455" spans="1:33" ht="63.75" x14ac:dyDescent="0.2">
      <c r="A1455" s="149">
        <v>1452</v>
      </c>
      <c r="B1455" s="241" t="s">
        <v>1065</v>
      </c>
      <c r="C1455" s="39">
        <v>5</v>
      </c>
      <c r="D1455" s="39" t="s">
        <v>135</v>
      </c>
      <c r="E1455" s="39" t="s">
        <v>9774</v>
      </c>
      <c r="F1455" s="39" t="s">
        <v>9881</v>
      </c>
      <c r="G1455" s="130">
        <v>2100599</v>
      </c>
      <c r="H1455" s="130" t="s">
        <v>4238</v>
      </c>
      <c r="I1455" s="130" t="s">
        <v>9882</v>
      </c>
      <c r="J1455" s="39"/>
      <c r="K1455" s="39"/>
      <c r="L1455" s="39"/>
      <c r="M1455" s="39"/>
      <c r="N1455" s="39" t="s">
        <v>9883</v>
      </c>
      <c r="O1455" s="39" t="s">
        <v>9884</v>
      </c>
      <c r="P1455" s="39"/>
      <c r="Q1455" s="39"/>
      <c r="R1455" s="242">
        <v>15000</v>
      </c>
      <c r="S1455" s="242">
        <v>15000</v>
      </c>
      <c r="T1455" s="243">
        <v>1</v>
      </c>
      <c r="U1455" s="243">
        <v>1</v>
      </c>
      <c r="V1455" s="244" t="s">
        <v>711</v>
      </c>
      <c r="W1455" s="243">
        <v>33</v>
      </c>
      <c r="X1455" s="243">
        <v>33</v>
      </c>
      <c r="Y1455" s="243">
        <v>29</v>
      </c>
      <c r="Z1455" s="243">
        <v>29</v>
      </c>
      <c r="AA1455" s="39">
        <v>21</v>
      </c>
      <c r="AB1455" s="245"/>
      <c r="AC1455" s="39"/>
      <c r="AD1455" s="39">
        <v>1</v>
      </c>
      <c r="AE1455" s="39">
        <v>1</v>
      </c>
      <c r="AF1455" s="246">
        <v>1</v>
      </c>
      <c r="AG1455" s="246"/>
    </row>
    <row r="1456" spans="1:33" ht="63.75" x14ac:dyDescent="0.2">
      <c r="A1456" s="149">
        <v>1453</v>
      </c>
      <c r="B1456" s="241" t="s">
        <v>1065</v>
      </c>
      <c r="C1456" s="39">
        <v>5</v>
      </c>
      <c r="D1456" s="39" t="s">
        <v>135</v>
      </c>
      <c r="E1456" s="39" t="s">
        <v>9774</v>
      </c>
      <c r="F1456" s="39" t="s">
        <v>9885</v>
      </c>
      <c r="G1456" s="130">
        <v>21002379</v>
      </c>
      <c r="H1456" s="130" t="s">
        <v>7034</v>
      </c>
      <c r="I1456" s="130" t="s">
        <v>7035</v>
      </c>
      <c r="J1456" s="39"/>
      <c r="K1456" s="39"/>
      <c r="L1456" s="39"/>
      <c r="M1456" s="39"/>
      <c r="N1456" s="39" t="s">
        <v>7036</v>
      </c>
      <c r="O1456" s="39" t="s">
        <v>9886</v>
      </c>
      <c r="P1456" s="39"/>
      <c r="Q1456" s="39"/>
      <c r="R1456" s="242">
        <v>5000</v>
      </c>
      <c r="S1456" s="242">
        <v>5000</v>
      </c>
      <c r="T1456" s="243">
        <v>1</v>
      </c>
      <c r="U1456" s="243">
        <v>1</v>
      </c>
      <c r="V1456" s="244" t="s">
        <v>440</v>
      </c>
      <c r="W1456" s="243">
        <v>33</v>
      </c>
      <c r="X1456" s="243">
        <v>33</v>
      </c>
      <c r="Y1456" s="243">
        <v>29</v>
      </c>
      <c r="Z1456" s="243">
        <v>29</v>
      </c>
      <c r="AA1456" s="39">
        <v>21</v>
      </c>
      <c r="AB1456" s="245"/>
      <c r="AC1456" s="39"/>
      <c r="AD1456" s="39">
        <v>11</v>
      </c>
      <c r="AE1456" s="39">
        <v>0</v>
      </c>
      <c r="AF1456" s="246">
        <v>0</v>
      </c>
      <c r="AG1456" s="246"/>
    </row>
    <row r="1457" spans="1:33" ht="63.75" x14ac:dyDescent="0.2">
      <c r="A1457" s="149">
        <v>1454</v>
      </c>
      <c r="B1457" s="241" t="s">
        <v>1065</v>
      </c>
      <c r="C1457" s="39">
        <v>5</v>
      </c>
      <c r="D1457" s="39" t="s">
        <v>135</v>
      </c>
      <c r="E1457" s="39" t="s">
        <v>9774</v>
      </c>
      <c r="F1457" s="39" t="s">
        <v>9887</v>
      </c>
      <c r="G1457" s="130">
        <v>1933493</v>
      </c>
      <c r="H1457" s="130" t="s">
        <v>9888</v>
      </c>
      <c r="I1457" s="130" t="s">
        <v>9889</v>
      </c>
      <c r="J1457" s="39"/>
      <c r="K1457" s="39"/>
      <c r="L1457" s="39"/>
      <c r="M1457" s="39"/>
      <c r="N1457" s="39" t="s">
        <v>9890</v>
      </c>
      <c r="O1457" s="39" t="s">
        <v>9891</v>
      </c>
      <c r="P1457" s="39"/>
      <c r="Q1457" s="39"/>
      <c r="R1457" s="242">
        <v>10000</v>
      </c>
      <c r="S1457" s="242">
        <v>10000</v>
      </c>
      <c r="T1457" s="243">
        <v>1</v>
      </c>
      <c r="U1457" s="243">
        <v>1</v>
      </c>
      <c r="V1457" s="244" t="s">
        <v>165</v>
      </c>
      <c r="W1457" s="243">
        <v>33</v>
      </c>
      <c r="X1457" s="243">
        <v>33</v>
      </c>
      <c r="Y1457" s="243">
        <v>29</v>
      </c>
      <c r="Z1457" s="243">
        <v>29</v>
      </c>
      <c r="AA1457" s="39">
        <v>21</v>
      </c>
      <c r="AB1457" s="245"/>
      <c r="AC1457" s="39"/>
      <c r="AD1457" s="39">
        <v>30</v>
      </c>
      <c r="AE1457" s="39">
        <v>0</v>
      </c>
      <c r="AF1457" s="246">
        <v>0</v>
      </c>
      <c r="AG1457" s="246"/>
    </row>
    <row r="1458" spans="1:33" ht="63.75" x14ac:dyDescent="0.2">
      <c r="A1458" s="149">
        <v>1455</v>
      </c>
      <c r="B1458" s="241" t="s">
        <v>1065</v>
      </c>
      <c r="C1458" s="39">
        <v>5</v>
      </c>
      <c r="D1458" s="39" t="s">
        <v>135</v>
      </c>
      <c r="E1458" s="39" t="s">
        <v>9774</v>
      </c>
      <c r="F1458" s="39" t="s">
        <v>9892</v>
      </c>
      <c r="G1458" s="130">
        <v>21006241</v>
      </c>
      <c r="H1458" s="130" t="s">
        <v>3541</v>
      </c>
      <c r="I1458" s="130" t="s">
        <v>3540</v>
      </c>
      <c r="J1458" s="39"/>
      <c r="K1458" s="39"/>
      <c r="L1458" s="39"/>
      <c r="M1458" s="39"/>
      <c r="N1458" s="39" t="s">
        <v>3546</v>
      </c>
      <c r="O1458" s="39" t="s">
        <v>9893</v>
      </c>
      <c r="P1458" s="39"/>
      <c r="Q1458" s="39"/>
      <c r="R1458" s="242">
        <v>10000</v>
      </c>
      <c r="S1458" s="242">
        <v>10000</v>
      </c>
      <c r="T1458" s="243">
        <v>1</v>
      </c>
      <c r="U1458" s="243">
        <v>1</v>
      </c>
      <c r="V1458" s="244" t="s">
        <v>165</v>
      </c>
      <c r="W1458" s="243">
        <v>33</v>
      </c>
      <c r="X1458" s="243">
        <v>33</v>
      </c>
      <c r="Y1458" s="243">
        <v>29</v>
      </c>
      <c r="Z1458" s="243">
        <v>29</v>
      </c>
      <c r="AA1458" s="39">
        <v>21</v>
      </c>
      <c r="AB1458" s="245"/>
      <c r="AC1458" s="39"/>
      <c r="AD1458" s="39">
        <v>35</v>
      </c>
      <c r="AE1458" s="39">
        <v>7</v>
      </c>
      <c r="AF1458" s="246">
        <v>7</v>
      </c>
      <c r="AG1458" s="246"/>
    </row>
    <row r="1459" spans="1:33" ht="63.75" x14ac:dyDescent="0.2">
      <c r="A1459" s="149">
        <v>1456</v>
      </c>
      <c r="B1459" s="241" t="s">
        <v>1065</v>
      </c>
      <c r="C1459" s="39">
        <v>5</v>
      </c>
      <c r="D1459" s="39" t="s">
        <v>135</v>
      </c>
      <c r="E1459" s="39" t="s">
        <v>9774</v>
      </c>
      <c r="F1459" s="39" t="s">
        <v>9894</v>
      </c>
      <c r="G1459" s="130">
        <v>1783</v>
      </c>
      <c r="H1459" s="130" t="s">
        <v>9895</v>
      </c>
      <c r="I1459" s="130" t="s">
        <v>9896</v>
      </c>
      <c r="J1459" s="39"/>
      <c r="K1459" s="39"/>
      <c r="L1459" s="39"/>
      <c r="M1459" s="39"/>
      <c r="N1459" s="39" t="s">
        <v>9897</v>
      </c>
      <c r="O1459" s="39" t="s">
        <v>9898</v>
      </c>
      <c r="P1459" s="39"/>
      <c r="Q1459" s="39"/>
      <c r="R1459" s="242">
        <v>5000</v>
      </c>
      <c r="S1459" s="242">
        <v>5000</v>
      </c>
      <c r="T1459" s="243">
        <v>1</v>
      </c>
      <c r="U1459" s="243">
        <v>1</v>
      </c>
      <c r="V1459" s="244" t="s">
        <v>165</v>
      </c>
      <c r="W1459" s="243">
        <v>33</v>
      </c>
      <c r="X1459" s="243">
        <v>33</v>
      </c>
      <c r="Y1459" s="243">
        <v>29</v>
      </c>
      <c r="Z1459" s="243">
        <v>29</v>
      </c>
      <c r="AA1459" s="39">
        <v>21</v>
      </c>
      <c r="AB1459" s="245"/>
      <c r="AC1459" s="39"/>
      <c r="AD1459" s="39">
        <v>14</v>
      </c>
      <c r="AE1459" s="39">
        <v>0</v>
      </c>
      <c r="AF1459" s="246">
        <v>0</v>
      </c>
      <c r="AG1459" s="246"/>
    </row>
    <row r="1460" spans="1:33" ht="63.75" x14ac:dyDescent="0.2">
      <c r="A1460" s="149">
        <v>1457</v>
      </c>
      <c r="B1460" s="241" t="s">
        <v>1065</v>
      </c>
      <c r="C1460" s="39">
        <v>5</v>
      </c>
      <c r="D1460" s="39" t="s">
        <v>135</v>
      </c>
      <c r="E1460" s="39" t="s">
        <v>9774</v>
      </c>
      <c r="F1460" s="39" t="s">
        <v>9899</v>
      </c>
      <c r="G1460" s="130">
        <v>2463938</v>
      </c>
      <c r="H1460" s="130" t="s">
        <v>9900</v>
      </c>
      <c r="I1460" s="130" t="s">
        <v>9901</v>
      </c>
      <c r="J1460" s="39"/>
      <c r="K1460" s="39"/>
      <c r="L1460" s="39"/>
      <c r="M1460" s="39"/>
      <c r="N1460" s="39" t="s">
        <v>9902</v>
      </c>
      <c r="O1460" s="39" t="s">
        <v>9903</v>
      </c>
      <c r="P1460" s="39"/>
      <c r="Q1460" s="39"/>
      <c r="R1460" s="242">
        <v>15000</v>
      </c>
      <c r="S1460" s="242">
        <v>15000</v>
      </c>
      <c r="T1460" s="243">
        <v>1</v>
      </c>
      <c r="U1460" s="243">
        <v>1</v>
      </c>
      <c r="V1460" s="244" t="s">
        <v>169</v>
      </c>
      <c r="W1460" s="243">
        <v>33</v>
      </c>
      <c r="X1460" s="243">
        <v>33</v>
      </c>
      <c r="Y1460" s="243">
        <v>29</v>
      </c>
      <c r="Z1460" s="243">
        <v>29</v>
      </c>
      <c r="AA1460" s="39">
        <v>21</v>
      </c>
      <c r="AB1460" s="245"/>
      <c r="AC1460" s="39"/>
      <c r="AD1460" s="39">
        <v>7</v>
      </c>
      <c r="AE1460" s="39">
        <v>0</v>
      </c>
      <c r="AF1460" s="246">
        <v>0</v>
      </c>
      <c r="AG1460" s="246"/>
    </row>
    <row r="1461" spans="1:33" ht="63.75" x14ac:dyDescent="0.2">
      <c r="A1461" s="149">
        <v>1458</v>
      </c>
      <c r="B1461" s="241" t="s">
        <v>1065</v>
      </c>
      <c r="C1461" s="39">
        <v>5</v>
      </c>
      <c r="D1461" s="39" t="s">
        <v>135</v>
      </c>
      <c r="E1461" s="39" t="s">
        <v>9774</v>
      </c>
      <c r="F1461" s="39" t="s">
        <v>9812</v>
      </c>
      <c r="G1461" s="130">
        <v>1933493</v>
      </c>
      <c r="H1461" s="130" t="s">
        <v>9904</v>
      </c>
      <c r="I1461" s="130" t="s">
        <v>9905</v>
      </c>
      <c r="J1461" s="39"/>
      <c r="K1461" s="39"/>
      <c r="L1461" s="39"/>
      <c r="M1461" s="39"/>
      <c r="N1461" s="39" t="s">
        <v>9906</v>
      </c>
      <c r="O1461" s="39" t="s">
        <v>9907</v>
      </c>
      <c r="P1461" s="39"/>
      <c r="Q1461" s="39"/>
      <c r="R1461" s="242">
        <v>10000</v>
      </c>
      <c r="S1461" s="242">
        <v>10000</v>
      </c>
      <c r="T1461" s="243">
        <v>1</v>
      </c>
      <c r="U1461" s="243">
        <v>1</v>
      </c>
      <c r="V1461" s="244" t="s">
        <v>165</v>
      </c>
      <c r="W1461" s="243">
        <v>33</v>
      </c>
      <c r="X1461" s="243">
        <v>33</v>
      </c>
      <c r="Y1461" s="243">
        <v>29</v>
      </c>
      <c r="Z1461" s="243">
        <v>29</v>
      </c>
      <c r="AA1461" s="39">
        <v>21</v>
      </c>
      <c r="AB1461" s="245"/>
      <c r="AC1461" s="39"/>
      <c r="AD1461" s="39">
        <v>92</v>
      </c>
      <c r="AE1461" s="39">
        <v>1</v>
      </c>
      <c r="AF1461" s="246">
        <v>1</v>
      </c>
      <c r="AG1461" s="246"/>
    </row>
    <row r="1462" spans="1:33" ht="63.75" x14ac:dyDescent="0.2">
      <c r="A1462" s="149">
        <v>1459</v>
      </c>
      <c r="B1462" s="241" t="s">
        <v>1065</v>
      </c>
      <c r="C1462" s="39">
        <v>5</v>
      </c>
      <c r="D1462" s="39" t="s">
        <v>135</v>
      </c>
      <c r="E1462" s="39" t="s">
        <v>9774</v>
      </c>
      <c r="F1462" s="39" t="s">
        <v>9908</v>
      </c>
      <c r="G1462" s="130">
        <v>2485842</v>
      </c>
      <c r="H1462" s="130" t="s">
        <v>2016</v>
      </c>
      <c r="I1462" s="130" t="s">
        <v>2017</v>
      </c>
      <c r="J1462" s="39"/>
      <c r="K1462" s="39"/>
      <c r="L1462" s="39"/>
      <c r="M1462" s="39"/>
      <c r="N1462" s="39" t="s">
        <v>9909</v>
      </c>
      <c r="O1462" s="39" t="s">
        <v>9910</v>
      </c>
      <c r="P1462" s="39"/>
      <c r="Q1462" s="39"/>
      <c r="R1462" s="242">
        <v>5000</v>
      </c>
      <c r="S1462" s="242">
        <v>5000</v>
      </c>
      <c r="T1462" s="243">
        <v>1</v>
      </c>
      <c r="U1462" s="243">
        <v>1</v>
      </c>
      <c r="V1462" s="244" t="s">
        <v>489</v>
      </c>
      <c r="W1462" s="243">
        <v>33</v>
      </c>
      <c r="X1462" s="243">
        <v>33</v>
      </c>
      <c r="Y1462" s="243">
        <v>29</v>
      </c>
      <c r="Z1462" s="243">
        <v>29</v>
      </c>
      <c r="AA1462" s="39">
        <v>21</v>
      </c>
      <c r="AB1462" s="245"/>
      <c r="AC1462" s="39"/>
      <c r="AD1462" s="39">
        <v>11</v>
      </c>
      <c r="AE1462" s="39">
        <v>0</v>
      </c>
      <c r="AF1462" s="246">
        <v>0</v>
      </c>
      <c r="AG1462" s="246"/>
    </row>
    <row r="1463" spans="1:33" ht="63.75" x14ac:dyDescent="0.2">
      <c r="A1463" s="149">
        <v>1460</v>
      </c>
      <c r="B1463" s="241" t="s">
        <v>1065</v>
      </c>
      <c r="C1463" s="39">
        <v>5</v>
      </c>
      <c r="D1463" s="39" t="s">
        <v>135</v>
      </c>
      <c r="E1463" s="39" t="s">
        <v>9774</v>
      </c>
      <c r="F1463" s="39" t="s">
        <v>9911</v>
      </c>
      <c r="G1463" s="130">
        <v>1661671</v>
      </c>
      <c r="H1463" s="130" t="s">
        <v>4164</v>
      </c>
      <c r="I1463" s="130" t="s">
        <v>4165</v>
      </c>
      <c r="J1463" s="39"/>
      <c r="K1463" s="39"/>
      <c r="L1463" s="39"/>
      <c r="M1463" s="39"/>
      <c r="N1463" s="39" t="s">
        <v>4170</v>
      </c>
      <c r="O1463" s="39" t="s">
        <v>9912</v>
      </c>
      <c r="P1463" s="39"/>
      <c r="Q1463" s="39"/>
      <c r="R1463" s="242">
        <v>20000</v>
      </c>
      <c r="S1463" s="242">
        <v>20000</v>
      </c>
      <c r="T1463" s="243">
        <v>1</v>
      </c>
      <c r="U1463" s="243">
        <v>1</v>
      </c>
      <c r="V1463" s="244" t="s">
        <v>489</v>
      </c>
      <c r="W1463" s="243">
        <v>33</v>
      </c>
      <c r="X1463" s="243">
        <v>33</v>
      </c>
      <c r="Y1463" s="243">
        <v>29</v>
      </c>
      <c r="Z1463" s="243">
        <v>29</v>
      </c>
      <c r="AA1463" s="39">
        <v>21</v>
      </c>
      <c r="AB1463" s="245"/>
      <c r="AC1463" s="39"/>
      <c r="AD1463" s="39">
        <v>5</v>
      </c>
      <c r="AE1463" s="39">
        <v>1</v>
      </c>
      <c r="AF1463" s="246">
        <v>1</v>
      </c>
      <c r="AG1463" s="246"/>
    </row>
    <row r="1464" spans="1:33" ht="63.75" x14ac:dyDescent="0.2">
      <c r="A1464" s="149">
        <v>1461</v>
      </c>
      <c r="B1464" s="241" t="s">
        <v>1065</v>
      </c>
      <c r="C1464" s="39">
        <v>5</v>
      </c>
      <c r="D1464" s="39" t="s">
        <v>135</v>
      </c>
      <c r="E1464" s="39" t="s">
        <v>9774</v>
      </c>
      <c r="F1464" s="39" t="s">
        <v>9913</v>
      </c>
      <c r="G1464" s="130">
        <v>1129007</v>
      </c>
      <c r="H1464" s="130" t="s">
        <v>9788</v>
      </c>
      <c r="I1464" s="130" t="s">
        <v>9789</v>
      </c>
      <c r="J1464" s="39"/>
      <c r="K1464" s="39"/>
      <c r="L1464" s="39"/>
      <c r="M1464" s="39"/>
      <c r="N1464" s="39" t="s">
        <v>2063</v>
      </c>
      <c r="O1464" s="39" t="s">
        <v>9790</v>
      </c>
      <c r="P1464" s="39"/>
      <c r="Q1464" s="39"/>
      <c r="R1464" s="242">
        <v>20000</v>
      </c>
      <c r="S1464" s="242">
        <v>20000</v>
      </c>
      <c r="T1464" s="243">
        <v>1</v>
      </c>
      <c r="U1464" s="243">
        <v>1</v>
      </c>
      <c r="V1464" s="244" t="s">
        <v>489</v>
      </c>
      <c r="W1464" s="243">
        <v>33</v>
      </c>
      <c r="X1464" s="243">
        <v>33</v>
      </c>
      <c r="Y1464" s="243">
        <v>29</v>
      </c>
      <c r="Z1464" s="243">
        <v>29</v>
      </c>
      <c r="AA1464" s="39">
        <v>21</v>
      </c>
      <c r="AB1464" s="245"/>
      <c r="AC1464" s="39"/>
      <c r="AD1464" s="39">
        <v>2</v>
      </c>
      <c r="AE1464" s="39">
        <v>3</v>
      </c>
      <c r="AF1464" s="246">
        <v>3</v>
      </c>
      <c r="AG1464" s="246"/>
    </row>
    <row r="1465" spans="1:33" ht="63.75" x14ac:dyDescent="0.2">
      <c r="A1465" s="149">
        <v>1462</v>
      </c>
      <c r="B1465" s="241" t="s">
        <v>1065</v>
      </c>
      <c r="C1465" s="39">
        <v>5</v>
      </c>
      <c r="D1465" s="39" t="s">
        <v>135</v>
      </c>
      <c r="E1465" s="39" t="s">
        <v>9774</v>
      </c>
      <c r="F1465" s="39" t="s">
        <v>9914</v>
      </c>
      <c r="G1465" s="130">
        <v>50318</v>
      </c>
      <c r="H1465" s="130" t="s">
        <v>4098</v>
      </c>
      <c r="I1465" s="130" t="s">
        <v>4099</v>
      </c>
      <c r="J1465" s="39"/>
      <c r="K1465" s="39"/>
      <c r="L1465" s="39"/>
      <c r="M1465" s="39"/>
      <c r="N1465" s="39" t="s">
        <v>4104</v>
      </c>
      <c r="O1465" s="39" t="s">
        <v>9915</v>
      </c>
      <c r="P1465" s="39"/>
      <c r="Q1465" s="39"/>
      <c r="R1465" s="242">
        <v>5000</v>
      </c>
      <c r="S1465" s="242">
        <v>5000</v>
      </c>
      <c r="T1465" s="243">
        <v>1</v>
      </c>
      <c r="U1465" s="243">
        <v>1</v>
      </c>
      <c r="V1465" s="244" t="s">
        <v>489</v>
      </c>
      <c r="W1465" s="243">
        <v>33</v>
      </c>
      <c r="X1465" s="243">
        <v>33</v>
      </c>
      <c r="Y1465" s="243">
        <v>29</v>
      </c>
      <c r="Z1465" s="243">
        <v>29</v>
      </c>
      <c r="AA1465" s="39">
        <v>21</v>
      </c>
      <c r="AB1465" s="245"/>
      <c r="AC1465" s="39"/>
      <c r="AD1465" s="39">
        <v>7</v>
      </c>
      <c r="AE1465" s="39">
        <v>0</v>
      </c>
      <c r="AF1465" s="246">
        <v>0</v>
      </c>
      <c r="AG1465" s="246"/>
    </row>
    <row r="1466" spans="1:33" ht="63.75" x14ac:dyDescent="0.2">
      <c r="A1466" s="149">
        <v>1463</v>
      </c>
      <c r="B1466" s="241" t="s">
        <v>1065</v>
      </c>
      <c r="C1466" s="39">
        <v>5</v>
      </c>
      <c r="D1466" s="39" t="s">
        <v>135</v>
      </c>
      <c r="E1466" s="39" t="s">
        <v>9774</v>
      </c>
      <c r="F1466" s="39" t="s">
        <v>9916</v>
      </c>
      <c r="G1466" s="130">
        <v>21006391</v>
      </c>
      <c r="H1466" s="130" t="s">
        <v>4815</v>
      </c>
      <c r="I1466" s="130" t="s">
        <v>4816</v>
      </c>
      <c r="J1466" s="39"/>
      <c r="K1466" s="39"/>
      <c r="L1466" s="39"/>
      <c r="M1466" s="39"/>
      <c r="N1466" s="39" t="s">
        <v>7066</v>
      </c>
      <c r="O1466" s="39" t="s">
        <v>9917</v>
      </c>
      <c r="P1466" s="39"/>
      <c r="Q1466" s="39"/>
      <c r="R1466" s="242">
        <v>10000</v>
      </c>
      <c r="S1466" s="242">
        <v>10000</v>
      </c>
      <c r="T1466" s="243">
        <v>1</v>
      </c>
      <c r="U1466" s="243">
        <v>1</v>
      </c>
      <c r="V1466" s="244" t="s">
        <v>169</v>
      </c>
      <c r="W1466" s="243">
        <v>33</v>
      </c>
      <c r="X1466" s="243">
        <v>33</v>
      </c>
      <c r="Y1466" s="243">
        <v>29</v>
      </c>
      <c r="Z1466" s="243">
        <v>29</v>
      </c>
      <c r="AA1466" s="39">
        <v>21</v>
      </c>
      <c r="AB1466" s="245"/>
      <c r="AC1466" s="39"/>
      <c r="AD1466" s="39">
        <v>26</v>
      </c>
      <c r="AE1466" s="39">
        <v>1</v>
      </c>
      <c r="AF1466" s="246">
        <v>1</v>
      </c>
      <c r="AG1466" s="246"/>
    </row>
    <row r="1467" spans="1:33" ht="63.75" x14ac:dyDescent="0.2">
      <c r="A1467" s="149">
        <v>1464</v>
      </c>
      <c r="B1467" s="241" t="s">
        <v>1065</v>
      </c>
      <c r="C1467" s="39">
        <v>5</v>
      </c>
      <c r="D1467" s="39" t="s">
        <v>135</v>
      </c>
      <c r="E1467" s="39" t="s">
        <v>9774</v>
      </c>
      <c r="F1467" s="39" t="s">
        <v>9918</v>
      </c>
      <c r="G1467" s="130">
        <v>21007874</v>
      </c>
      <c r="H1467" s="130" t="s">
        <v>3648</v>
      </c>
      <c r="I1467" s="130" t="s">
        <v>3649</v>
      </c>
      <c r="J1467" s="39"/>
      <c r="K1467" s="39"/>
      <c r="L1467" s="39"/>
      <c r="M1467" s="39"/>
      <c r="N1467" s="39" t="s">
        <v>3656</v>
      </c>
      <c r="O1467" s="39" t="s">
        <v>9919</v>
      </c>
      <c r="P1467" s="39"/>
      <c r="Q1467" s="39"/>
      <c r="R1467" s="242">
        <v>10000</v>
      </c>
      <c r="S1467" s="242">
        <v>10000</v>
      </c>
      <c r="T1467" s="243">
        <v>1</v>
      </c>
      <c r="U1467" s="243">
        <v>1</v>
      </c>
      <c r="V1467" s="244" t="s">
        <v>179</v>
      </c>
      <c r="W1467" s="243">
        <v>33</v>
      </c>
      <c r="X1467" s="243">
        <v>33</v>
      </c>
      <c r="Y1467" s="243">
        <v>29</v>
      </c>
      <c r="Z1467" s="243">
        <v>29</v>
      </c>
      <c r="AA1467" s="39">
        <v>21</v>
      </c>
      <c r="AB1467" s="245"/>
      <c r="AC1467" s="39"/>
      <c r="AD1467" s="39">
        <v>37</v>
      </c>
      <c r="AE1467" s="39">
        <v>4</v>
      </c>
      <c r="AF1467" s="246">
        <v>4</v>
      </c>
      <c r="AG1467" s="246"/>
    </row>
    <row r="1468" spans="1:33" ht="63.75" x14ac:dyDescent="0.2">
      <c r="A1468" s="149">
        <v>1465</v>
      </c>
      <c r="B1468" s="241" t="s">
        <v>1065</v>
      </c>
      <c r="C1468" s="39">
        <v>5</v>
      </c>
      <c r="D1468" s="39" t="s">
        <v>135</v>
      </c>
      <c r="E1468" s="39" t="s">
        <v>9774</v>
      </c>
      <c r="F1468" s="39" t="s">
        <v>7956</v>
      </c>
      <c r="G1468" s="130">
        <v>2537532</v>
      </c>
      <c r="H1468" s="130" t="s">
        <v>5936</v>
      </c>
      <c r="I1468" s="130" t="s">
        <v>5937</v>
      </c>
      <c r="J1468" s="39"/>
      <c r="K1468" s="39"/>
      <c r="L1468" s="39"/>
      <c r="M1468" s="39"/>
      <c r="N1468" s="39" t="s">
        <v>5942</v>
      </c>
      <c r="O1468" s="39" t="s">
        <v>9920</v>
      </c>
      <c r="P1468" s="39"/>
      <c r="Q1468" s="39"/>
      <c r="R1468" s="242">
        <v>15000</v>
      </c>
      <c r="S1468" s="242">
        <v>15000</v>
      </c>
      <c r="T1468" s="243">
        <v>1</v>
      </c>
      <c r="U1468" s="243">
        <v>1</v>
      </c>
      <c r="V1468" s="244" t="s">
        <v>165</v>
      </c>
      <c r="W1468" s="243">
        <v>33</v>
      </c>
      <c r="X1468" s="243">
        <v>33</v>
      </c>
      <c r="Y1468" s="243">
        <v>29</v>
      </c>
      <c r="Z1468" s="243">
        <v>29</v>
      </c>
      <c r="AA1468" s="39">
        <v>21</v>
      </c>
      <c r="AB1468" s="245"/>
      <c r="AC1468" s="39"/>
      <c r="AD1468" s="39">
        <v>4</v>
      </c>
      <c r="AE1468" s="39">
        <v>0</v>
      </c>
      <c r="AF1468" s="246">
        <v>0</v>
      </c>
      <c r="AG1468" s="246"/>
    </row>
    <row r="1469" spans="1:33" ht="63.75" x14ac:dyDescent="0.2">
      <c r="A1469" s="149">
        <v>1466</v>
      </c>
      <c r="B1469" s="241" t="s">
        <v>1065</v>
      </c>
      <c r="C1469" s="39">
        <v>5</v>
      </c>
      <c r="D1469" s="39" t="s">
        <v>135</v>
      </c>
      <c r="E1469" s="39" t="s">
        <v>9774</v>
      </c>
      <c r="F1469" s="39" t="s">
        <v>9921</v>
      </c>
      <c r="G1469" s="130">
        <v>2463938</v>
      </c>
      <c r="H1469" s="130" t="s">
        <v>9922</v>
      </c>
      <c r="I1469" s="130" t="s">
        <v>9923</v>
      </c>
      <c r="J1469" s="39"/>
      <c r="K1469" s="39"/>
      <c r="L1469" s="39"/>
      <c r="M1469" s="39"/>
      <c r="N1469" s="39" t="s">
        <v>9924</v>
      </c>
      <c r="O1469" s="39" t="s">
        <v>9925</v>
      </c>
      <c r="P1469" s="39"/>
      <c r="Q1469" s="39"/>
      <c r="R1469" s="242">
        <v>5000</v>
      </c>
      <c r="S1469" s="242">
        <v>5000</v>
      </c>
      <c r="T1469" s="243">
        <v>1</v>
      </c>
      <c r="U1469" s="243">
        <v>1</v>
      </c>
      <c r="V1469" s="244" t="s">
        <v>489</v>
      </c>
      <c r="W1469" s="243">
        <v>33</v>
      </c>
      <c r="X1469" s="243">
        <v>33</v>
      </c>
      <c r="Y1469" s="243">
        <v>33</v>
      </c>
      <c r="Z1469" s="243">
        <v>33</v>
      </c>
      <c r="AA1469" s="39">
        <v>21</v>
      </c>
      <c r="AB1469" s="245"/>
      <c r="AC1469" s="39"/>
      <c r="AD1469" s="39">
        <v>51</v>
      </c>
      <c r="AE1469" s="39">
        <v>0</v>
      </c>
      <c r="AF1469" s="246">
        <v>0</v>
      </c>
      <c r="AG1469" s="246"/>
    </row>
    <row r="1470" spans="1:33" ht="63.75" x14ac:dyDescent="0.2">
      <c r="A1470" s="149">
        <v>1467</v>
      </c>
      <c r="B1470" s="241" t="s">
        <v>1065</v>
      </c>
      <c r="C1470" s="39">
        <v>5</v>
      </c>
      <c r="D1470" s="39" t="s">
        <v>135</v>
      </c>
      <c r="E1470" s="39" t="s">
        <v>9774</v>
      </c>
      <c r="F1470" s="39" t="s">
        <v>9926</v>
      </c>
      <c r="G1470" s="130">
        <v>1743163</v>
      </c>
      <c r="H1470" s="130" t="s">
        <v>3739</v>
      </c>
      <c r="I1470" s="130" t="s">
        <v>3740</v>
      </c>
      <c r="J1470" s="39"/>
      <c r="K1470" s="39"/>
      <c r="L1470" s="39"/>
      <c r="M1470" s="39"/>
      <c r="N1470" s="39" t="s">
        <v>3744</v>
      </c>
      <c r="O1470" s="39" t="s">
        <v>9927</v>
      </c>
      <c r="P1470" s="39"/>
      <c r="Q1470" s="39"/>
      <c r="R1470" s="242">
        <v>23000</v>
      </c>
      <c r="S1470" s="242">
        <v>23000</v>
      </c>
      <c r="T1470" s="243">
        <v>1</v>
      </c>
      <c r="U1470" s="243">
        <v>1</v>
      </c>
      <c r="V1470" s="244" t="s">
        <v>489</v>
      </c>
      <c r="W1470" s="243">
        <v>33</v>
      </c>
      <c r="X1470" s="243">
        <v>33</v>
      </c>
      <c r="Y1470" s="243">
        <v>22</v>
      </c>
      <c r="Z1470" s="243">
        <v>22</v>
      </c>
      <c r="AA1470" s="39">
        <v>21</v>
      </c>
      <c r="AB1470" s="245"/>
      <c r="AC1470" s="39"/>
      <c r="AD1470" s="39">
        <v>143</v>
      </c>
      <c r="AE1470" s="39">
        <v>3</v>
      </c>
      <c r="AF1470" s="246">
        <v>3</v>
      </c>
      <c r="AG1470" s="246"/>
    </row>
    <row r="1471" spans="1:33" ht="63.75" x14ac:dyDescent="0.2">
      <c r="A1471" s="149">
        <v>1468</v>
      </c>
      <c r="B1471" s="241" t="s">
        <v>1065</v>
      </c>
      <c r="C1471" s="39">
        <v>5</v>
      </c>
      <c r="D1471" s="39" t="s">
        <v>135</v>
      </c>
      <c r="E1471" s="39" t="s">
        <v>9774</v>
      </c>
      <c r="F1471" s="39" t="s">
        <v>9928</v>
      </c>
      <c r="G1471" s="130">
        <v>21003038</v>
      </c>
      <c r="H1471" s="130" t="s">
        <v>9929</v>
      </c>
      <c r="I1471" s="130" t="s">
        <v>9930</v>
      </c>
      <c r="J1471" s="39"/>
      <c r="K1471" s="39"/>
      <c r="L1471" s="39"/>
      <c r="M1471" s="39"/>
      <c r="N1471" s="39" t="s">
        <v>9931</v>
      </c>
      <c r="O1471" s="39" t="s">
        <v>9932</v>
      </c>
      <c r="P1471" s="39"/>
      <c r="Q1471" s="39"/>
      <c r="R1471" s="242">
        <v>20000</v>
      </c>
      <c r="S1471" s="242">
        <v>20000</v>
      </c>
      <c r="T1471" s="243">
        <v>1</v>
      </c>
      <c r="U1471" s="243">
        <v>1</v>
      </c>
      <c r="V1471" s="244" t="s">
        <v>490</v>
      </c>
      <c r="W1471" s="243">
        <v>33</v>
      </c>
      <c r="X1471" s="243">
        <v>33</v>
      </c>
      <c r="Y1471" s="243">
        <v>22</v>
      </c>
      <c r="Z1471" s="243">
        <v>22</v>
      </c>
      <c r="AA1471" s="39">
        <v>21</v>
      </c>
      <c r="AB1471" s="245"/>
      <c r="AC1471" s="39"/>
      <c r="AD1471" s="39">
        <v>18</v>
      </c>
      <c r="AE1471" s="39">
        <v>4</v>
      </c>
      <c r="AF1471" s="246">
        <v>4</v>
      </c>
      <c r="AG1471" s="246"/>
    </row>
    <row r="1472" spans="1:33" ht="63.75" x14ac:dyDescent="0.2">
      <c r="A1472" s="149">
        <v>1469</v>
      </c>
      <c r="B1472" s="241" t="s">
        <v>1065</v>
      </c>
      <c r="C1472" s="39">
        <v>5</v>
      </c>
      <c r="D1472" s="39" t="s">
        <v>135</v>
      </c>
      <c r="E1472" s="39" t="s">
        <v>9774</v>
      </c>
      <c r="F1472" s="39" t="s">
        <v>9933</v>
      </c>
      <c r="G1472" s="130">
        <v>1361</v>
      </c>
      <c r="H1472" s="130" t="s">
        <v>7061</v>
      </c>
      <c r="I1472" s="130" t="s">
        <v>7062</v>
      </c>
      <c r="J1472" s="39"/>
      <c r="K1472" s="39"/>
      <c r="L1472" s="39"/>
      <c r="M1472" s="39"/>
      <c r="N1472" s="39" t="s">
        <v>7063</v>
      </c>
      <c r="O1472" s="39" t="s">
        <v>9934</v>
      </c>
      <c r="P1472" s="39"/>
      <c r="Q1472" s="39"/>
      <c r="R1472" s="242">
        <v>10000</v>
      </c>
      <c r="S1472" s="242">
        <v>10000</v>
      </c>
      <c r="T1472" s="243">
        <v>1</v>
      </c>
      <c r="U1472" s="243">
        <v>1</v>
      </c>
      <c r="V1472" s="244" t="s">
        <v>489</v>
      </c>
      <c r="W1472" s="243">
        <v>33</v>
      </c>
      <c r="X1472" s="243">
        <v>33</v>
      </c>
      <c r="Y1472" s="243">
        <v>22</v>
      </c>
      <c r="Z1472" s="243">
        <v>22</v>
      </c>
      <c r="AA1472" s="39">
        <v>21</v>
      </c>
      <c r="AB1472" s="245"/>
      <c r="AC1472" s="39"/>
      <c r="AD1472" s="39">
        <v>4</v>
      </c>
      <c r="AE1472" s="39">
        <v>0</v>
      </c>
      <c r="AF1472" s="246">
        <v>0</v>
      </c>
      <c r="AG1472" s="246"/>
    </row>
    <row r="1473" spans="1:33" ht="63.75" x14ac:dyDescent="0.2">
      <c r="A1473" s="149">
        <v>1470</v>
      </c>
      <c r="B1473" s="241" t="s">
        <v>1065</v>
      </c>
      <c r="C1473" s="39">
        <v>5</v>
      </c>
      <c r="D1473" s="39" t="s">
        <v>135</v>
      </c>
      <c r="E1473" s="39" t="s">
        <v>9774</v>
      </c>
      <c r="F1473" s="39" t="s">
        <v>9935</v>
      </c>
      <c r="G1473" s="130">
        <v>578657</v>
      </c>
      <c r="H1473" s="130" t="s">
        <v>9936</v>
      </c>
      <c r="I1473" s="130" t="s">
        <v>9937</v>
      </c>
      <c r="J1473" s="39"/>
      <c r="K1473" s="39"/>
      <c r="L1473" s="39"/>
      <c r="M1473" s="39"/>
      <c r="N1473" s="39" t="s">
        <v>9938</v>
      </c>
      <c r="O1473" s="39" t="s">
        <v>9939</v>
      </c>
      <c r="P1473" s="39"/>
      <c r="Q1473" s="39"/>
      <c r="R1473" s="242">
        <v>5000</v>
      </c>
      <c r="S1473" s="242">
        <v>5000</v>
      </c>
      <c r="T1473" s="243">
        <v>1</v>
      </c>
      <c r="U1473" s="243">
        <v>1</v>
      </c>
      <c r="V1473" s="244" t="s">
        <v>169</v>
      </c>
      <c r="W1473" s="243">
        <v>33</v>
      </c>
      <c r="X1473" s="243">
        <v>33</v>
      </c>
      <c r="Y1473" s="243">
        <v>22</v>
      </c>
      <c r="Z1473" s="243">
        <v>22</v>
      </c>
      <c r="AA1473" s="39">
        <v>21</v>
      </c>
      <c r="AB1473" s="245"/>
      <c r="AC1473" s="39"/>
      <c r="AD1473" s="39">
        <v>5</v>
      </c>
      <c r="AE1473" s="39">
        <v>0</v>
      </c>
      <c r="AF1473" s="246">
        <v>0</v>
      </c>
      <c r="AG1473" s="246"/>
    </row>
    <row r="1474" spans="1:33" ht="63.75" x14ac:dyDescent="0.2">
      <c r="A1474" s="149">
        <v>1471</v>
      </c>
      <c r="B1474" s="241" t="s">
        <v>1065</v>
      </c>
      <c r="C1474" s="39">
        <v>5</v>
      </c>
      <c r="D1474" s="39" t="s">
        <v>135</v>
      </c>
      <c r="E1474" s="39" t="s">
        <v>9774</v>
      </c>
      <c r="F1474" s="39" t="s">
        <v>9940</v>
      </c>
      <c r="G1474" s="130">
        <v>574775</v>
      </c>
      <c r="H1474" s="130" t="s">
        <v>9941</v>
      </c>
      <c r="I1474" s="130" t="s">
        <v>9942</v>
      </c>
      <c r="J1474" s="39"/>
      <c r="K1474" s="39"/>
      <c r="L1474" s="39"/>
      <c r="M1474" s="39"/>
      <c r="N1474" s="39" t="s">
        <v>9943</v>
      </c>
      <c r="O1474" s="39" t="s">
        <v>9944</v>
      </c>
      <c r="P1474" s="39"/>
      <c r="Q1474" s="39"/>
      <c r="R1474" s="242">
        <v>10000</v>
      </c>
      <c r="S1474" s="242">
        <v>10000</v>
      </c>
      <c r="T1474" s="243">
        <v>1</v>
      </c>
      <c r="U1474" s="243">
        <v>1</v>
      </c>
      <c r="V1474" s="244" t="s">
        <v>169</v>
      </c>
      <c r="W1474" s="243">
        <v>33</v>
      </c>
      <c r="X1474" s="243">
        <v>33</v>
      </c>
      <c r="Y1474" s="243">
        <v>22</v>
      </c>
      <c r="Z1474" s="243">
        <v>22</v>
      </c>
      <c r="AA1474" s="39">
        <v>21</v>
      </c>
      <c r="AB1474" s="245"/>
      <c r="AC1474" s="39"/>
      <c r="AD1474" s="39">
        <v>248</v>
      </c>
      <c r="AE1474" s="39">
        <v>0</v>
      </c>
      <c r="AF1474" s="246">
        <v>0</v>
      </c>
      <c r="AG1474" s="246"/>
    </row>
    <row r="1475" spans="1:33" ht="63.75" x14ac:dyDescent="0.2">
      <c r="A1475" s="149">
        <v>1472</v>
      </c>
      <c r="B1475" s="241" t="s">
        <v>1065</v>
      </c>
      <c r="C1475" s="39">
        <v>5</v>
      </c>
      <c r="D1475" s="39" t="s">
        <v>135</v>
      </c>
      <c r="E1475" s="39" t="s">
        <v>9774</v>
      </c>
      <c r="F1475" s="39" t="s">
        <v>9945</v>
      </c>
      <c r="G1475" s="130">
        <v>1570285</v>
      </c>
      <c r="H1475" s="130" t="s">
        <v>9946</v>
      </c>
      <c r="I1475" s="130" t="s">
        <v>9947</v>
      </c>
      <c r="J1475" s="39"/>
      <c r="K1475" s="39"/>
      <c r="L1475" s="39"/>
      <c r="M1475" s="39"/>
      <c r="N1475" s="39" t="s">
        <v>9948</v>
      </c>
      <c r="O1475" s="39" t="s">
        <v>9949</v>
      </c>
      <c r="P1475" s="39"/>
      <c r="Q1475" s="39"/>
      <c r="R1475" s="242">
        <v>10000</v>
      </c>
      <c r="S1475" s="242">
        <v>10000</v>
      </c>
      <c r="T1475" s="243">
        <v>1</v>
      </c>
      <c r="U1475" s="243">
        <v>1</v>
      </c>
      <c r="V1475" s="244" t="s">
        <v>169</v>
      </c>
      <c r="W1475" s="243">
        <v>33</v>
      </c>
      <c r="X1475" s="243">
        <v>33</v>
      </c>
      <c r="Y1475" s="243">
        <v>22</v>
      </c>
      <c r="Z1475" s="243">
        <v>22</v>
      </c>
      <c r="AA1475" s="39">
        <v>21</v>
      </c>
      <c r="AB1475" s="245"/>
      <c r="AC1475" s="39"/>
      <c r="AD1475" s="39">
        <v>20</v>
      </c>
      <c r="AE1475" s="39">
        <v>0</v>
      </c>
      <c r="AF1475" s="246">
        <v>0</v>
      </c>
      <c r="AG1475" s="246"/>
    </row>
    <row r="1476" spans="1:33" ht="63.75" x14ac:dyDescent="0.2">
      <c r="A1476" s="149">
        <v>1473</v>
      </c>
      <c r="B1476" s="241" t="s">
        <v>1065</v>
      </c>
      <c r="C1476" s="39">
        <v>5</v>
      </c>
      <c r="D1476" s="39" t="s">
        <v>135</v>
      </c>
      <c r="E1476" s="39" t="s">
        <v>9774</v>
      </c>
      <c r="F1476" s="39" t="s">
        <v>9950</v>
      </c>
      <c r="G1476" s="130">
        <v>1570285</v>
      </c>
      <c r="H1476" s="130" t="s">
        <v>7308</v>
      </c>
      <c r="I1476" s="130" t="s">
        <v>7309</v>
      </c>
      <c r="J1476" s="39"/>
      <c r="K1476" s="39"/>
      <c r="L1476" s="39"/>
      <c r="M1476" s="39"/>
      <c r="N1476" s="39" t="s">
        <v>7311</v>
      </c>
      <c r="O1476" s="39" t="s">
        <v>9804</v>
      </c>
      <c r="P1476" s="39"/>
      <c r="Q1476" s="39"/>
      <c r="R1476" s="242">
        <v>5000</v>
      </c>
      <c r="S1476" s="242">
        <v>5000</v>
      </c>
      <c r="T1476" s="243">
        <v>1</v>
      </c>
      <c r="U1476" s="243">
        <v>1</v>
      </c>
      <c r="V1476" s="244" t="s">
        <v>169</v>
      </c>
      <c r="W1476" s="243">
        <v>33</v>
      </c>
      <c r="X1476" s="243">
        <v>33</v>
      </c>
      <c r="Y1476" s="243">
        <v>22</v>
      </c>
      <c r="Z1476" s="243">
        <v>22</v>
      </c>
      <c r="AA1476" s="39">
        <v>21</v>
      </c>
      <c r="AB1476" s="245"/>
      <c r="AC1476" s="39"/>
      <c r="AD1476" s="39">
        <v>4</v>
      </c>
      <c r="AE1476" s="39">
        <v>0</v>
      </c>
      <c r="AF1476" s="246">
        <v>0</v>
      </c>
      <c r="AG1476" s="246"/>
    </row>
    <row r="1477" spans="1:33" ht="63.75" x14ac:dyDescent="0.2">
      <c r="A1477" s="149">
        <v>1474</v>
      </c>
      <c r="B1477" s="241" t="s">
        <v>1065</v>
      </c>
      <c r="C1477" s="39">
        <v>5</v>
      </c>
      <c r="D1477" s="39" t="s">
        <v>135</v>
      </c>
      <c r="E1477" s="39" t="s">
        <v>9774</v>
      </c>
      <c r="F1477" s="39" t="s">
        <v>9951</v>
      </c>
      <c r="G1477" s="130">
        <v>1570293</v>
      </c>
      <c r="H1477" s="130" t="s">
        <v>3541</v>
      </c>
      <c r="I1477" s="130" t="s">
        <v>3540</v>
      </c>
      <c r="J1477" s="39"/>
      <c r="K1477" s="39"/>
      <c r="L1477" s="39"/>
      <c r="M1477" s="39"/>
      <c r="N1477" s="39" t="s">
        <v>3546</v>
      </c>
      <c r="O1477" s="39" t="s">
        <v>9952</v>
      </c>
      <c r="P1477" s="39"/>
      <c r="Q1477" s="39"/>
      <c r="R1477" s="242">
        <v>30000</v>
      </c>
      <c r="S1477" s="242">
        <v>30000</v>
      </c>
      <c r="T1477" s="243">
        <v>1</v>
      </c>
      <c r="U1477" s="243">
        <v>1</v>
      </c>
      <c r="V1477" s="244" t="s">
        <v>169</v>
      </c>
      <c r="W1477" s="243">
        <v>33</v>
      </c>
      <c r="X1477" s="243">
        <v>33</v>
      </c>
      <c r="Y1477" s="243">
        <v>22</v>
      </c>
      <c r="Z1477" s="243">
        <v>22</v>
      </c>
      <c r="AA1477" s="39">
        <v>21</v>
      </c>
      <c r="AB1477" s="245"/>
      <c r="AC1477" s="39"/>
      <c r="AD1477" s="39">
        <v>35</v>
      </c>
      <c r="AE1477" s="39">
        <v>7</v>
      </c>
      <c r="AF1477" s="246">
        <v>7</v>
      </c>
      <c r="AG1477" s="246"/>
    </row>
    <row r="1478" spans="1:33" ht="63.75" x14ac:dyDescent="0.2">
      <c r="A1478" s="149">
        <v>1475</v>
      </c>
      <c r="B1478" s="241" t="s">
        <v>1065</v>
      </c>
      <c r="C1478" s="39">
        <v>5</v>
      </c>
      <c r="D1478" s="39" t="s">
        <v>135</v>
      </c>
      <c r="E1478" s="39" t="s">
        <v>9774</v>
      </c>
      <c r="F1478" s="39" t="s">
        <v>9953</v>
      </c>
      <c r="G1478" s="130">
        <v>2104822</v>
      </c>
      <c r="H1478" s="130" t="s">
        <v>1180</v>
      </c>
      <c r="I1478" s="130" t="s">
        <v>1181</v>
      </c>
      <c r="J1478" s="39"/>
      <c r="K1478" s="39"/>
      <c r="L1478" s="39"/>
      <c r="M1478" s="39"/>
      <c r="N1478" s="39" t="s">
        <v>1186</v>
      </c>
      <c r="O1478" s="39" t="s">
        <v>9954</v>
      </c>
      <c r="P1478" s="39"/>
      <c r="Q1478" s="39"/>
      <c r="R1478" s="242">
        <v>10000</v>
      </c>
      <c r="S1478" s="242">
        <v>10000</v>
      </c>
      <c r="T1478" s="243">
        <v>1</v>
      </c>
      <c r="U1478" s="243">
        <v>1</v>
      </c>
      <c r="V1478" s="244" t="s">
        <v>711</v>
      </c>
      <c r="W1478" s="243">
        <v>33</v>
      </c>
      <c r="X1478" s="243">
        <v>33</v>
      </c>
      <c r="Y1478" s="243">
        <v>22</v>
      </c>
      <c r="Z1478" s="243">
        <v>22</v>
      </c>
      <c r="AA1478" s="39">
        <v>21</v>
      </c>
      <c r="AB1478" s="245"/>
      <c r="AC1478" s="39"/>
      <c r="AD1478" s="39">
        <v>20</v>
      </c>
      <c r="AE1478" s="39">
        <v>0</v>
      </c>
      <c r="AF1478" s="246">
        <v>0</v>
      </c>
      <c r="AG1478" s="246"/>
    </row>
    <row r="1479" spans="1:33" ht="63.75" x14ac:dyDescent="0.2">
      <c r="A1479" s="149">
        <v>1476</v>
      </c>
      <c r="B1479" s="241" t="s">
        <v>1065</v>
      </c>
      <c r="C1479" s="39">
        <v>5</v>
      </c>
      <c r="D1479" s="39" t="s">
        <v>135</v>
      </c>
      <c r="E1479" s="39" t="s">
        <v>9774</v>
      </c>
      <c r="F1479" s="39" t="s">
        <v>9955</v>
      </c>
      <c r="G1479" s="130">
        <v>1484982</v>
      </c>
      <c r="H1479" s="130" t="s">
        <v>1991</v>
      </c>
      <c r="I1479" s="130" t="s">
        <v>1992</v>
      </c>
      <c r="J1479" s="39"/>
      <c r="K1479" s="39"/>
      <c r="L1479" s="39"/>
      <c r="M1479" s="39"/>
      <c r="N1479" s="39" t="s">
        <v>9956</v>
      </c>
      <c r="O1479" s="39" t="s">
        <v>2022</v>
      </c>
      <c r="P1479" s="39"/>
      <c r="Q1479" s="39"/>
      <c r="R1479" s="242">
        <v>5000</v>
      </c>
      <c r="S1479" s="242">
        <v>5000</v>
      </c>
      <c r="T1479" s="243">
        <v>1</v>
      </c>
      <c r="U1479" s="243">
        <v>1</v>
      </c>
      <c r="V1479" s="244" t="s">
        <v>169</v>
      </c>
      <c r="W1479" s="243">
        <v>33</v>
      </c>
      <c r="X1479" s="243">
        <v>33</v>
      </c>
      <c r="Y1479" s="243">
        <v>22</v>
      </c>
      <c r="Z1479" s="243">
        <v>22</v>
      </c>
      <c r="AA1479" s="39">
        <v>21</v>
      </c>
      <c r="AB1479" s="245"/>
      <c r="AC1479" s="39"/>
      <c r="AD1479" s="39">
        <v>92</v>
      </c>
      <c r="AE1479" s="39">
        <v>0</v>
      </c>
      <c r="AF1479" s="246">
        <v>0</v>
      </c>
      <c r="AG1479" s="246"/>
    </row>
    <row r="1480" spans="1:33" ht="63.75" x14ac:dyDescent="0.2">
      <c r="A1480" s="149">
        <v>1477</v>
      </c>
      <c r="B1480" s="241" t="s">
        <v>1065</v>
      </c>
      <c r="C1480" s="39">
        <v>5</v>
      </c>
      <c r="D1480" s="39" t="s">
        <v>135</v>
      </c>
      <c r="E1480" s="39" t="s">
        <v>9774</v>
      </c>
      <c r="F1480" s="39" t="s">
        <v>9957</v>
      </c>
      <c r="G1480" s="130">
        <v>2104822</v>
      </c>
      <c r="H1480" s="130" t="s">
        <v>3408</v>
      </c>
      <c r="I1480" s="130" t="s">
        <v>3409</v>
      </c>
      <c r="J1480" s="39"/>
      <c r="K1480" s="39"/>
      <c r="L1480" s="39"/>
      <c r="M1480" s="39"/>
      <c r="N1480" s="39" t="s">
        <v>9958</v>
      </c>
      <c r="O1480" s="39" t="s">
        <v>9959</v>
      </c>
      <c r="P1480" s="39"/>
      <c r="Q1480" s="39"/>
      <c r="R1480" s="242">
        <v>25000</v>
      </c>
      <c r="S1480" s="242">
        <v>25000</v>
      </c>
      <c r="T1480" s="243">
        <v>1</v>
      </c>
      <c r="U1480" s="243">
        <v>1</v>
      </c>
      <c r="V1480" s="244" t="s">
        <v>169</v>
      </c>
      <c r="W1480" s="243">
        <v>33</v>
      </c>
      <c r="X1480" s="243">
        <v>33</v>
      </c>
      <c r="Y1480" s="243">
        <v>22</v>
      </c>
      <c r="Z1480" s="243">
        <v>22</v>
      </c>
      <c r="AA1480" s="39">
        <v>21</v>
      </c>
      <c r="AB1480" s="245"/>
      <c r="AC1480" s="39"/>
      <c r="AD1480" s="39">
        <v>13</v>
      </c>
      <c r="AE1480" s="39">
        <v>10</v>
      </c>
      <c r="AF1480" s="246">
        <v>10</v>
      </c>
      <c r="AG1480" s="246"/>
    </row>
    <row r="1481" spans="1:33" ht="63.75" x14ac:dyDescent="0.2">
      <c r="A1481" s="149">
        <v>1478</v>
      </c>
      <c r="B1481" s="241" t="s">
        <v>1065</v>
      </c>
      <c r="C1481" s="39">
        <v>5</v>
      </c>
      <c r="D1481" s="39" t="s">
        <v>135</v>
      </c>
      <c r="E1481" s="39" t="s">
        <v>9774</v>
      </c>
      <c r="F1481" s="39" t="s">
        <v>9960</v>
      </c>
      <c r="G1481" s="130">
        <v>2104822</v>
      </c>
      <c r="H1481" s="130" t="s">
        <v>9961</v>
      </c>
      <c r="I1481" s="130" t="s">
        <v>5743</v>
      </c>
      <c r="J1481" s="39"/>
      <c r="K1481" s="39"/>
      <c r="L1481" s="39"/>
      <c r="M1481" s="39"/>
      <c r="N1481" s="39" t="s">
        <v>5748</v>
      </c>
      <c r="O1481" s="39" t="s">
        <v>9962</v>
      </c>
      <c r="P1481" s="39"/>
      <c r="Q1481" s="39"/>
      <c r="R1481" s="242">
        <v>25000</v>
      </c>
      <c r="S1481" s="242">
        <v>25000</v>
      </c>
      <c r="T1481" s="243">
        <v>1</v>
      </c>
      <c r="U1481" s="243">
        <v>1</v>
      </c>
      <c r="V1481" s="244" t="s">
        <v>440</v>
      </c>
      <c r="W1481" s="243">
        <v>33</v>
      </c>
      <c r="X1481" s="243">
        <v>33</v>
      </c>
      <c r="Y1481" s="243">
        <v>22</v>
      </c>
      <c r="Z1481" s="243">
        <v>22</v>
      </c>
      <c r="AA1481" s="39">
        <v>21</v>
      </c>
      <c r="AB1481" s="245"/>
      <c r="AC1481" s="39"/>
      <c r="AD1481" s="39">
        <v>9</v>
      </c>
      <c r="AE1481" s="39">
        <v>10</v>
      </c>
      <c r="AF1481" s="246">
        <v>10</v>
      </c>
      <c r="AG1481" s="246"/>
    </row>
    <row r="1482" spans="1:33" ht="63.75" x14ac:dyDescent="0.2">
      <c r="A1482" s="149">
        <v>1479</v>
      </c>
      <c r="B1482" s="241" t="s">
        <v>1065</v>
      </c>
      <c r="C1482" s="39">
        <v>5</v>
      </c>
      <c r="D1482" s="39" t="s">
        <v>135</v>
      </c>
      <c r="E1482" s="39" t="s">
        <v>9774</v>
      </c>
      <c r="F1482" s="39" t="s">
        <v>9963</v>
      </c>
      <c r="G1482" s="130">
        <v>578657</v>
      </c>
      <c r="H1482" s="130" t="s">
        <v>9964</v>
      </c>
      <c r="I1482" s="130" t="s">
        <v>9965</v>
      </c>
      <c r="J1482" s="39"/>
      <c r="K1482" s="39"/>
      <c r="L1482" s="39"/>
      <c r="M1482" s="39"/>
      <c r="N1482" s="39" t="s">
        <v>9966</v>
      </c>
      <c r="O1482" s="39" t="s">
        <v>9967</v>
      </c>
      <c r="P1482" s="39"/>
      <c r="Q1482" s="39"/>
      <c r="R1482" s="242">
        <v>5000</v>
      </c>
      <c r="S1482" s="242">
        <v>5000</v>
      </c>
      <c r="T1482" s="243">
        <v>1</v>
      </c>
      <c r="U1482" s="243">
        <v>1</v>
      </c>
      <c r="V1482" s="244" t="s">
        <v>169</v>
      </c>
      <c r="W1482" s="243">
        <v>33</v>
      </c>
      <c r="X1482" s="243">
        <v>33</v>
      </c>
      <c r="Y1482" s="243">
        <v>22</v>
      </c>
      <c r="Z1482" s="243">
        <v>22</v>
      </c>
      <c r="AA1482" s="39">
        <v>21</v>
      </c>
      <c r="AB1482" s="245"/>
      <c r="AC1482" s="39"/>
      <c r="AD1482" s="39">
        <v>0</v>
      </c>
      <c r="AE1482" s="39">
        <v>5</v>
      </c>
      <c r="AF1482" s="246">
        <v>5</v>
      </c>
      <c r="AG1482" s="246"/>
    </row>
    <row r="1483" spans="1:33" ht="63.75" x14ac:dyDescent="0.2">
      <c r="A1483" s="149">
        <v>1480</v>
      </c>
      <c r="B1483" s="241" t="s">
        <v>1065</v>
      </c>
      <c r="C1483" s="39">
        <v>5</v>
      </c>
      <c r="D1483" s="39" t="s">
        <v>135</v>
      </c>
      <c r="E1483" s="39" t="s">
        <v>9774</v>
      </c>
      <c r="F1483" s="39" t="s">
        <v>9968</v>
      </c>
      <c r="G1483" s="130">
        <v>21000733</v>
      </c>
      <c r="H1483" s="130" t="s">
        <v>9969</v>
      </c>
      <c r="I1483" s="130" t="s">
        <v>9970</v>
      </c>
      <c r="J1483" s="39"/>
      <c r="K1483" s="39"/>
      <c r="L1483" s="39"/>
      <c r="M1483" s="39"/>
      <c r="N1483" s="39" t="s">
        <v>9971</v>
      </c>
      <c r="O1483" s="39" t="s">
        <v>9972</v>
      </c>
      <c r="P1483" s="39"/>
      <c r="Q1483" s="39"/>
      <c r="R1483" s="242">
        <v>20000</v>
      </c>
      <c r="S1483" s="242">
        <v>20000</v>
      </c>
      <c r="T1483" s="243">
        <v>1</v>
      </c>
      <c r="U1483" s="243">
        <v>1</v>
      </c>
      <c r="V1483" s="244" t="s">
        <v>169</v>
      </c>
      <c r="W1483" s="243">
        <v>33</v>
      </c>
      <c r="X1483" s="243">
        <v>33</v>
      </c>
      <c r="Y1483" s="243">
        <v>22</v>
      </c>
      <c r="Z1483" s="243">
        <v>22</v>
      </c>
      <c r="AA1483" s="39">
        <v>21</v>
      </c>
      <c r="AB1483" s="245"/>
      <c r="AC1483" s="39"/>
      <c r="AD1483" s="39">
        <v>16</v>
      </c>
      <c r="AE1483" s="39">
        <v>1</v>
      </c>
      <c r="AF1483" s="246">
        <v>1</v>
      </c>
      <c r="AG1483" s="246"/>
    </row>
    <row r="1484" spans="1:33" ht="63.75" x14ac:dyDescent="0.2">
      <c r="A1484" s="149">
        <v>1481</v>
      </c>
      <c r="B1484" s="241" t="s">
        <v>1065</v>
      </c>
      <c r="C1484" s="39">
        <v>5</v>
      </c>
      <c r="D1484" s="39" t="s">
        <v>135</v>
      </c>
      <c r="E1484" s="39" t="s">
        <v>9774</v>
      </c>
      <c r="F1484" s="39" t="s">
        <v>9928</v>
      </c>
      <c r="G1484" s="130">
        <v>21001553</v>
      </c>
      <c r="H1484" s="130" t="s">
        <v>9929</v>
      </c>
      <c r="I1484" s="130" t="s">
        <v>9930</v>
      </c>
      <c r="J1484" s="39"/>
      <c r="K1484" s="39"/>
      <c r="L1484" s="39"/>
      <c r="M1484" s="39"/>
      <c r="N1484" s="39" t="s">
        <v>9931</v>
      </c>
      <c r="O1484" s="39" t="s">
        <v>9973</v>
      </c>
      <c r="P1484" s="39"/>
      <c r="Q1484" s="39"/>
      <c r="R1484" s="242">
        <v>20000</v>
      </c>
      <c r="S1484" s="242">
        <v>20000</v>
      </c>
      <c r="T1484" s="243">
        <v>1</v>
      </c>
      <c r="U1484" s="243">
        <v>1</v>
      </c>
      <c r="V1484" s="244" t="s">
        <v>169</v>
      </c>
      <c r="W1484" s="243">
        <v>33</v>
      </c>
      <c r="X1484" s="243">
        <v>33</v>
      </c>
      <c r="Y1484" s="243">
        <v>22</v>
      </c>
      <c r="Z1484" s="243">
        <v>22</v>
      </c>
      <c r="AA1484" s="39">
        <v>21</v>
      </c>
      <c r="AB1484" s="245"/>
      <c r="AC1484" s="39"/>
      <c r="AD1484" s="39">
        <v>18</v>
      </c>
      <c r="AE1484" s="39">
        <v>4</v>
      </c>
      <c r="AF1484" s="246">
        <v>4</v>
      </c>
      <c r="AG1484" s="246"/>
    </row>
    <row r="1485" spans="1:33" ht="63.75" x14ac:dyDescent="0.2">
      <c r="A1485" s="149">
        <v>1482</v>
      </c>
      <c r="B1485" s="241" t="s">
        <v>1065</v>
      </c>
      <c r="C1485" s="39">
        <v>5</v>
      </c>
      <c r="D1485" s="39" t="s">
        <v>135</v>
      </c>
      <c r="E1485" s="39" t="s">
        <v>9774</v>
      </c>
      <c r="F1485" s="39" t="s">
        <v>9974</v>
      </c>
      <c r="G1485" s="130">
        <v>21005499</v>
      </c>
      <c r="H1485" s="130" t="s">
        <v>3591</v>
      </c>
      <c r="I1485" s="130" t="s">
        <v>3592</v>
      </c>
      <c r="J1485" s="39"/>
      <c r="K1485" s="39"/>
      <c r="L1485" s="39"/>
      <c r="M1485" s="39"/>
      <c r="N1485" s="39" t="s">
        <v>6858</v>
      </c>
      <c r="O1485" s="39" t="s">
        <v>9975</v>
      </c>
      <c r="P1485" s="39"/>
      <c r="Q1485" s="39"/>
      <c r="R1485" s="242">
        <v>5000</v>
      </c>
      <c r="S1485" s="242">
        <v>5000</v>
      </c>
      <c r="T1485" s="243">
        <v>1</v>
      </c>
      <c r="U1485" s="243">
        <v>1</v>
      </c>
      <c r="V1485" s="244" t="s">
        <v>169</v>
      </c>
      <c r="W1485" s="243">
        <v>35</v>
      </c>
      <c r="X1485" s="243">
        <v>35</v>
      </c>
      <c r="Y1485" s="243">
        <v>22</v>
      </c>
      <c r="Z1485" s="243">
        <v>22</v>
      </c>
      <c r="AA1485" s="39">
        <v>21</v>
      </c>
      <c r="AB1485" s="245"/>
      <c r="AC1485" s="39"/>
      <c r="AD1485" s="39">
        <v>46</v>
      </c>
      <c r="AE1485" s="39">
        <v>3</v>
      </c>
      <c r="AF1485" s="246">
        <v>3</v>
      </c>
      <c r="AG1485" s="246"/>
    </row>
    <row r="1486" spans="1:33" ht="63.75" x14ac:dyDescent="0.2">
      <c r="A1486" s="149">
        <v>1483</v>
      </c>
      <c r="B1486" s="241" t="s">
        <v>1065</v>
      </c>
      <c r="C1486" s="39">
        <v>5</v>
      </c>
      <c r="D1486" s="39" t="s">
        <v>135</v>
      </c>
      <c r="E1486" s="39" t="s">
        <v>9774</v>
      </c>
      <c r="F1486" s="39" t="s">
        <v>9976</v>
      </c>
      <c r="G1486" s="130">
        <v>21005647</v>
      </c>
      <c r="H1486" s="130" t="s">
        <v>9977</v>
      </c>
      <c r="I1486" s="130" t="s">
        <v>9978</v>
      </c>
      <c r="J1486" s="39"/>
      <c r="K1486" s="39"/>
      <c r="L1486" s="39"/>
      <c r="M1486" s="39"/>
      <c r="N1486" s="39" t="s">
        <v>9979</v>
      </c>
      <c r="O1486" s="39" t="s">
        <v>9980</v>
      </c>
      <c r="P1486" s="39"/>
      <c r="Q1486" s="39"/>
      <c r="R1486" s="242">
        <v>30000</v>
      </c>
      <c r="S1486" s="242">
        <v>30000</v>
      </c>
      <c r="T1486" s="243">
        <v>1</v>
      </c>
      <c r="U1486" s="243">
        <v>1</v>
      </c>
      <c r="V1486" s="244" t="s">
        <v>232</v>
      </c>
      <c r="W1486" s="243">
        <v>33</v>
      </c>
      <c r="X1486" s="243">
        <v>33</v>
      </c>
      <c r="Y1486" s="243">
        <v>22</v>
      </c>
      <c r="Z1486" s="243">
        <v>22</v>
      </c>
      <c r="AA1486" s="39">
        <v>21</v>
      </c>
      <c r="AB1486" s="245"/>
      <c r="AC1486" s="39"/>
      <c r="AD1486" s="39">
        <v>941</v>
      </c>
      <c r="AE1486" s="39">
        <v>6</v>
      </c>
      <c r="AF1486" s="246">
        <v>6</v>
      </c>
      <c r="AG1486" s="246"/>
    </row>
    <row r="1487" spans="1:33" ht="63.75" x14ac:dyDescent="0.2">
      <c r="A1487" s="149">
        <v>1484</v>
      </c>
      <c r="B1487" s="241" t="s">
        <v>1065</v>
      </c>
      <c r="C1487" s="39">
        <v>5</v>
      </c>
      <c r="D1487" s="39" t="s">
        <v>135</v>
      </c>
      <c r="E1487" s="39" t="s">
        <v>9774</v>
      </c>
      <c r="F1487" s="39" t="s">
        <v>9981</v>
      </c>
      <c r="G1487" s="130">
        <v>21001495</v>
      </c>
      <c r="H1487" s="130" t="s">
        <v>9982</v>
      </c>
      <c r="I1487" s="130" t="s">
        <v>9983</v>
      </c>
      <c r="J1487" s="39"/>
      <c r="K1487" s="39"/>
      <c r="L1487" s="39"/>
      <c r="M1487" s="39"/>
      <c r="N1487" s="39" t="s">
        <v>9984</v>
      </c>
      <c r="O1487" s="39" t="s">
        <v>9985</v>
      </c>
      <c r="P1487" s="39"/>
      <c r="Q1487" s="39"/>
      <c r="R1487" s="242">
        <v>10000</v>
      </c>
      <c r="S1487" s="242">
        <v>10000</v>
      </c>
      <c r="T1487" s="243">
        <v>1</v>
      </c>
      <c r="U1487" s="243">
        <v>1</v>
      </c>
      <c r="V1487" s="244" t="s">
        <v>169</v>
      </c>
      <c r="W1487" s="243">
        <v>33</v>
      </c>
      <c r="X1487" s="243">
        <v>33</v>
      </c>
      <c r="Y1487" s="243">
        <v>22</v>
      </c>
      <c r="Z1487" s="243">
        <v>22</v>
      </c>
      <c r="AA1487" s="39">
        <v>21</v>
      </c>
      <c r="AB1487" s="245"/>
      <c r="AC1487" s="39"/>
      <c r="AD1487" s="39">
        <v>17</v>
      </c>
      <c r="AE1487" s="39">
        <v>0</v>
      </c>
      <c r="AF1487" s="246">
        <v>0</v>
      </c>
      <c r="AG1487" s="246"/>
    </row>
    <row r="1488" spans="1:33" ht="63.75" x14ac:dyDescent="0.2">
      <c r="A1488" s="149">
        <v>1485</v>
      </c>
      <c r="B1488" s="241" t="s">
        <v>1065</v>
      </c>
      <c r="C1488" s="39">
        <v>5</v>
      </c>
      <c r="D1488" s="39" t="s">
        <v>135</v>
      </c>
      <c r="E1488" s="39" t="s">
        <v>9774</v>
      </c>
      <c r="F1488" s="39" t="s">
        <v>9986</v>
      </c>
      <c r="G1488" s="130">
        <v>574775</v>
      </c>
      <c r="H1488" s="130" t="s">
        <v>1308</v>
      </c>
      <c r="I1488" s="130" t="s">
        <v>1309</v>
      </c>
      <c r="J1488" s="39"/>
      <c r="K1488" s="39"/>
      <c r="L1488" s="39"/>
      <c r="M1488" s="39"/>
      <c r="N1488" s="39" t="s">
        <v>1314</v>
      </c>
      <c r="O1488" s="39" t="s">
        <v>9987</v>
      </c>
      <c r="P1488" s="39"/>
      <c r="Q1488" s="39"/>
      <c r="R1488" s="242">
        <v>10000</v>
      </c>
      <c r="S1488" s="242">
        <v>10000</v>
      </c>
      <c r="T1488" s="243">
        <v>1</v>
      </c>
      <c r="U1488" s="243">
        <v>1</v>
      </c>
      <c r="V1488" s="244" t="s">
        <v>169</v>
      </c>
      <c r="W1488" s="243">
        <v>33</v>
      </c>
      <c r="X1488" s="243">
        <v>33</v>
      </c>
      <c r="Y1488" s="243">
        <v>22</v>
      </c>
      <c r="Z1488" s="243">
        <v>22</v>
      </c>
      <c r="AA1488" s="39">
        <v>21</v>
      </c>
      <c r="AB1488" s="245"/>
      <c r="AC1488" s="39"/>
      <c r="AD1488" s="39">
        <v>6</v>
      </c>
      <c r="AE1488" s="39">
        <v>0</v>
      </c>
      <c r="AF1488" s="246">
        <v>0</v>
      </c>
      <c r="AG1488" s="246"/>
    </row>
    <row r="1489" spans="1:33" ht="63.75" x14ac:dyDescent="0.2">
      <c r="A1489" s="149">
        <v>1486</v>
      </c>
      <c r="B1489" s="241" t="s">
        <v>1065</v>
      </c>
      <c r="C1489" s="39">
        <v>5</v>
      </c>
      <c r="D1489" s="39" t="s">
        <v>135</v>
      </c>
      <c r="E1489" s="39" t="s">
        <v>9774</v>
      </c>
      <c r="F1489" s="39" t="s">
        <v>9988</v>
      </c>
      <c r="G1489" s="130">
        <v>1648799</v>
      </c>
      <c r="H1489" s="130" t="s">
        <v>9989</v>
      </c>
      <c r="I1489" s="130" t="s">
        <v>9990</v>
      </c>
      <c r="J1489" s="39"/>
      <c r="K1489" s="39"/>
      <c r="L1489" s="39"/>
      <c r="M1489" s="39"/>
      <c r="N1489" s="39" t="s">
        <v>9991</v>
      </c>
      <c r="O1489" s="39" t="s">
        <v>9992</v>
      </c>
      <c r="P1489" s="39"/>
      <c r="Q1489" s="39"/>
      <c r="R1489" s="242">
        <v>15000</v>
      </c>
      <c r="S1489" s="242">
        <v>15000</v>
      </c>
      <c r="T1489" s="243">
        <v>1</v>
      </c>
      <c r="U1489" s="243">
        <v>1</v>
      </c>
      <c r="V1489" s="244" t="s">
        <v>169</v>
      </c>
      <c r="W1489" s="243">
        <v>33</v>
      </c>
      <c r="X1489" s="243">
        <v>33</v>
      </c>
      <c r="Y1489" s="243">
        <v>22</v>
      </c>
      <c r="Z1489" s="243">
        <v>22</v>
      </c>
      <c r="AA1489" s="39">
        <v>21</v>
      </c>
      <c r="AB1489" s="245"/>
      <c r="AC1489" s="39"/>
      <c r="AD1489" s="39">
        <v>0</v>
      </c>
      <c r="AE1489" s="39">
        <v>0</v>
      </c>
      <c r="AF1489" s="246">
        <v>0</v>
      </c>
      <c r="AG1489" s="246"/>
    </row>
    <row r="1490" spans="1:33" ht="63.75" x14ac:dyDescent="0.2">
      <c r="A1490" s="149">
        <v>1487</v>
      </c>
      <c r="B1490" s="241" t="s">
        <v>1065</v>
      </c>
      <c r="C1490" s="39">
        <v>5</v>
      </c>
      <c r="D1490" s="39" t="s">
        <v>135</v>
      </c>
      <c r="E1490" s="39" t="s">
        <v>9774</v>
      </c>
      <c r="F1490" s="39" t="s">
        <v>9993</v>
      </c>
      <c r="G1490" s="130">
        <v>574775</v>
      </c>
      <c r="H1490" s="130" t="s">
        <v>9994</v>
      </c>
      <c r="I1490" s="130" t="s">
        <v>9995</v>
      </c>
      <c r="J1490" s="39"/>
      <c r="K1490" s="39"/>
      <c r="L1490" s="39"/>
      <c r="M1490" s="39"/>
      <c r="N1490" s="39" t="s">
        <v>9996</v>
      </c>
      <c r="O1490" s="39" t="s">
        <v>9997</v>
      </c>
      <c r="P1490" s="39"/>
      <c r="Q1490" s="39"/>
      <c r="R1490" s="242">
        <v>10000</v>
      </c>
      <c r="S1490" s="242">
        <v>10000</v>
      </c>
      <c r="T1490" s="243">
        <v>1</v>
      </c>
      <c r="U1490" s="243">
        <v>1</v>
      </c>
      <c r="V1490" s="244" t="s">
        <v>181</v>
      </c>
      <c r="W1490" s="243">
        <v>33</v>
      </c>
      <c r="X1490" s="243">
        <v>33</v>
      </c>
      <c r="Y1490" s="243">
        <v>22</v>
      </c>
      <c r="Z1490" s="243">
        <v>22</v>
      </c>
      <c r="AA1490" s="39">
        <v>21</v>
      </c>
      <c r="AB1490" s="245"/>
      <c r="AC1490" s="39"/>
      <c r="AD1490" s="39">
        <v>0</v>
      </c>
      <c r="AE1490" s="39">
        <v>0</v>
      </c>
      <c r="AF1490" s="246">
        <v>0</v>
      </c>
      <c r="AG1490" s="246"/>
    </row>
    <row r="1491" spans="1:33" ht="63.75" x14ac:dyDescent="0.2">
      <c r="A1491" s="149">
        <v>1488</v>
      </c>
      <c r="B1491" s="241" t="s">
        <v>1065</v>
      </c>
      <c r="C1491" s="39">
        <v>5</v>
      </c>
      <c r="D1491" s="39" t="s">
        <v>135</v>
      </c>
      <c r="E1491" s="39" t="s">
        <v>9774</v>
      </c>
      <c r="F1491" s="39" t="s">
        <v>9831</v>
      </c>
      <c r="G1491" s="130">
        <v>1418491</v>
      </c>
      <c r="H1491" s="130" t="s">
        <v>9832</v>
      </c>
      <c r="I1491" s="130" t="s">
        <v>9833</v>
      </c>
      <c r="J1491" s="39"/>
      <c r="K1491" s="39"/>
      <c r="L1491" s="39"/>
      <c r="M1491" s="39"/>
      <c r="N1491" s="39" t="s">
        <v>9834</v>
      </c>
      <c r="O1491" s="39" t="s">
        <v>9998</v>
      </c>
      <c r="P1491" s="39"/>
      <c r="Q1491" s="39"/>
      <c r="R1491" s="242">
        <v>25000</v>
      </c>
      <c r="S1491" s="242">
        <v>25000</v>
      </c>
      <c r="T1491" s="243">
        <v>1</v>
      </c>
      <c r="U1491" s="243">
        <v>1</v>
      </c>
      <c r="V1491" s="244" t="s">
        <v>181</v>
      </c>
      <c r="W1491" s="243">
        <v>33</v>
      </c>
      <c r="X1491" s="243">
        <v>33</v>
      </c>
      <c r="Y1491" s="243">
        <v>22</v>
      </c>
      <c r="Z1491" s="243">
        <v>22</v>
      </c>
      <c r="AA1491" s="39">
        <v>21</v>
      </c>
      <c r="AB1491" s="245"/>
      <c r="AC1491" s="39"/>
      <c r="AD1491" s="39">
        <v>28</v>
      </c>
      <c r="AE1491" s="39">
        <v>0</v>
      </c>
      <c r="AF1491" s="246">
        <v>0</v>
      </c>
      <c r="AG1491" s="246"/>
    </row>
    <row r="1492" spans="1:33" ht="63.75" x14ac:dyDescent="0.2">
      <c r="A1492" s="149">
        <v>1489</v>
      </c>
      <c r="B1492" s="241" t="s">
        <v>1065</v>
      </c>
      <c r="C1492" s="39">
        <v>5</v>
      </c>
      <c r="D1492" s="39" t="s">
        <v>135</v>
      </c>
      <c r="E1492" s="39" t="s">
        <v>9774</v>
      </c>
      <c r="F1492" s="39" t="s">
        <v>9999</v>
      </c>
      <c r="G1492" s="130">
        <v>1594869</v>
      </c>
      <c r="H1492" s="130" t="s">
        <v>4997</v>
      </c>
      <c r="I1492" s="130" t="s">
        <v>6486</v>
      </c>
      <c r="J1492" s="39"/>
      <c r="K1492" s="39"/>
      <c r="L1492" s="39"/>
      <c r="M1492" s="39"/>
      <c r="N1492" s="39" t="s">
        <v>5002</v>
      </c>
      <c r="O1492" s="39" t="s">
        <v>10000</v>
      </c>
      <c r="P1492" s="39"/>
      <c r="Q1492" s="39"/>
      <c r="R1492" s="242">
        <v>15000</v>
      </c>
      <c r="S1492" s="242">
        <v>15000</v>
      </c>
      <c r="T1492" s="243">
        <v>1</v>
      </c>
      <c r="U1492" s="243">
        <v>1</v>
      </c>
      <c r="V1492" s="244" t="s">
        <v>181</v>
      </c>
      <c r="W1492" s="243">
        <v>33</v>
      </c>
      <c r="X1492" s="243">
        <v>33</v>
      </c>
      <c r="Y1492" s="243">
        <v>22</v>
      </c>
      <c r="Z1492" s="243">
        <v>22</v>
      </c>
      <c r="AA1492" s="39">
        <v>21</v>
      </c>
      <c r="AB1492" s="245"/>
      <c r="AC1492" s="39"/>
      <c r="AD1492" s="39">
        <v>29</v>
      </c>
      <c r="AE1492" s="39">
        <v>0</v>
      </c>
      <c r="AF1492" s="246">
        <v>0</v>
      </c>
      <c r="AG1492" s="246"/>
    </row>
    <row r="1493" spans="1:33" ht="63.75" x14ac:dyDescent="0.2">
      <c r="A1493" s="149">
        <v>1490</v>
      </c>
      <c r="B1493" s="241" t="s">
        <v>1065</v>
      </c>
      <c r="C1493" s="39">
        <v>5</v>
      </c>
      <c r="D1493" s="39" t="s">
        <v>135</v>
      </c>
      <c r="E1493" s="39" t="s">
        <v>9774</v>
      </c>
      <c r="F1493" s="39" t="s">
        <v>10001</v>
      </c>
      <c r="G1493" s="130">
        <v>1594869</v>
      </c>
      <c r="H1493" s="130" t="s">
        <v>3473</v>
      </c>
      <c r="I1493" s="130" t="s">
        <v>3474</v>
      </c>
      <c r="J1493" s="39"/>
      <c r="K1493" s="39"/>
      <c r="L1493" s="39"/>
      <c r="M1493" s="39"/>
      <c r="N1493" s="39" t="s">
        <v>3479</v>
      </c>
      <c r="O1493" s="39" t="s">
        <v>4618</v>
      </c>
      <c r="P1493" s="39"/>
      <c r="Q1493" s="39"/>
      <c r="R1493" s="242">
        <v>5000</v>
      </c>
      <c r="S1493" s="242">
        <v>5000</v>
      </c>
      <c r="T1493" s="243">
        <v>1</v>
      </c>
      <c r="U1493" s="243">
        <v>1</v>
      </c>
      <c r="V1493" s="244" t="s">
        <v>181</v>
      </c>
      <c r="W1493" s="243">
        <v>33</v>
      </c>
      <c r="X1493" s="243">
        <v>33</v>
      </c>
      <c r="Y1493" s="243">
        <v>22</v>
      </c>
      <c r="Z1493" s="243">
        <v>22</v>
      </c>
      <c r="AA1493" s="39">
        <v>21</v>
      </c>
      <c r="AB1493" s="245"/>
      <c r="AC1493" s="39"/>
      <c r="AD1493" s="39">
        <v>2</v>
      </c>
      <c r="AE1493" s="39">
        <v>1</v>
      </c>
      <c r="AF1493" s="246">
        <v>1</v>
      </c>
      <c r="AG1493" s="246"/>
    </row>
    <row r="1494" spans="1:33" ht="63.75" x14ac:dyDescent="0.2">
      <c r="A1494" s="149">
        <v>1491</v>
      </c>
      <c r="B1494" s="241" t="s">
        <v>1065</v>
      </c>
      <c r="C1494" s="39">
        <v>5</v>
      </c>
      <c r="D1494" s="39" t="s">
        <v>135</v>
      </c>
      <c r="E1494" s="39" t="s">
        <v>9774</v>
      </c>
      <c r="F1494" s="39" t="s">
        <v>10001</v>
      </c>
      <c r="G1494" s="130">
        <v>1812831</v>
      </c>
      <c r="H1494" s="130" t="s">
        <v>3473</v>
      </c>
      <c r="I1494" s="130" t="s">
        <v>3474</v>
      </c>
      <c r="J1494" s="39"/>
      <c r="K1494" s="39"/>
      <c r="L1494" s="39"/>
      <c r="M1494" s="39"/>
      <c r="N1494" s="39" t="s">
        <v>3479</v>
      </c>
      <c r="O1494" s="39" t="s">
        <v>10002</v>
      </c>
      <c r="P1494" s="39"/>
      <c r="Q1494" s="39"/>
      <c r="R1494" s="242">
        <v>20000</v>
      </c>
      <c r="S1494" s="242">
        <v>20000</v>
      </c>
      <c r="T1494" s="243">
        <v>1</v>
      </c>
      <c r="U1494" s="243">
        <v>1</v>
      </c>
      <c r="V1494" s="244" t="s">
        <v>181</v>
      </c>
      <c r="W1494" s="243">
        <v>33</v>
      </c>
      <c r="X1494" s="243">
        <v>33</v>
      </c>
      <c r="Y1494" s="243">
        <v>22</v>
      </c>
      <c r="Z1494" s="243">
        <v>22</v>
      </c>
      <c r="AA1494" s="39">
        <v>21</v>
      </c>
      <c r="AB1494" s="245"/>
      <c r="AC1494" s="39"/>
      <c r="AD1494" s="39">
        <v>2</v>
      </c>
      <c r="AE1494" s="39">
        <v>1</v>
      </c>
      <c r="AF1494" s="246">
        <v>1</v>
      </c>
      <c r="AG1494" s="246"/>
    </row>
    <row r="1495" spans="1:33" ht="63.75" x14ac:dyDescent="0.2">
      <c r="A1495" s="149">
        <v>1492</v>
      </c>
      <c r="B1495" s="241" t="s">
        <v>1065</v>
      </c>
      <c r="C1495" s="39">
        <v>5</v>
      </c>
      <c r="D1495" s="39" t="s">
        <v>135</v>
      </c>
      <c r="E1495" s="39" t="s">
        <v>9774</v>
      </c>
      <c r="F1495" s="39" t="s">
        <v>10003</v>
      </c>
      <c r="G1495" s="130">
        <v>1812831</v>
      </c>
      <c r="H1495" s="130" t="s">
        <v>4984</v>
      </c>
      <c r="I1495" s="281" t="s">
        <v>4985</v>
      </c>
      <c r="J1495" s="39"/>
      <c r="K1495" s="39"/>
      <c r="L1495" s="39"/>
      <c r="M1495" s="39"/>
      <c r="N1495" s="39" t="s">
        <v>4989</v>
      </c>
      <c r="O1495" s="39" t="s">
        <v>10004</v>
      </c>
      <c r="P1495" s="39"/>
      <c r="Q1495" s="39"/>
      <c r="R1495" s="242">
        <v>9000</v>
      </c>
      <c r="S1495" s="242">
        <v>9000</v>
      </c>
      <c r="T1495" s="243">
        <v>1</v>
      </c>
      <c r="U1495" s="243">
        <v>1</v>
      </c>
      <c r="V1495" s="244" t="s">
        <v>181</v>
      </c>
      <c r="W1495" s="243">
        <v>33</v>
      </c>
      <c r="X1495" s="243">
        <v>33</v>
      </c>
      <c r="Y1495" s="243">
        <v>22</v>
      </c>
      <c r="Z1495" s="243">
        <v>22</v>
      </c>
      <c r="AA1495" s="39">
        <v>21</v>
      </c>
      <c r="AB1495" s="245"/>
      <c r="AC1495" s="39"/>
      <c r="AD1495" s="39">
        <v>0</v>
      </c>
      <c r="AE1495" s="39">
        <v>0</v>
      </c>
      <c r="AF1495" s="246">
        <v>0</v>
      </c>
      <c r="AG1495" s="246"/>
    </row>
    <row r="1496" spans="1:33" ht="63.75" x14ac:dyDescent="0.2">
      <c r="A1496" s="149">
        <v>1493</v>
      </c>
      <c r="B1496" s="241" t="s">
        <v>1065</v>
      </c>
      <c r="C1496" s="39">
        <v>5</v>
      </c>
      <c r="D1496" s="39" t="s">
        <v>135</v>
      </c>
      <c r="E1496" s="39" t="s">
        <v>9774</v>
      </c>
      <c r="F1496" s="39" t="s">
        <v>10005</v>
      </c>
      <c r="G1496" s="130">
        <v>1812831</v>
      </c>
      <c r="H1496" s="130" t="s">
        <v>10006</v>
      </c>
      <c r="I1496" s="130" t="s">
        <v>10007</v>
      </c>
      <c r="J1496" s="39"/>
      <c r="K1496" s="39"/>
      <c r="L1496" s="39"/>
      <c r="M1496" s="39"/>
      <c r="N1496" s="39" t="s">
        <v>10008</v>
      </c>
      <c r="O1496" s="39" t="s">
        <v>10009</v>
      </c>
      <c r="P1496" s="39"/>
      <c r="Q1496" s="39"/>
      <c r="R1496" s="242">
        <v>15000</v>
      </c>
      <c r="S1496" s="242">
        <v>15000</v>
      </c>
      <c r="T1496" s="243">
        <v>1</v>
      </c>
      <c r="U1496" s="243">
        <v>1</v>
      </c>
      <c r="V1496" s="244" t="s">
        <v>181</v>
      </c>
      <c r="W1496" s="243">
        <v>33</v>
      </c>
      <c r="X1496" s="243">
        <v>33</v>
      </c>
      <c r="Y1496" s="243">
        <v>22</v>
      </c>
      <c r="Z1496" s="243">
        <v>22</v>
      </c>
      <c r="AA1496" s="39">
        <v>21</v>
      </c>
      <c r="AB1496" s="245"/>
      <c r="AC1496" s="39"/>
      <c r="AD1496" s="39">
        <v>15</v>
      </c>
      <c r="AE1496" s="39">
        <v>0</v>
      </c>
      <c r="AF1496" s="246">
        <v>0</v>
      </c>
      <c r="AG1496" s="246"/>
    </row>
    <row r="1497" spans="1:33" ht="63.75" x14ac:dyDescent="0.2">
      <c r="A1497" s="149">
        <v>1494</v>
      </c>
      <c r="B1497" s="241" t="s">
        <v>1065</v>
      </c>
      <c r="C1497" s="39">
        <v>5</v>
      </c>
      <c r="D1497" s="39" t="s">
        <v>135</v>
      </c>
      <c r="E1497" s="39" t="s">
        <v>9774</v>
      </c>
      <c r="F1497" s="39" t="s">
        <v>10010</v>
      </c>
      <c r="G1497" s="130">
        <v>1126580</v>
      </c>
      <c r="H1497" s="130" t="s">
        <v>4199</v>
      </c>
      <c r="I1497" s="130" t="s">
        <v>4200</v>
      </c>
      <c r="J1497" s="39"/>
      <c r="K1497" s="39"/>
      <c r="L1497" s="39"/>
      <c r="M1497" s="39"/>
      <c r="N1497" s="39" t="s">
        <v>4205</v>
      </c>
      <c r="O1497" s="39" t="s">
        <v>10011</v>
      </c>
      <c r="P1497" s="39"/>
      <c r="Q1497" s="39"/>
      <c r="R1497" s="242">
        <v>10000</v>
      </c>
      <c r="S1497" s="242">
        <v>10000</v>
      </c>
      <c r="T1497" s="243">
        <v>1</v>
      </c>
      <c r="U1497" s="243">
        <v>1</v>
      </c>
      <c r="V1497" s="244" t="s">
        <v>181</v>
      </c>
      <c r="W1497" s="243">
        <v>33</v>
      </c>
      <c r="X1497" s="243">
        <v>33</v>
      </c>
      <c r="Y1497" s="243">
        <v>22</v>
      </c>
      <c r="Z1497" s="243">
        <v>22</v>
      </c>
      <c r="AA1497" s="39">
        <v>21</v>
      </c>
      <c r="AB1497" s="245"/>
      <c r="AC1497" s="39"/>
      <c r="AD1497" s="39">
        <v>30</v>
      </c>
      <c r="AE1497" s="39">
        <v>0</v>
      </c>
      <c r="AF1497" s="246">
        <v>0</v>
      </c>
      <c r="AG1497" s="246"/>
    </row>
    <row r="1498" spans="1:33" ht="63.75" x14ac:dyDescent="0.2">
      <c r="A1498" s="149">
        <v>1495</v>
      </c>
      <c r="B1498" s="241" t="s">
        <v>1065</v>
      </c>
      <c r="C1498" s="39">
        <v>5</v>
      </c>
      <c r="D1498" s="39" t="s">
        <v>135</v>
      </c>
      <c r="E1498" s="39" t="s">
        <v>9774</v>
      </c>
      <c r="F1498" s="39" t="s">
        <v>9911</v>
      </c>
      <c r="G1498" s="130">
        <v>1418491</v>
      </c>
      <c r="H1498" s="130" t="s">
        <v>4164</v>
      </c>
      <c r="I1498" s="130" t="s">
        <v>4165</v>
      </c>
      <c r="J1498" s="39"/>
      <c r="K1498" s="39"/>
      <c r="L1498" s="39"/>
      <c r="M1498" s="39"/>
      <c r="N1498" s="39" t="s">
        <v>4170</v>
      </c>
      <c r="O1498" s="39" t="s">
        <v>10012</v>
      </c>
      <c r="P1498" s="39"/>
      <c r="Q1498" s="39"/>
      <c r="R1498" s="242">
        <v>10000</v>
      </c>
      <c r="S1498" s="242">
        <v>10000</v>
      </c>
      <c r="T1498" s="243">
        <v>1</v>
      </c>
      <c r="U1498" s="243">
        <v>1</v>
      </c>
      <c r="V1498" s="244" t="s">
        <v>181</v>
      </c>
      <c r="W1498" s="243">
        <v>33</v>
      </c>
      <c r="X1498" s="243">
        <v>33</v>
      </c>
      <c r="Y1498" s="243">
        <v>22</v>
      </c>
      <c r="Z1498" s="243">
        <v>22</v>
      </c>
      <c r="AA1498" s="39">
        <v>21</v>
      </c>
      <c r="AB1498" s="245"/>
      <c r="AC1498" s="39"/>
      <c r="AD1498" s="39">
        <v>40</v>
      </c>
      <c r="AE1498" s="39">
        <v>0</v>
      </c>
      <c r="AF1498" s="246">
        <v>0</v>
      </c>
      <c r="AG1498" s="246"/>
    </row>
    <row r="1499" spans="1:33" ht="63.75" x14ac:dyDescent="0.2">
      <c r="A1499" s="149">
        <v>1496</v>
      </c>
      <c r="B1499" s="241" t="s">
        <v>1065</v>
      </c>
      <c r="C1499" s="39">
        <v>5</v>
      </c>
      <c r="D1499" s="39" t="s">
        <v>135</v>
      </c>
      <c r="E1499" s="39" t="s">
        <v>9774</v>
      </c>
      <c r="F1499" s="39" t="s">
        <v>9799</v>
      </c>
      <c r="G1499" s="130">
        <v>1418491</v>
      </c>
      <c r="H1499" s="130" t="s">
        <v>2174</v>
      </c>
      <c r="I1499" s="130" t="s">
        <v>2173</v>
      </c>
      <c r="J1499" s="39"/>
      <c r="K1499" s="39"/>
      <c r="L1499" s="39"/>
      <c r="M1499" s="39"/>
      <c r="N1499" s="39" t="s">
        <v>2179</v>
      </c>
      <c r="O1499" s="39" t="s">
        <v>10013</v>
      </c>
      <c r="P1499" s="39"/>
      <c r="Q1499" s="39"/>
      <c r="R1499" s="242">
        <v>25000</v>
      </c>
      <c r="S1499" s="242">
        <v>25000</v>
      </c>
      <c r="T1499" s="243">
        <v>1</v>
      </c>
      <c r="U1499" s="243">
        <v>1</v>
      </c>
      <c r="V1499" s="244" t="s">
        <v>181</v>
      </c>
      <c r="W1499" s="243">
        <v>33</v>
      </c>
      <c r="X1499" s="243">
        <v>33</v>
      </c>
      <c r="Y1499" s="243">
        <v>22</v>
      </c>
      <c r="Z1499" s="243">
        <v>22</v>
      </c>
      <c r="AA1499" s="39">
        <v>21</v>
      </c>
      <c r="AB1499" s="245"/>
      <c r="AC1499" s="39"/>
      <c r="AD1499" s="39">
        <v>258</v>
      </c>
      <c r="AE1499" s="39">
        <v>4</v>
      </c>
      <c r="AF1499" s="246">
        <v>4</v>
      </c>
      <c r="AG1499" s="246"/>
    </row>
    <row r="1500" spans="1:33" ht="63.75" x14ac:dyDescent="0.2">
      <c r="A1500" s="149">
        <v>1497</v>
      </c>
      <c r="B1500" s="241" t="s">
        <v>1065</v>
      </c>
      <c r="C1500" s="39">
        <v>5</v>
      </c>
      <c r="D1500" s="39" t="s">
        <v>135</v>
      </c>
      <c r="E1500" s="39" t="s">
        <v>9774</v>
      </c>
      <c r="F1500" s="39" t="s">
        <v>10014</v>
      </c>
      <c r="G1500" s="130">
        <v>574775</v>
      </c>
      <c r="H1500" s="130" t="s">
        <v>6976</v>
      </c>
      <c r="I1500" s="130" t="s">
        <v>6977</v>
      </c>
      <c r="J1500" s="39"/>
      <c r="K1500" s="39"/>
      <c r="L1500" s="39"/>
      <c r="M1500" s="39"/>
      <c r="N1500" s="39" t="s">
        <v>10015</v>
      </c>
      <c r="O1500" s="39" t="s">
        <v>10016</v>
      </c>
      <c r="P1500" s="39"/>
      <c r="Q1500" s="39"/>
      <c r="R1500" s="242">
        <v>15000</v>
      </c>
      <c r="S1500" s="242">
        <v>15000</v>
      </c>
      <c r="T1500" s="243">
        <v>1</v>
      </c>
      <c r="U1500" s="243">
        <v>1</v>
      </c>
      <c r="V1500" s="244" t="s">
        <v>181</v>
      </c>
      <c r="W1500" s="243">
        <v>33</v>
      </c>
      <c r="X1500" s="243">
        <v>33</v>
      </c>
      <c r="Y1500" s="243">
        <v>22</v>
      </c>
      <c r="Z1500" s="243">
        <v>22</v>
      </c>
      <c r="AA1500" s="39">
        <v>21</v>
      </c>
      <c r="AB1500" s="245"/>
      <c r="AC1500" s="39"/>
      <c r="AD1500" s="39">
        <v>38</v>
      </c>
      <c r="AE1500" s="39">
        <v>3</v>
      </c>
      <c r="AF1500" s="246">
        <v>3</v>
      </c>
      <c r="AG1500" s="246"/>
    </row>
    <row r="1501" spans="1:33" ht="63.75" x14ac:dyDescent="0.2">
      <c r="A1501" s="149">
        <v>1498</v>
      </c>
      <c r="B1501" s="241" t="s">
        <v>1065</v>
      </c>
      <c r="C1501" s="39">
        <v>5</v>
      </c>
      <c r="D1501" s="39" t="s">
        <v>135</v>
      </c>
      <c r="E1501" s="39" t="s">
        <v>9774</v>
      </c>
      <c r="F1501" s="39" t="s">
        <v>10017</v>
      </c>
      <c r="G1501" s="130">
        <v>1283588</v>
      </c>
      <c r="H1501" s="130" t="s">
        <v>5757</v>
      </c>
      <c r="I1501" s="130" t="s">
        <v>5758</v>
      </c>
      <c r="J1501" s="39"/>
      <c r="K1501" s="39"/>
      <c r="L1501" s="39"/>
      <c r="M1501" s="39"/>
      <c r="N1501" s="39" t="s">
        <v>5763</v>
      </c>
      <c r="O1501" s="39" t="s">
        <v>5764</v>
      </c>
      <c r="P1501" s="39"/>
      <c r="Q1501" s="39"/>
      <c r="R1501" s="242">
        <v>22000</v>
      </c>
      <c r="S1501" s="242">
        <v>22000</v>
      </c>
      <c r="T1501" s="243">
        <v>1</v>
      </c>
      <c r="U1501" s="243">
        <v>1</v>
      </c>
      <c r="V1501" s="244" t="s">
        <v>181</v>
      </c>
      <c r="W1501" s="243">
        <v>33</v>
      </c>
      <c r="X1501" s="243">
        <v>33</v>
      </c>
      <c r="Y1501" s="243">
        <v>22</v>
      </c>
      <c r="Z1501" s="243">
        <v>22</v>
      </c>
      <c r="AA1501" s="39">
        <v>21</v>
      </c>
      <c r="AB1501" s="245"/>
      <c r="AC1501" s="39"/>
      <c r="AD1501" s="39">
        <v>44</v>
      </c>
      <c r="AE1501" s="39">
        <v>3</v>
      </c>
      <c r="AF1501" s="246">
        <v>3</v>
      </c>
      <c r="AG1501" s="246"/>
    </row>
    <row r="1502" spans="1:33" ht="63.75" x14ac:dyDescent="0.2">
      <c r="A1502" s="149">
        <v>1499</v>
      </c>
      <c r="B1502" s="241" t="s">
        <v>1065</v>
      </c>
      <c r="C1502" s="39">
        <v>5</v>
      </c>
      <c r="D1502" s="39" t="s">
        <v>135</v>
      </c>
      <c r="E1502" s="39" t="s">
        <v>9774</v>
      </c>
      <c r="F1502" s="39" t="s">
        <v>10018</v>
      </c>
      <c r="G1502" s="130">
        <v>21009124</v>
      </c>
      <c r="H1502" s="130" t="s">
        <v>3845</v>
      </c>
      <c r="I1502" s="130" t="s">
        <v>3846</v>
      </c>
      <c r="J1502" s="39"/>
      <c r="K1502" s="39"/>
      <c r="L1502" s="39"/>
      <c r="M1502" s="39"/>
      <c r="N1502" s="39" t="s">
        <v>10019</v>
      </c>
      <c r="O1502" s="39" t="s">
        <v>10020</v>
      </c>
      <c r="P1502" s="39"/>
      <c r="Q1502" s="39"/>
      <c r="R1502" s="242">
        <v>10000</v>
      </c>
      <c r="S1502" s="242">
        <v>10000</v>
      </c>
      <c r="T1502" s="243">
        <v>1</v>
      </c>
      <c r="U1502" s="243">
        <v>1</v>
      </c>
      <c r="V1502" s="244" t="s">
        <v>181</v>
      </c>
      <c r="W1502" s="243">
        <v>33</v>
      </c>
      <c r="X1502" s="243">
        <v>33</v>
      </c>
      <c r="Y1502" s="243">
        <v>22</v>
      </c>
      <c r="Z1502" s="243">
        <v>22</v>
      </c>
      <c r="AA1502" s="39">
        <v>21</v>
      </c>
      <c r="AB1502" s="245"/>
      <c r="AC1502" s="39"/>
      <c r="AD1502" s="39">
        <v>80</v>
      </c>
      <c r="AE1502" s="39">
        <v>0</v>
      </c>
      <c r="AF1502" s="246">
        <v>0</v>
      </c>
      <c r="AG1502" s="246"/>
    </row>
    <row r="1503" spans="1:33" ht="63.75" x14ac:dyDescent="0.2">
      <c r="A1503" s="149">
        <v>1500</v>
      </c>
      <c r="B1503" s="241" t="s">
        <v>1065</v>
      </c>
      <c r="C1503" s="39">
        <v>5</v>
      </c>
      <c r="D1503" s="39" t="s">
        <v>135</v>
      </c>
      <c r="E1503" s="39" t="s">
        <v>9774</v>
      </c>
      <c r="F1503" s="39" t="s">
        <v>7710</v>
      </c>
      <c r="G1503" s="130">
        <v>873</v>
      </c>
      <c r="H1503" s="130" t="s">
        <v>3974</v>
      </c>
      <c r="I1503" s="130" t="s">
        <v>3975</v>
      </c>
      <c r="J1503" s="39"/>
      <c r="K1503" s="39"/>
      <c r="L1503" s="39"/>
      <c r="M1503" s="39"/>
      <c r="N1503" s="39" t="s">
        <v>3982</v>
      </c>
      <c r="O1503" s="39" t="s">
        <v>10021</v>
      </c>
      <c r="P1503" s="39"/>
      <c r="Q1503" s="39"/>
      <c r="R1503" s="242">
        <v>10000</v>
      </c>
      <c r="S1503" s="242">
        <v>10000</v>
      </c>
      <c r="T1503" s="243">
        <v>1</v>
      </c>
      <c r="U1503" s="243">
        <v>1</v>
      </c>
      <c r="V1503" s="244" t="s">
        <v>181</v>
      </c>
      <c r="W1503" s="243">
        <v>33</v>
      </c>
      <c r="X1503" s="243">
        <v>33</v>
      </c>
      <c r="Y1503" s="243">
        <v>22</v>
      </c>
      <c r="Z1503" s="243">
        <v>22</v>
      </c>
      <c r="AA1503" s="39">
        <v>21</v>
      </c>
      <c r="AB1503" s="245"/>
      <c r="AC1503" s="39"/>
      <c r="AD1503" s="39">
        <v>6</v>
      </c>
      <c r="AE1503" s="39">
        <v>0</v>
      </c>
      <c r="AF1503" s="246">
        <v>0</v>
      </c>
      <c r="AG1503" s="246"/>
    </row>
    <row r="1504" spans="1:33" ht="63.75" x14ac:dyDescent="0.2">
      <c r="A1504" s="149">
        <v>1501</v>
      </c>
      <c r="B1504" s="241" t="s">
        <v>1065</v>
      </c>
      <c r="C1504" s="39">
        <v>5</v>
      </c>
      <c r="D1504" s="39" t="s">
        <v>135</v>
      </c>
      <c r="E1504" s="39" t="s">
        <v>9774</v>
      </c>
      <c r="F1504" s="39" t="s">
        <v>10022</v>
      </c>
      <c r="G1504" s="130">
        <v>21004078</v>
      </c>
      <c r="H1504" s="130" t="s">
        <v>4608</v>
      </c>
      <c r="I1504" s="130" t="s">
        <v>4609</v>
      </c>
      <c r="J1504" s="39"/>
      <c r="K1504" s="39"/>
      <c r="L1504" s="39"/>
      <c r="M1504" s="39"/>
      <c r="N1504" s="39" t="s">
        <v>4614</v>
      </c>
      <c r="O1504" s="39" t="s">
        <v>10023</v>
      </c>
      <c r="P1504" s="39"/>
      <c r="Q1504" s="39"/>
      <c r="R1504" s="242">
        <v>15000</v>
      </c>
      <c r="S1504" s="242">
        <v>15000</v>
      </c>
      <c r="T1504" s="243">
        <v>1</v>
      </c>
      <c r="U1504" s="243">
        <v>1</v>
      </c>
      <c r="V1504" s="244" t="s">
        <v>181</v>
      </c>
      <c r="W1504" s="243">
        <v>33</v>
      </c>
      <c r="X1504" s="243">
        <v>33</v>
      </c>
      <c r="Y1504" s="243">
        <v>22</v>
      </c>
      <c r="Z1504" s="243">
        <v>22</v>
      </c>
      <c r="AA1504" s="39">
        <v>21</v>
      </c>
      <c r="AB1504" s="245"/>
      <c r="AC1504" s="39"/>
      <c r="AD1504" s="39">
        <v>14</v>
      </c>
      <c r="AE1504" s="39">
        <v>0</v>
      </c>
      <c r="AF1504" s="246">
        <v>0</v>
      </c>
      <c r="AG1504" s="246"/>
    </row>
    <row r="1505" spans="1:33" ht="63.75" x14ac:dyDescent="0.2">
      <c r="A1505" s="149">
        <v>1502</v>
      </c>
      <c r="B1505" s="241" t="s">
        <v>1065</v>
      </c>
      <c r="C1505" s="39">
        <v>5</v>
      </c>
      <c r="D1505" s="39" t="s">
        <v>135</v>
      </c>
      <c r="E1505" s="39" t="s">
        <v>9774</v>
      </c>
      <c r="F1505" s="39" t="s">
        <v>10024</v>
      </c>
      <c r="G1505" s="130">
        <v>21004203</v>
      </c>
      <c r="H1505" s="130" t="s">
        <v>5371</v>
      </c>
      <c r="I1505" s="130" t="s">
        <v>5372</v>
      </c>
      <c r="J1505" s="39"/>
      <c r="K1505" s="39"/>
      <c r="L1505" s="39"/>
      <c r="M1505" s="39"/>
      <c r="N1505" s="39" t="s">
        <v>5377</v>
      </c>
      <c r="O1505" s="39" t="s">
        <v>10025</v>
      </c>
      <c r="P1505" s="39"/>
      <c r="Q1505" s="39"/>
      <c r="R1505" s="242">
        <v>30000</v>
      </c>
      <c r="S1505" s="242">
        <v>30000</v>
      </c>
      <c r="T1505" s="243">
        <v>1</v>
      </c>
      <c r="U1505" s="243">
        <v>1</v>
      </c>
      <c r="V1505" s="244" t="s">
        <v>181</v>
      </c>
      <c r="W1505" s="243">
        <v>33</v>
      </c>
      <c r="X1505" s="243">
        <v>33</v>
      </c>
      <c r="Y1505" s="243">
        <v>22</v>
      </c>
      <c r="Z1505" s="243">
        <v>22</v>
      </c>
      <c r="AA1505" s="39">
        <v>21</v>
      </c>
      <c r="AB1505" s="245"/>
      <c r="AC1505" s="39"/>
      <c r="AD1505" s="39">
        <v>7</v>
      </c>
      <c r="AE1505" s="39">
        <v>1</v>
      </c>
      <c r="AF1505" s="246">
        <v>1</v>
      </c>
      <c r="AG1505" s="246"/>
    </row>
    <row r="1506" spans="1:33" ht="63.75" x14ac:dyDescent="0.2">
      <c r="A1506" s="149">
        <v>1503</v>
      </c>
      <c r="B1506" s="241" t="s">
        <v>1065</v>
      </c>
      <c r="C1506" s="39">
        <v>5</v>
      </c>
      <c r="D1506" s="39" t="s">
        <v>135</v>
      </c>
      <c r="E1506" s="39" t="s">
        <v>9774</v>
      </c>
      <c r="F1506" s="39" t="s">
        <v>10026</v>
      </c>
      <c r="G1506" s="130">
        <v>21008998</v>
      </c>
      <c r="H1506" s="130" t="s">
        <v>8385</v>
      </c>
      <c r="I1506" s="130" t="s">
        <v>8386</v>
      </c>
      <c r="J1506" s="39"/>
      <c r="K1506" s="39"/>
      <c r="L1506" s="39"/>
      <c r="M1506" s="39"/>
      <c r="N1506" s="39" t="s">
        <v>8390</v>
      </c>
      <c r="O1506" s="39" t="s">
        <v>10027</v>
      </c>
      <c r="P1506" s="39"/>
      <c r="Q1506" s="39"/>
      <c r="R1506" s="242">
        <v>10000</v>
      </c>
      <c r="S1506" s="242">
        <v>10000</v>
      </c>
      <c r="T1506" s="243">
        <v>1</v>
      </c>
      <c r="U1506" s="243">
        <v>1</v>
      </c>
      <c r="V1506" s="244" t="s">
        <v>181</v>
      </c>
      <c r="W1506" s="243">
        <v>33</v>
      </c>
      <c r="X1506" s="243">
        <v>33</v>
      </c>
      <c r="Y1506" s="243">
        <v>22</v>
      </c>
      <c r="Z1506" s="243">
        <v>22</v>
      </c>
      <c r="AA1506" s="39">
        <v>21</v>
      </c>
      <c r="AB1506" s="245"/>
      <c r="AC1506" s="39"/>
      <c r="AD1506" s="39">
        <v>16</v>
      </c>
      <c r="AE1506" s="39">
        <v>0</v>
      </c>
      <c r="AF1506" s="246">
        <v>0</v>
      </c>
      <c r="AG1506" s="246"/>
    </row>
    <row r="1507" spans="1:33" ht="63.75" x14ac:dyDescent="0.2">
      <c r="A1507" s="149">
        <v>1504</v>
      </c>
      <c r="B1507" s="241" t="s">
        <v>1065</v>
      </c>
      <c r="C1507" s="39">
        <v>5</v>
      </c>
      <c r="D1507" s="39" t="s">
        <v>135</v>
      </c>
      <c r="E1507" s="39" t="s">
        <v>9774</v>
      </c>
      <c r="F1507" s="39" t="s">
        <v>10028</v>
      </c>
      <c r="G1507" s="130">
        <v>2743663</v>
      </c>
      <c r="H1507" s="130" t="s">
        <v>10029</v>
      </c>
      <c r="I1507" s="130" t="s">
        <v>10030</v>
      </c>
      <c r="J1507" s="39"/>
      <c r="K1507" s="39"/>
      <c r="L1507" s="39"/>
      <c r="M1507" s="39"/>
      <c r="N1507" s="39" t="s">
        <v>10031</v>
      </c>
      <c r="O1507" s="39" t="s">
        <v>10032</v>
      </c>
      <c r="P1507" s="39"/>
      <c r="Q1507" s="39"/>
      <c r="R1507" s="242">
        <v>10000</v>
      </c>
      <c r="S1507" s="242">
        <v>10000</v>
      </c>
      <c r="T1507" s="243">
        <v>1</v>
      </c>
      <c r="U1507" s="243">
        <v>1</v>
      </c>
      <c r="V1507" s="244" t="s">
        <v>181</v>
      </c>
      <c r="W1507" s="243">
        <v>33</v>
      </c>
      <c r="X1507" s="243">
        <v>33</v>
      </c>
      <c r="Y1507" s="243">
        <v>22</v>
      </c>
      <c r="Z1507" s="243">
        <v>22</v>
      </c>
      <c r="AA1507" s="39">
        <v>21</v>
      </c>
      <c r="AB1507" s="245"/>
      <c r="AC1507" s="39"/>
      <c r="AD1507" s="39">
        <v>282</v>
      </c>
      <c r="AE1507" s="39">
        <v>0</v>
      </c>
      <c r="AF1507" s="246">
        <v>0</v>
      </c>
      <c r="AG1507" s="246"/>
    </row>
    <row r="1508" spans="1:33" ht="63.75" x14ac:dyDescent="0.2">
      <c r="A1508" s="149">
        <v>1505</v>
      </c>
      <c r="B1508" s="241" t="s">
        <v>1065</v>
      </c>
      <c r="C1508" s="39">
        <v>5</v>
      </c>
      <c r="D1508" s="39" t="s">
        <v>135</v>
      </c>
      <c r="E1508" s="39" t="s">
        <v>9774</v>
      </c>
      <c r="F1508" s="39" t="s">
        <v>9857</v>
      </c>
      <c r="G1508" s="130">
        <v>21004558</v>
      </c>
      <c r="H1508" s="130" t="s">
        <v>3110</v>
      </c>
      <c r="I1508" s="130" t="s">
        <v>3111</v>
      </c>
      <c r="J1508" s="39"/>
      <c r="K1508" s="39"/>
      <c r="L1508" s="39"/>
      <c r="M1508" s="39"/>
      <c r="N1508" s="39" t="s">
        <v>3116</v>
      </c>
      <c r="O1508" s="39" t="s">
        <v>10033</v>
      </c>
      <c r="P1508" s="39"/>
      <c r="Q1508" s="39"/>
      <c r="R1508" s="242">
        <v>30000</v>
      </c>
      <c r="S1508" s="242">
        <v>30000</v>
      </c>
      <c r="T1508" s="243">
        <v>1</v>
      </c>
      <c r="U1508" s="243">
        <v>1</v>
      </c>
      <c r="V1508" s="244" t="s">
        <v>181</v>
      </c>
      <c r="W1508" s="243">
        <v>33</v>
      </c>
      <c r="X1508" s="243">
        <v>33</v>
      </c>
      <c r="Y1508" s="243">
        <v>22</v>
      </c>
      <c r="Z1508" s="243">
        <v>22</v>
      </c>
      <c r="AA1508" s="39">
        <v>21</v>
      </c>
      <c r="AB1508" s="245"/>
      <c r="AC1508" s="39"/>
      <c r="AD1508" s="39">
        <v>6</v>
      </c>
      <c r="AE1508" s="39">
        <v>1</v>
      </c>
      <c r="AF1508" s="246">
        <v>1</v>
      </c>
      <c r="AG1508" s="246"/>
    </row>
    <row r="1509" spans="1:33" ht="63.75" x14ac:dyDescent="0.2">
      <c r="A1509" s="149">
        <v>1506</v>
      </c>
      <c r="B1509" s="241" t="s">
        <v>1065</v>
      </c>
      <c r="C1509" s="39">
        <v>5</v>
      </c>
      <c r="D1509" s="39" t="s">
        <v>135</v>
      </c>
      <c r="E1509" s="39" t="s">
        <v>9774</v>
      </c>
      <c r="F1509" s="39" t="s">
        <v>10034</v>
      </c>
      <c r="G1509" s="130">
        <v>2302721</v>
      </c>
      <c r="H1509" s="130" t="s">
        <v>10035</v>
      </c>
      <c r="I1509" s="130" t="s">
        <v>10036</v>
      </c>
      <c r="J1509" s="39"/>
      <c r="K1509" s="39"/>
      <c r="L1509" s="39"/>
      <c r="M1509" s="39"/>
      <c r="N1509" s="39" t="s">
        <v>10037</v>
      </c>
      <c r="O1509" s="39" t="s">
        <v>10038</v>
      </c>
      <c r="P1509" s="39"/>
      <c r="Q1509" s="39"/>
      <c r="R1509" s="242">
        <v>15000</v>
      </c>
      <c r="S1509" s="242">
        <v>15000</v>
      </c>
      <c r="T1509" s="243">
        <v>1</v>
      </c>
      <c r="U1509" s="243">
        <v>1</v>
      </c>
      <c r="V1509" s="244" t="s">
        <v>181</v>
      </c>
      <c r="W1509" s="243">
        <v>33</v>
      </c>
      <c r="X1509" s="243">
        <v>33</v>
      </c>
      <c r="Y1509" s="243">
        <v>22</v>
      </c>
      <c r="Z1509" s="243">
        <v>22</v>
      </c>
      <c r="AA1509" s="39">
        <v>21</v>
      </c>
      <c r="AB1509" s="245"/>
      <c r="AC1509" s="39"/>
      <c r="AD1509" s="39">
        <v>7</v>
      </c>
      <c r="AE1509" s="39">
        <v>0</v>
      </c>
      <c r="AF1509" s="246">
        <v>0</v>
      </c>
      <c r="AG1509" s="246"/>
    </row>
    <row r="1510" spans="1:33" ht="63.75" x14ac:dyDescent="0.2">
      <c r="A1510" s="149">
        <v>1507</v>
      </c>
      <c r="B1510" s="241" t="s">
        <v>1065</v>
      </c>
      <c r="C1510" s="39">
        <v>5</v>
      </c>
      <c r="D1510" s="39" t="s">
        <v>135</v>
      </c>
      <c r="E1510" s="39" t="s">
        <v>9774</v>
      </c>
      <c r="F1510" s="39" t="s">
        <v>10039</v>
      </c>
      <c r="G1510" s="130">
        <v>1846</v>
      </c>
      <c r="H1510" s="130" t="s">
        <v>1085</v>
      </c>
      <c r="I1510" s="130" t="s">
        <v>1086</v>
      </c>
      <c r="J1510" s="39"/>
      <c r="K1510" s="39"/>
      <c r="L1510" s="39"/>
      <c r="M1510" s="39"/>
      <c r="N1510" s="39" t="s">
        <v>10040</v>
      </c>
      <c r="O1510" s="39" t="s">
        <v>10041</v>
      </c>
      <c r="P1510" s="39"/>
      <c r="Q1510" s="39"/>
      <c r="R1510" s="242">
        <v>27000</v>
      </c>
      <c r="S1510" s="242">
        <v>27000</v>
      </c>
      <c r="T1510" s="243">
        <v>1</v>
      </c>
      <c r="U1510" s="243">
        <v>1</v>
      </c>
      <c r="V1510" s="244" t="s">
        <v>181</v>
      </c>
      <c r="W1510" s="243">
        <v>33</v>
      </c>
      <c r="X1510" s="243">
        <v>33</v>
      </c>
      <c r="Y1510" s="243">
        <v>22</v>
      </c>
      <c r="Z1510" s="243">
        <v>22</v>
      </c>
      <c r="AA1510" s="39">
        <v>21</v>
      </c>
      <c r="AB1510" s="245"/>
      <c r="AC1510" s="39"/>
      <c r="AD1510" s="39">
        <v>8</v>
      </c>
      <c r="AE1510" s="39">
        <v>33</v>
      </c>
      <c r="AF1510" s="246">
        <v>33</v>
      </c>
      <c r="AG1510" s="246"/>
    </row>
    <row r="1511" spans="1:33" ht="63.75" x14ac:dyDescent="0.2">
      <c r="A1511" s="149">
        <v>1508</v>
      </c>
      <c r="B1511" s="241" t="s">
        <v>1065</v>
      </c>
      <c r="C1511" s="39">
        <v>5</v>
      </c>
      <c r="D1511" s="39" t="s">
        <v>135</v>
      </c>
      <c r="E1511" s="39" t="s">
        <v>9774</v>
      </c>
      <c r="F1511" s="39" t="s">
        <v>1125</v>
      </c>
      <c r="G1511" s="130">
        <v>21006548</v>
      </c>
      <c r="H1511" s="130" t="s">
        <v>1127</v>
      </c>
      <c r="I1511" s="130" t="s">
        <v>1128</v>
      </c>
      <c r="J1511" s="39"/>
      <c r="K1511" s="39"/>
      <c r="L1511" s="39"/>
      <c r="M1511" s="39"/>
      <c r="N1511" s="39" t="s">
        <v>6492</v>
      </c>
      <c r="O1511" s="39" t="s">
        <v>10042</v>
      </c>
      <c r="P1511" s="39"/>
      <c r="Q1511" s="39"/>
      <c r="R1511" s="242">
        <v>10000</v>
      </c>
      <c r="S1511" s="242">
        <v>10000</v>
      </c>
      <c r="T1511" s="243">
        <v>1</v>
      </c>
      <c r="U1511" s="243">
        <v>1</v>
      </c>
      <c r="V1511" s="244" t="s">
        <v>181</v>
      </c>
      <c r="W1511" s="243">
        <v>33</v>
      </c>
      <c r="X1511" s="243">
        <v>33</v>
      </c>
      <c r="Y1511" s="243">
        <v>22</v>
      </c>
      <c r="Z1511" s="243">
        <v>22</v>
      </c>
      <c r="AA1511" s="39">
        <v>21</v>
      </c>
      <c r="AB1511" s="245"/>
      <c r="AC1511" s="39"/>
      <c r="AD1511" s="39">
        <v>30</v>
      </c>
      <c r="AE1511" s="39">
        <v>2</v>
      </c>
      <c r="AF1511" s="246">
        <v>2</v>
      </c>
      <c r="AG1511" s="246"/>
    </row>
    <row r="1512" spans="1:33" ht="63.75" x14ac:dyDescent="0.2">
      <c r="A1512" s="149">
        <v>1509</v>
      </c>
      <c r="B1512" s="241" t="s">
        <v>1065</v>
      </c>
      <c r="C1512" s="39">
        <v>5</v>
      </c>
      <c r="D1512" s="39" t="s">
        <v>135</v>
      </c>
      <c r="E1512" s="39" t="s">
        <v>9774</v>
      </c>
      <c r="F1512" s="39" t="s">
        <v>10043</v>
      </c>
      <c r="G1512" s="130">
        <v>1079026</v>
      </c>
      <c r="H1512" s="130" t="s">
        <v>4189</v>
      </c>
      <c r="I1512" s="130" t="s">
        <v>4190</v>
      </c>
      <c r="J1512" s="39"/>
      <c r="K1512" s="39"/>
      <c r="L1512" s="39"/>
      <c r="M1512" s="39"/>
      <c r="N1512" s="39" t="s">
        <v>4194</v>
      </c>
      <c r="O1512" s="39" t="s">
        <v>10044</v>
      </c>
      <c r="P1512" s="39"/>
      <c r="Q1512" s="39"/>
      <c r="R1512" s="242">
        <v>15000</v>
      </c>
      <c r="S1512" s="242">
        <v>15000</v>
      </c>
      <c r="T1512" s="243">
        <v>1</v>
      </c>
      <c r="U1512" s="243">
        <v>1</v>
      </c>
      <c r="V1512" s="244" t="s">
        <v>181</v>
      </c>
      <c r="W1512" s="243">
        <v>33</v>
      </c>
      <c r="X1512" s="243">
        <v>33</v>
      </c>
      <c r="Y1512" s="243">
        <v>22</v>
      </c>
      <c r="Z1512" s="243">
        <v>22</v>
      </c>
      <c r="AA1512" s="39">
        <v>21</v>
      </c>
      <c r="AB1512" s="245"/>
      <c r="AC1512" s="39"/>
      <c r="AD1512" s="39">
        <v>21</v>
      </c>
      <c r="AE1512" s="39">
        <v>7</v>
      </c>
      <c r="AF1512" s="246">
        <v>7</v>
      </c>
      <c r="AG1512" s="246"/>
    </row>
    <row r="1513" spans="1:33" ht="63.75" x14ac:dyDescent="0.2">
      <c r="A1513" s="149">
        <v>1510</v>
      </c>
      <c r="B1513" s="241" t="s">
        <v>1065</v>
      </c>
      <c r="C1513" s="39">
        <v>5</v>
      </c>
      <c r="D1513" s="39" t="s">
        <v>135</v>
      </c>
      <c r="E1513" s="39" t="s">
        <v>9774</v>
      </c>
      <c r="F1513" s="39" t="s">
        <v>10043</v>
      </c>
      <c r="G1513" s="130">
        <v>1079026</v>
      </c>
      <c r="H1513" s="130" t="s">
        <v>4189</v>
      </c>
      <c r="I1513" s="130" t="s">
        <v>10045</v>
      </c>
      <c r="J1513" s="39"/>
      <c r="K1513" s="39"/>
      <c r="L1513" s="39"/>
      <c r="M1513" s="39"/>
      <c r="N1513" s="39" t="s">
        <v>4194</v>
      </c>
      <c r="O1513" s="39" t="s">
        <v>10046</v>
      </c>
      <c r="P1513" s="39"/>
      <c r="Q1513" s="39"/>
      <c r="R1513" s="242">
        <v>10000</v>
      </c>
      <c r="S1513" s="242">
        <v>10000</v>
      </c>
      <c r="T1513" s="243">
        <v>1</v>
      </c>
      <c r="U1513" s="243">
        <v>1</v>
      </c>
      <c r="V1513" s="244" t="s">
        <v>645</v>
      </c>
      <c r="W1513" s="243">
        <v>33</v>
      </c>
      <c r="X1513" s="243">
        <v>33</v>
      </c>
      <c r="Y1513" s="243">
        <v>22</v>
      </c>
      <c r="Z1513" s="243">
        <v>22</v>
      </c>
      <c r="AA1513" s="39">
        <v>21</v>
      </c>
      <c r="AB1513" s="245"/>
      <c r="AC1513" s="39"/>
      <c r="AD1513" s="39">
        <v>21</v>
      </c>
      <c r="AE1513" s="39">
        <v>7</v>
      </c>
      <c r="AF1513" s="246">
        <v>7</v>
      </c>
      <c r="AG1513" s="246"/>
    </row>
    <row r="1514" spans="1:33" ht="63.75" x14ac:dyDescent="0.2">
      <c r="A1514" s="149">
        <v>1511</v>
      </c>
      <c r="B1514" s="241" t="s">
        <v>1065</v>
      </c>
      <c r="C1514" s="39">
        <v>5</v>
      </c>
      <c r="D1514" s="39" t="s">
        <v>135</v>
      </c>
      <c r="E1514" s="39" t="s">
        <v>9774</v>
      </c>
      <c r="F1514" s="39" t="s">
        <v>10047</v>
      </c>
      <c r="G1514" s="130">
        <v>50925</v>
      </c>
      <c r="H1514" s="130" t="s">
        <v>2360</v>
      </c>
      <c r="I1514" s="130" t="s">
        <v>2361</v>
      </c>
      <c r="J1514" s="39"/>
      <c r="K1514" s="39"/>
      <c r="L1514" s="39"/>
      <c r="M1514" s="39"/>
      <c r="N1514" s="39" t="s">
        <v>2366</v>
      </c>
      <c r="O1514" s="39" t="s">
        <v>10048</v>
      </c>
      <c r="P1514" s="39"/>
      <c r="Q1514" s="39"/>
      <c r="R1514" s="242">
        <v>22000</v>
      </c>
      <c r="S1514" s="242">
        <v>22000</v>
      </c>
      <c r="T1514" s="243">
        <v>1</v>
      </c>
      <c r="U1514" s="243">
        <v>1</v>
      </c>
      <c r="V1514" s="244" t="s">
        <v>645</v>
      </c>
      <c r="W1514" s="243">
        <v>33</v>
      </c>
      <c r="X1514" s="243">
        <v>33</v>
      </c>
      <c r="Y1514" s="243">
        <v>22</v>
      </c>
      <c r="Z1514" s="243">
        <v>22</v>
      </c>
      <c r="AA1514" s="39">
        <v>21</v>
      </c>
      <c r="AB1514" s="245"/>
      <c r="AC1514" s="39"/>
      <c r="AD1514" s="39">
        <v>16</v>
      </c>
      <c r="AE1514" s="39">
        <v>2</v>
      </c>
      <c r="AF1514" s="246">
        <v>2</v>
      </c>
      <c r="AG1514" s="246"/>
    </row>
    <row r="1515" spans="1:33" ht="63.75" x14ac:dyDescent="0.2">
      <c r="A1515" s="149">
        <v>1512</v>
      </c>
      <c r="B1515" s="241" t="s">
        <v>1065</v>
      </c>
      <c r="C1515" s="39">
        <v>5</v>
      </c>
      <c r="D1515" s="39" t="s">
        <v>135</v>
      </c>
      <c r="E1515" s="39" t="s">
        <v>9774</v>
      </c>
      <c r="F1515" s="39" t="s">
        <v>9841</v>
      </c>
      <c r="G1515" s="130">
        <v>21000733</v>
      </c>
      <c r="H1515" s="130" t="s">
        <v>5104</v>
      </c>
      <c r="I1515" s="130" t="s">
        <v>5105</v>
      </c>
      <c r="J1515" s="39"/>
      <c r="K1515" s="39"/>
      <c r="L1515" s="39"/>
      <c r="M1515" s="39"/>
      <c r="N1515" s="39" t="s">
        <v>5770</v>
      </c>
      <c r="O1515" s="39" t="s">
        <v>10049</v>
      </c>
      <c r="P1515" s="39"/>
      <c r="Q1515" s="39"/>
      <c r="R1515" s="242">
        <v>20000</v>
      </c>
      <c r="S1515" s="242">
        <v>20000</v>
      </c>
      <c r="T1515" s="243">
        <v>1</v>
      </c>
      <c r="U1515" s="243">
        <v>1</v>
      </c>
      <c r="V1515" s="244" t="s">
        <v>645</v>
      </c>
      <c r="W1515" s="243">
        <v>33</v>
      </c>
      <c r="X1515" s="243">
        <v>33</v>
      </c>
      <c r="Y1515" s="243">
        <v>22</v>
      </c>
      <c r="Z1515" s="243">
        <v>22</v>
      </c>
      <c r="AA1515" s="39">
        <v>21</v>
      </c>
      <c r="AB1515" s="245"/>
      <c r="AC1515" s="39"/>
      <c r="AD1515" s="39">
        <v>212</v>
      </c>
      <c r="AE1515" s="39">
        <v>3</v>
      </c>
      <c r="AF1515" s="246">
        <v>3</v>
      </c>
      <c r="AG1515" s="246"/>
    </row>
    <row r="1516" spans="1:33" ht="63.75" x14ac:dyDescent="0.2">
      <c r="A1516" s="149">
        <v>1513</v>
      </c>
      <c r="B1516" s="241" t="s">
        <v>1065</v>
      </c>
      <c r="C1516" s="39">
        <v>5</v>
      </c>
      <c r="D1516" s="39" t="s">
        <v>135</v>
      </c>
      <c r="E1516" s="39" t="s">
        <v>9774</v>
      </c>
      <c r="F1516" s="39" t="s">
        <v>10050</v>
      </c>
      <c r="G1516" s="130">
        <v>21007894</v>
      </c>
      <c r="H1516" s="130" t="s">
        <v>10051</v>
      </c>
      <c r="I1516" s="130" t="s">
        <v>10052</v>
      </c>
      <c r="J1516" s="39"/>
      <c r="K1516" s="39"/>
      <c r="L1516" s="39"/>
      <c r="M1516" s="39"/>
      <c r="N1516" s="39" t="s">
        <v>10053</v>
      </c>
      <c r="O1516" s="39" t="s">
        <v>10054</v>
      </c>
      <c r="P1516" s="39"/>
      <c r="Q1516" s="39"/>
      <c r="R1516" s="242">
        <v>15000</v>
      </c>
      <c r="S1516" s="242">
        <v>15000</v>
      </c>
      <c r="T1516" s="243">
        <v>1</v>
      </c>
      <c r="U1516" s="243">
        <v>1</v>
      </c>
      <c r="V1516" s="244" t="s">
        <v>645</v>
      </c>
      <c r="W1516" s="243">
        <v>33</v>
      </c>
      <c r="X1516" s="243">
        <v>33</v>
      </c>
      <c r="Y1516" s="243">
        <v>20</v>
      </c>
      <c r="Z1516" s="243">
        <v>20</v>
      </c>
      <c r="AA1516" s="39">
        <v>21</v>
      </c>
      <c r="AB1516" s="245"/>
      <c r="AC1516" s="39"/>
      <c r="AD1516" s="39">
        <v>8</v>
      </c>
      <c r="AE1516" s="39">
        <v>0</v>
      </c>
      <c r="AF1516" s="246">
        <v>0</v>
      </c>
      <c r="AG1516" s="246"/>
    </row>
    <row r="1517" spans="1:33" ht="63.75" x14ac:dyDescent="0.2">
      <c r="A1517" s="149">
        <v>1514</v>
      </c>
      <c r="B1517" s="241" t="s">
        <v>1065</v>
      </c>
      <c r="C1517" s="39">
        <v>5</v>
      </c>
      <c r="D1517" s="39" t="s">
        <v>135</v>
      </c>
      <c r="E1517" s="39" t="s">
        <v>9774</v>
      </c>
      <c r="F1517" s="39" t="s">
        <v>10055</v>
      </c>
      <c r="G1517" s="130">
        <v>21006548</v>
      </c>
      <c r="H1517" s="130" t="s">
        <v>10056</v>
      </c>
      <c r="I1517" s="130" t="s">
        <v>10057</v>
      </c>
      <c r="J1517" s="39"/>
      <c r="K1517" s="39"/>
      <c r="L1517" s="39"/>
      <c r="M1517" s="39"/>
      <c r="N1517" s="39" t="s">
        <v>10058</v>
      </c>
      <c r="O1517" s="39" t="s">
        <v>10059</v>
      </c>
      <c r="P1517" s="39"/>
      <c r="Q1517" s="39"/>
      <c r="R1517" s="242">
        <v>10000</v>
      </c>
      <c r="S1517" s="242">
        <v>10000</v>
      </c>
      <c r="T1517" s="243">
        <v>1</v>
      </c>
      <c r="U1517" s="243">
        <v>1</v>
      </c>
      <c r="V1517" s="244" t="s">
        <v>645</v>
      </c>
      <c r="W1517" s="243">
        <v>33</v>
      </c>
      <c r="X1517" s="243">
        <v>33</v>
      </c>
      <c r="Y1517" s="243">
        <v>20</v>
      </c>
      <c r="Z1517" s="243">
        <v>20</v>
      </c>
      <c r="AA1517" s="39">
        <v>21</v>
      </c>
      <c r="AB1517" s="245"/>
      <c r="AC1517" s="39"/>
      <c r="AD1517" s="39">
        <v>0</v>
      </c>
      <c r="AE1517" s="39">
        <v>0</v>
      </c>
      <c r="AF1517" s="246">
        <v>0</v>
      </c>
      <c r="AG1517" s="246"/>
    </row>
    <row r="1518" spans="1:33" ht="63.75" x14ac:dyDescent="0.2">
      <c r="A1518" s="149">
        <v>1515</v>
      </c>
      <c r="B1518" s="241" t="s">
        <v>1065</v>
      </c>
      <c r="C1518" s="39">
        <v>5</v>
      </c>
      <c r="D1518" s="39" t="s">
        <v>135</v>
      </c>
      <c r="E1518" s="39" t="s">
        <v>9774</v>
      </c>
      <c r="F1518" s="39" t="s">
        <v>10060</v>
      </c>
      <c r="G1518" s="130">
        <v>1407325</v>
      </c>
      <c r="H1518" s="130" t="s">
        <v>10061</v>
      </c>
      <c r="I1518" s="130" t="s">
        <v>10062</v>
      </c>
      <c r="J1518" s="39"/>
      <c r="K1518" s="39"/>
      <c r="L1518" s="39"/>
      <c r="M1518" s="39"/>
      <c r="N1518" s="39" t="s">
        <v>10063</v>
      </c>
      <c r="O1518" s="39" t="s">
        <v>10064</v>
      </c>
      <c r="P1518" s="39"/>
      <c r="Q1518" s="39"/>
      <c r="R1518" s="242">
        <v>10000</v>
      </c>
      <c r="S1518" s="242">
        <v>10000</v>
      </c>
      <c r="T1518" s="243">
        <v>1</v>
      </c>
      <c r="U1518" s="243">
        <v>1</v>
      </c>
      <c r="V1518" s="244" t="s">
        <v>645</v>
      </c>
      <c r="W1518" s="243">
        <v>33</v>
      </c>
      <c r="X1518" s="243">
        <v>33</v>
      </c>
      <c r="Y1518" s="243">
        <v>20</v>
      </c>
      <c r="Z1518" s="243">
        <v>20</v>
      </c>
      <c r="AA1518" s="39">
        <v>21</v>
      </c>
      <c r="AB1518" s="245"/>
      <c r="AC1518" s="39"/>
      <c r="AD1518" s="39">
        <v>16</v>
      </c>
      <c r="AE1518" s="39">
        <v>0</v>
      </c>
      <c r="AF1518" s="246">
        <v>0</v>
      </c>
      <c r="AG1518" s="246"/>
    </row>
    <row r="1519" spans="1:33" ht="63.75" x14ac:dyDescent="0.2">
      <c r="A1519" s="149">
        <v>1516</v>
      </c>
      <c r="B1519" s="241" t="s">
        <v>1065</v>
      </c>
      <c r="C1519" s="39">
        <v>5</v>
      </c>
      <c r="D1519" s="39" t="s">
        <v>135</v>
      </c>
      <c r="E1519" s="39" t="s">
        <v>9774</v>
      </c>
      <c r="F1519" s="39" t="s">
        <v>9887</v>
      </c>
      <c r="G1519" s="130">
        <v>27065</v>
      </c>
      <c r="H1519" s="130" t="s">
        <v>9888</v>
      </c>
      <c r="I1519" s="130" t="s">
        <v>9889</v>
      </c>
      <c r="J1519" s="39"/>
      <c r="K1519" s="39"/>
      <c r="L1519" s="246"/>
      <c r="M1519" s="39"/>
      <c r="N1519" s="39" t="s">
        <v>9890</v>
      </c>
      <c r="O1519" s="39" t="s">
        <v>10065</v>
      </c>
      <c r="P1519" s="39"/>
      <c r="Q1519" s="39"/>
      <c r="R1519" s="242">
        <v>20000</v>
      </c>
      <c r="S1519" s="242">
        <v>20000</v>
      </c>
      <c r="T1519" s="243">
        <v>1</v>
      </c>
      <c r="U1519" s="243">
        <v>1</v>
      </c>
      <c r="V1519" s="244" t="s">
        <v>645</v>
      </c>
      <c r="W1519" s="243">
        <v>33</v>
      </c>
      <c r="X1519" s="243">
        <v>33</v>
      </c>
      <c r="Y1519" s="243">
        <v>20</v>
      </c>
      <c r="Z1519" s="243">
        <v>20</v>
      </c>
      <c r="AA1519" s="39">
        <v>21</v>
      </c>
      <c r="AB1519" s="245"/>
      <c r="AC1519" s="39"/>
      <c r="AD1519" s="39">
        <v>30</v>
      </c>
      <c r="AE1519" s="39">
        <v>0</v>
      </c>
      <c r="AF1519" s="246">
        <v>0</v>
      </c>
      <c r="AG1519" s="246"/>
    </row>
    <row r="1520" spans="1:33" ht="63.75" x14ac:dyDescent="0.2">
      <c r="A1520" s="149">
        <v>1517</v>
      </c>
      <c r="B1520" s="241" t="s">
        <v>1065</v>
      </c>
      <c r="C1520" s="39">
        <v>5</v>
      </c>
      <c r="D1520" s="39" t="s">
        <v>135</v>
      </c>
      <c r="E1520" s="39" t="s">
        <v>9774</v>
      </c>
      <c r="F1520" s="39" t="s">
        <v>10066</v>
      </c>
      <c r="G1520" s="130">
        <v>21004783</v>
      </c>
      <c r="H1520" s="130" t="s">
        <v>5343</v>
      </c>
      <c r="I1520" s="130" t="s">
        <v>5344</v>
      </c>
      <c r="J1520" s="39"/>
      <c r="K1520" s="39"/>
      <c r="L1520" s="39"/>
      <c r="M1520" s="39"/>
      <c r="N1520" s="39" t="s">
        <v>5348</v>
      </c>
      <c r="O1520" s="39" t="s">
        <v>10067</v>
      </c>
      <c r="P1520" s="39"/>
      <c r="Q1520" s="39"/>
      <c r="R1520" s="242">
        <v>15000</v>
      </c>
      <c r="S1520" s="242">
        <v>15000</v>
      </c>
      <c r="T1520" s="243">
        <v>1</v>
      </c>
      <c r="U1520" s="243">
        <v>1</v>
      </c>
      <c r="V1520" s="244" t="s">
        <v>645</v>
      </c>
      <c r="W1520" s="243">
        <v>36</v>
      </c>
      <c r="X1520" s="243">
        <v>36</v>
      </c>
      <c r="Y1520" s="243">
        <v>20</v>
      </c>
      <c r="Z1520" s="243">
        <v>20</v>
      </c>
      <c r="AA1520" s="39">
        <v>21</v>
      </c>
      <c r="AB1520" s="245"/>
      <c r="AC1520" s="39"/>
      <c r="AD1520" s="39">
        <v>38</v>
      </c>
      <c r="AE1520" s="39">
        <v>39</v>
      </c>
      <c r="AF1520" s="246">
        <v>39</v>
      </c>
      <c r="AG1520" s="246"/>
    </row>
    <row r="1521" spans="1:33" ht="63.75" x14ac:dyDescent="0.2">
      <c r="A1521" s="149">
        <v>1518</v>
      </c>
      <c r="B1521" s="241" t="s">
        <v>1065</v>
      </c>
      <c r="C1521" s="39">
        <v>5</v>
      </c>
      <c r="D1521" s="39" t="s">
        <v>135</v>
      </c>
      <c r="E1521" s="39" t="s">
        <v>9774</v>
      </c>
      <c r="F1521" s="39" t="s">
        <v>9829</v>
      </c>
      <c r="G1521" s="130">
        <v>1726668</v>
      </c>
      <c r="H1521" s="130" t="s">
        <v>3431</v>
      </c>
      <c r="I1521" s="130" t="s">
        <v>3432</v>
      </c>
      <c r="J1521" s="39"/>
      <c r="K1521" s="39"/>
      <c r="L1521" s="39"/>
      <c r="M1521" s="39"/>
      <c r="N1521" s="39" t="s">
        <v>10068</v>
      </c>
      <c r="O1521" s="39" t="s">
        <v>9830</v>
      </c>
      <c r="P1521" s="39"/>
      <c r="Q1521" s="39"/>
      <c r="R1521" s="242">
        <v>15000</v>
      </c>
      <c r="S1521" s="242">
        <v>15000</v>
      </c>
      <c r="T1521" s="243">
        <v>1</v>
      </c>
      <c r="U1521" s="243">
        <v>1</v>
      </c>
      <c r="V1521" s="244" t="s">
        <v>645</v>
      </c>
      <c r="W1521" s="243">
        <v>33</v>
      </c>
      <c r="X1521" s="243">
        <v>33</v>
      </c>
      <c r="Y1521" s="243">
        <v>20</v>
      </c>
      <c r="Z1521" s="243">
        <v>20</v>
      </c>
      <c r="AA1521" s="39">
        <v>21</v>
      </c>
      <c r="AB1521" s="245"/>
      <c r="AC1521" s="39"/>
      <c r="AD1521" s="39">
        <v>137</v>
      </c>
      <c r="AE1521" s="39">
        <v>3</v>
      </c>
      <c r="AF1521" s="246">
        <v>3</v>
      </c>
      <c r="AG1521" s="246"/>
    </row>
    <row r="1522" spans="1:33" ht="63.75" x14ac:dyDescent="0.2">
      <c r="A1522" s="149">
        <v>1519</v>
      </c>
      <c r="B1522" s="241" t="s">
        <v>1065</v>
      </c>
      <c r="C1522" s="39">
        <v>5</v>
      </c>
      <c r="D1522" s="39" t="s">
        <v>135</v>
      </c>
      <c r="E1522" s="39" t="s">
        <v>9774</v>
      </c>
      <c r="F1522" s="39" t="s">
        <v>9827</v>
      </c>
      <c r="G1522" s="130">
        <v>21005382</v>
      </c>
      <c r="H1522" s="130" t="s">
        <v>1945</v>
      </c>
      <c r="I1522" s="130" t="s">
        <v>1946</v>
      </c>
      <c r="J1522" s="39"/>
      <c r="K1522" s="39"/>
      <c r="L1522" s="39"/>
      <c r="M1522" s="39"/>
      <c r="N1522" s="39" t="s">
        <v>4008</v>
      </c>
      <c r="O1522" s="39" t="s">
        <v>9828</v>
      </c>
      <c r="P1522" s="39"/>
      <c r="Q1522" s="39"/>
      <c r="R1522" s="242">
        <v>15000</v>
      </c>
      <c r="S1522" s="242">
        <v>15000</v>
      </c>
      <c r="T1522" s="243">
        <v>1</v>
      </c>
      <c r="U1522" s="243">
        <v>1</v>
      </c>
      <c r="V1522" s="244" t="s">
        <v>645</v>
      </c>
      <c r="W1522" s="243">
        <v>33</v>
      </c>
      <c r="X1522" s="243">
        <v>33</v>
      </c>
      <c r="Y1522" s="243">
        <v>20</v>
      </c>
      <c r="Z1522" s="243">
        <v>20</v>
      </c>
      <c r="AA1522" s="39">
        <v>21</v>
      </c>
      <c r="AB1522" s="245"/>
      <c r="AC1522" s="39"/>
      <c r="AD1522" s="39">
        <v>15</v>
      </c>
      <c r="AE1522" s="39">
        <v>0</v>
      </c>
      <c r="AF1522" s="246">
        <v>0</v>
      </c>
      <c r="AG1522" s="246"/>
    </row>
    <row r="1523" spans="1:33" ht="63.75" x14ac:dyDescent="0.2">
      <c r="A1523" s="149">
        <v>1520</v>
      </c>
      <c r="B1523" s="241" t="s">
        <v>1065</v>
      </c>
      <c r="C1523" s="39">
        <v>5</v>
      </c>
      <c r="D1523" s="39" t="s">
        <v>135</v>
      </c>
      <c r="E1523" s="39" t="s">
        <v>9774</v>
      </c>
      <c r="F1523" s="39" t="s">
        <v>9192</v>
      </c>
      <c r="G1523" s="130">
        <v>1940058</v>
      </c>
      <c r="H1523" s="130" t="s">
        <v>2374</v>
      </c>
      <c r="I1523" s="130" t="s">
        <v>2375</v>
      </c>
      <c r="J1523" s="39"/>
      <c r="K1523" s="39"/>
      <c r="L1523" s="39"/>
      <c r="M1523" s="39"/>
      <c r="N1523" s="39" t="s">
        <v>4228</v>
      </c>
      <c r="O1523" s="39" t="s">
        <v>10069</v>
      </c>
      <c r="P1523" s="39"/>
      <c r="Q1523" s="39"/>
      <c r="R1523" s="242">
        <v>15000</v>
      </c>
      <c r="S1523" s="242">
        <v>15000</v>
      </c>
      <c r="T1523" s="243">
        <v>1</v>
      </c>
      <c r="U1523" s="243">
        <v>1</v>
      </c>
      <c r="V1523" s="244" t="s">
        <v>711</v>
      </c>
      <c r="W1523" s="243">
        <v>33</v>
      </c>
      <c r="X1523" s="243">
        <v>33</v>
      </c>
      <c r="Y1523" s="243">
        <v>20</v>
      </c>
      <c r="Z1523" s="243">
        <v>20</v>
      </c>
      <c r="AA1523" s="39">
        <v>21</v>
      </c>
      <c r="AB1523" s="245"/>
      <c r="AC1523" s="39"/>
      <c r="AD1523" s="39">
        <v>56</v>
      </c>
      <c r="AE1523" s="39">
        <v>5</v>
      </c>
      <c r="AF1523" s="246">
        <v>5</v>
      </c>
      <c r="AG1523" s="246"/>
    </row>
    <row r="1524" spans="1:33" ht="63.75" x14ac:dyDescent="0.2">
      <c r="A1524" s="149">
        <v>1521</v>
      </c>
      <c r="B1524" s="241" t="s">
        <v>1065</v>
      </c>
      <c r="C1524" s="39">
        <v>5</v>
      </c>
      <c r="D1524" s="39" t="s">
        <v>135</v>
      </c>
      <c r="E1524" s="39" t="s">
        <v>9774</v>
      </c>
      <c r="F1524" s="39" t="s">
        <v>9778</v>
      </c>
      <c r="G1524" s="130">
        <v>1940058</v>
      </c>
      <c r="H1524" s="130" t="s">
        <v>3379</v>
      </c>
      <c r="I1524" s="130" t="s">
        <v>3380</v>
      </c>
      <c r="J1524" s="39"/>
      <c r="K1524" s="39"/>
      <c r="L1524" s="39"/>
      <c r="M1524" s="39"/>
      <c r="N1524" s="39" t="s">
        <v>3385</v>
      </c>
      <c r="O1524" s="39" t="s">
        <v>10070</v>
      </c>
      <c r="P1524" s="39"/>
      <c r="Q1524" s="39"/>
      <c r="R1524" s="242">
        <v>10000</v>
      </c>
      <c r="S1524" s="242">
        <v>10000</v>
      </c>
      <c r="T1524" s="243">
        <v>1</v>
      </c>
      <c r="U1524" s="243">
        <v>1</v>
      </c>
      <c r="V1524" s="244" t="s">
        <v>645</v>
      </c>
      <c r="W1524" s="243">
        <v>33</v>
      </c>
      <c r="X1524" s="243">
        <v>33</v>
      </c>
      <c r="Y1524" s="243">
        <v>20</v>
      </c>
      <c r="Z1524" s="243">
        <v>20</v>
      </c>
      <c r="AA1524" s="39">
        <v>21</v>
      </c>
      <c r="AB1524" s="245"/>
      <c r="AC1524" s="39"/>
      <c r="AD1524" s="39">
        <v>29</v>
      </c>
      <c r="AE1524" s="39">
        <v>5</v>
      </c>
      <c r="AF1524" s="246">
        <v>5</v>
      </c>
      <c r="AG1524" s="246"/>
    </row>
    <row r="1525" spans="1:33" ht="63.75" x14ac:dyDescent="0.2">
      <c r="A1525" s="149">
        <v>1522</v>
      </c>
      <c r="B1525" s="241" t="s">
        <v>1065</v>
      </c>
      <c r="C1525" s="39">
        <v>5</v>
      </c>
      <c r="D1525" s="39" t="s">
        <v>135</v>
      </c>
      <c r="E1525" s="39" t="s">
        <v>9774</v>
      </c>
      <c r="F1525" s="39" t="s">
        <v>9863</v>
      </c>
      <c r="G1525" s="130">
        <v>1940058</v>
      </c>
      <c r="H1525" s="130" t="s">
        <v>5136</v>
      </c>
      <c r="I1525" s="130" t="s">
        <v>5137</v>
      </c>
      <c r="J1525" s="39"/>
      <c r="K1525" s="39"/>
      <c r="L1525" s="39"/>
      <c r="M1525" s="39"/>
      <c r="N1525" s="39" t="s">
        <v>5142</v>
      </c>
      <c r="O1525" s="39" t="s">
        <v>9781</v>
      </c>
      <c r="P1525" s="39"/>
      <c r="Q1525" s="39"/>
      <c r="R1525" s="242">
        <v>10000</v>
      </c>
      <c r="S1525" s="242">
        <v>10000</v>
      </c>
      <c r="T1525" s="243">
        <v>1</v>
      </c>
      <c r="U1525" s="243">
        <v>1</v>
      </c>
      <c r="V1525" s="244" t="s">
        <v>645</v>
      </c>
      <c r="W1525" s="243">
        <v>33</v>
      </c>
      <c r="X1525" s="243">
        <v>33</v>
      </c>
      <c r="Y1525" s="243">
        <v>20</v>
      </c>
      <c r="Z1525" s="243">
        <v>20</v>
      </c>
      <c r="AA1525" s="39">
        <v>21</v>
      </c>
      <c r="AB1525" s="245"/>
      <c r="AC1525" s="39"/>
      <c r="AD1525" s="39">
        <v>9</v>
      </c>
      <c r="AE1525" s="39">
        <v>4</v>
      </c>
      <c r="AF1525" s="246">
        <v>4</v>
      </c>
      <c r="AG1525" s="246"/>
    </row>
    <row r="1526" spans="1:33" ht="63.75" x14ac:dyDescent="0.2">
      <c r="A1526" s="149">
        <v>1523</v>
      </c>
      <c r="B1526" s="241" t="s">
        <v>1065</v>
      </c>
      <c r="C1526" s="39">
        <v>5</v>
      </c>
      <c r="D1526" s="39" t="s">
        <v>135</v>
      </c>
      <c r="E1526" s="39" t="s">
        <v>9774</v>
      </c>
      <c r="F1526" s="39" t="s">
        <v>10071</v>
      </c>
      <c r="G1526" s="130">
        <v>21009366</v>
      </c>
      <c r="H1526" s="130" t="s">
        <v>10072</v>
      </c>
      <c r="I1526" s="130" t="s">
        <v>10073</v>
      </c>
      <c r="J1526" s="39"/>
      <c r="K1526" s="39"/>
      <c r="L1526" s="39"/>
      <c r="M1526" s="39"/>
      <c r="N1526" s="39" t="s">
        <v>10074</v>
      </c>
      <c r="O1526" s="39" t="s">
        <v>10075</v>
      </c>
      <c r="P1526" s="39"/>
      <c r="Q1526" s="39"/>
      <c r="R1526" s="242">
        <v>15000</v>
      </c>
      <c r="S1526" s="242">
        <v>15000</v>
      </c>
      <c r="T1526" s="243">
        <v>1</v>
      </c>
      <c r="U1526" s="243">
        <v>1</v>
      </c>
      <c r="V1526" s="244" t="s">
        <v>645</v>
      </c>
      <c r="W1526" s="243">
        <v>33</v>
      </c>
      <c r="X1526" s="243">
        <v>33</v>
      </c>
      <c r="Y1526" s="243">
        <v>20</v>
      </c>
      <c r="Z1526" s="243">
        <v>20</v>
      </c>
      <c r="AA1526" s="39">
        <v>21</v>
      </c>
      <c r="AB1526" s="245"/>
      <c r="AC1526" s="39"/>
      <c r="AD1526" s="39">
        <v>100</v>
      </c>
      <c r="AE1526" s="39">
        <v>0</v>
      </c>
      <c r="AF1526" s="246">
        <v>0</v>
      </c>
      <c r="AG1526" s="246"/>
    </row>
    <row r="1527" spans="1:33" ht="63.75" x14ac:dyDescent="0.2">
      <c r="A1527" s="149">
        <v>1524</v>
      </c>
      <c r="B1527" s="241" t="s">
        <v>1065</v>
      </c>
      <c r="C1527" s="39">
        <v>5</v>
      </c>
      <c r="D1527" s="39" t="s">
        <v>135</v>
      </c>
      <c r="E1527" s="39" t="s">
        <v>9774</v>
      </c>
      <c r="F1527" s="39" t="s">
        <v>9192</v>
      </c>
      <c r="G1527" s="130">
        <v>21008577</v>
      </c>
      <c r="H1527" s="130" t="s">
        <v>2374</v>
      </c>
      <c r="I1527" s="130" t="s">
        <v>2375</v>
      </c>
      <c r="J1527" s="39"/>
      <c r="K1527" s="39"/>
      <c r="L1527" s="39"/>
      <c r="M1527" s="39"/>
      <c r="N1527" s="39" t="s">
        <v>4228</v>
      </c>
      <c r="O1527" s="39" t="s">
        <v>4233</v>
      </c>
      <c r="P1527" s="39"/>
      <c r="Q1527" s="39"/>
      <c r="R1527" s="242">
        <v>15000</v>
      </c>
      <c r="S1527" s="242">
        <v>15000</v>
      </c>
      <c r="T1527" s="243">
        <v>1</v>
      </c>
      <c r="U1527" s="243">
        <v>1</v>
      </c>
      <c r="V1527" s="244" t="s">
        <v>711</v>
      </c>
      <c r="W1527" s="243">
        <v>33</v>
      </c>
      <c r="X1527" s="243">
        <v>33</v>
      </c>
      <c r="Y1527" s="243">
        <v>20</v>
      </c>
      <c r="Z1527" s="243">
        <v>20</v>
      </c>
      <c r="AA1527" s="39">
        <v>21</v>
      </c>
      <c r="AB1527" s="245"/>
      <c r="AC1527" s="39"/>
      <c r="AD1527" s="39">
        <v>56</v>
      </c>
      <c r="AE1527" s="39">
        <v>5</v>
      </c>
      <c r="AF1527" s="246">
        <v>5</v>
      </c>
      <c r="AG1527" s="246"/>
    </row>
    <row r="1528" spans="1:33" ht="63.75" x14ac:dyDescent="0.2">
      <c r="A1528" s="149">
        <v>1525</v>
      </c>
      <c r="B1528" s="241" t="s">
        <v>1065</v>
      </c>
      <c r="C1528" s="39">
        <v>5</v>
      </c>
      <c r="D1528" s="39" t="s">
        <v>135</v>
      </c>
      <c r="E1528" s="39" t="s">
        <v>9774</v>
      </c>
      <c r="F1528" s="39" t="s">
        <v>10076</v>
      </c>
      <c r="G1528" s="130">
        <v>1773</v>
      </c>
      <c r="H1528" s="130" t="s">
        <v>10077</v>
      </c>
      <c r="I1528" s="130" t="s">
        <v>10078</v>
      </c>
      <c r="J1528" s="39"/>
      <c r="K1528" s="39"/>
      <c r="L1528" s="39"/>
      <c r="M1528" s="39"/>
      <c r="N1528" s="39" t="s">
        <v>10079</v>
      </c>
      <c r="O1528" s="39" t="s">
        <v>10080</v>
      </c>
      <c r="P1528" s="39"/>
      <c r="Q1528" s="39"/>
      <c r="R1528" s="242">
        <v>10000</v>
      </c>
      <c r="S1528" s="242">
        <v>10000</v>
      </c>
      <c r="T1528" s="243">
        <v>1</v>
      </c>
      <c r="U1528" s="243">
        <v>1</v>
      </c>
      <c r="V1528" s="244" t="s">
        <v>645</v>
      </c>
      <c r="W1528" s="243">
        <v>33</v>
      </c>
      <c r="X1528" s="243">
        <v>33</v>
      </c>
      <c r="Y1528" s="243">
        <v>20</v>
      </c>
      <c r="Z1528" s="243">
        <v>20</v>
      </c>
      <c r="AA1528" s="39">
        <v>21</v>
      </c>
      <c r="AB1528" s="245"/>
      <c r="AC1528" s="39"/>
      <c r="AD1528" s="39">
        <v>20</v>
      </c>
      <c r="AE1528" s="39">
        <v>0</v>
      </c>
      <c r="AF1528" s="246">
        <v>0</v>
      </c>
      <c r="AG1528" s="246"/>
    </row>
    <row r="1529" spans="1:33" ht="63.75" x14ac:dyDescent="0.2">
      <c r="A1529" s="149">
        <v>1526</v>
      </c>
      <c r="B1529" s="241" t="s">
        <v>1065</v>
      </c>
      <c r="C1529" s="39">
        <v>5</v>
      </c>
      <c r="D1529" s="39" t="s">
        <v>135</v>
      </c>
      <c r="E1529" s="39" t="s">
        <v>9774</v>
      </c>
      <c r="F1529" s="39" t="s">
        <v>10081</v>
      </c>
      <c r="G1529" s="130">
        <v>1443747</v>
      </c>
      <c r="H1529" s="130" t="s">
        <v>2934</v>
      </c>
      <c r="I1529" s="130" t="s">
        <v>10082</v>
      </c>
      <c r="J1529" s="39"/>
      <c r="K1529" s="39"/>
      <c r="L1529" s="39"/>
      <c r="M1529" s="39"/>
      <c r="N1529" s="39" t="s">
        <v>2938</v>
      </c>
      <c r="O1529" s="39" t="s">
        <v>10083</v>
      </c>
      <c r="P1529" s="39"/>
      <c r="Q1529" s="39"/>
      <c r="R1529" s="242">
        <v>10000</v>
      </c>
      <c r="S1529" s="242">
        <v>10000</v>
      </c>
      <c r="T1529" s="243">
        <v>1</v>
      </c>
      <c r="U1529" s="243">
        <v>1</v>
      </c>
      <c r="V1529" s="244" t="s">
        <v>711</v>
      </c>
      <c r="W1529" s="243">
        <v>33</v>
      </c>
      <c r="X1529" s="243">
        <v>33</v>
      </c>
      <c r="Y1529" s="243">
        <v>20</v>
      </c>
      <c r="Z1529" s="243">
        <v>20</v>
      </c>
      <c r="AA1529" s="39">
        <v>21</v>
      </c>
      <c r="AB1529" s="245"/>
      <c r="AC1529" s="39"/>
      <c r="AD1529" s="39">
        <v>7</v>
      </c>
      <c r="AE1529" s="39">
        <v>1</v>
      </c>
      <c r="AF1529" s="246">
        <v>1</v>
      </c>
      <c r="AG1529" s="246"/>
    </row>
    <row r="1530" spans="1:33" ht="63.75" x14ac:dyDescent="0.2">
      <c r="A1530" s="149">
        <v>1527</v>
      </c>
      <c r="B1530" s="241" t="s">
        <v>1065</v>
      </c>
      <c r="C1530" s="39">
        <v>5</v>
      </c>
      <c r="D1530" s="39" t="s">
        <v>135</v>
      </c>
      <c r="E1530" s="39" t="s">
        <v>9774</v>
      </c>
      <c r="F1530" s="39" t="s">
        <v>10084</v>
      </c>
      <c r="G1530" s="130">
        <v>2379406</v>
      </c>
      <c r="H1530" s="130" t="s">
        <v>1093</v>
      </c>
      <c r="I1530" s="130" t="s">
        <v>1094</v>
      </c>
      <c r="J1530" s="39"/>
      <c r="K1530" s="39"/>
      <c r="L1530" s="39"/>
      <c r="M1530" s="39"/>
      <c r="N1530" s="39" t="s">
        <v>10085</v>
      </c>
      <c r="O1530" s="39" t="s">
        <v>10086</v>
      </c>
      <c r="P1530" s="39"/>
      <c r="Q1530" s="39"/>
      <c r="R1530" s="242">
        <v>10000</v>
      </c>
      <c r="S1530" s="242">
        <v>10000</v>
      </c>
      <c r="T1530" s="243">
        <v>1</v>
      </c>
      <c r="U1530" s="243">
        <v>1</v>
      </c>
      <c r="V1530" s="244" t="s">
        <v>645</v>
      </c>
      <c r="W1530" s="243">
        <v>33</v>
      </c>
      <c r="X1530" s="243">
        <v>33</v>
      </c>
      <c r="Y1530" s="243">
        <v>20</v>
      </c>
      <c r="Z1530" s="243">
        <v>20</v>
      </c>
      <c r="AA1530" s="39">
        <v>21</v>
      </c>
      <c r="AB1530" s="245"/>
      <c r="AC1530" s="39"/>
      <c r="AD1530" s="39">
        <v>2</v>
      </c>
      <c r="AE1530" s="39">
        <v>4</v>
      </c>
      <c r="AF1530" s="246">
        <v>4</v>
      </c>
      <c r="AG1530" s="246"/>
    </row>
    <row r="1531" spans="1:33" ht="63.75" x14ac:dyDescent="0.2">
      <c r="A1531" s="149">
        <v>1528</v>
      </c>
      <c r="B1531" s="241" t="s">
        <v>1065</v>
      </c>
      <c r="C1531" s="39">
        <v>5</v>
      </c>
      <c r="D1531" s="39" t="s">
        <v>135</v>
      </c>
      <c r="E1531" s="39" t="s">
        <v>9774</v>
      </c>
      <c r="F1531" s="39" t="s">
        <v>10087</v>
      </c>
      <c r="G1531" s="130">
        <v>2686937</v>
      </c>
      <c r="H1531" s="130" t="s">
        <v>10088</v>
      </c>
      <c r="I1531" s="130" t="s">
        <v>10089</v>
      </c>
      <c r="J1531" s="39"/>
      <c r="K1531" s="39"/>
      <c r="L1531" s="39"/>
      <c r="M1531" s="39"/>
      <c r="N1531" s="39" t="s">
        <v>10090</v>
      </c>
      <c r="O1531" s="39" t="s">
        <v>10091</v>
      </c>
      <c r="P1531" s="39"/>
      <c r="Q1531" s="39"/>
      <c r="R1531" s="242">
        <v>20000</v>
      </c>
      <c r="S1531" s="242">
        <v>20000</v>
      </c>
      <c r="T1531" s="243">
        <v>1</v>
      </c>
      <c r="U1531" s="243">
        <v>1</v>
      </c>
      <c r="V1531" s="244" t="s">
        <v>645</v>
      </c>
      <c r="W1531" s="243">
        <v>33</v>
      </c>
      <c r="X1531" s="243">
        <v>33</v>
      </c>
      <c r="Y1531" s="243">
        <v>20</v>
      </c>
      <c r="Z1531" s="243">
        <v>20</v>
      </c>
      <c r="AA1531" s="39">
        <v>21</v>
      </c>
      <c r="AB1531" s="245"/>
      <c r="AC1531" s="39"/>
      <c r="AD1531" s="39">
        <v>6</v>
      </c>
      <c r="AE1531" s="39">
        <v>6</v>
      </c>
      <c r="AF1531" s="246">
        <v>6</v>
      </c>
      <c r="AG1531" s="246"/>
    </row>
    <row r="1532" spans="1:33" ht="63.75" x14ac:dyDescent="0.2">
      <c r="A1532" s="149">
        <v>1529</v>
      </c>
      <c r="B1532" s="241" t="s">
        <v>1065</v>
      </c>
      <c r="C1532" s="39">
        <v>5</v>
      </c>
      <c r="D1532" s="39" t="s">
        <v>135</v>
      </c>
      <c r="E1532" s="39" t="s">
        <v>9774</v>
      </c>
      <c r="F1532" s="39" t="s">
        <v>10092</v>
      </c>
      <c r="G1532" s="130">
        <v>1431455</v>
      </c>
      <c r="H1532" s="130" t="s">
        <v>5031</v>
      </c>
      <c r="I1532" s="130" t="s">
        <v>5032</v>
      </c>
      <c r="J1532" s="39"/>
      <c r="K1532" s="39"/>
      <c r="L1532" s="39"/>
      <c r="M1532" s="39"/>
      <c r="N1532" s="39" t="s">
        <v>10093</v>
      </c>
      <c r="O1532" s="39" t="s">
        <v>10094</v>
      </c>
      <c r="P1532" s="39"/>
      <c r="Q1532" s="39"/>
      <c r="R1532" s="242">
        <v>10000</v>
      </c>
      <c r="S1532" s="242">
        <v>10000</v>
      </c>
      <c r="T1532" s="243">
        <v>1</v>
      </c>
      <c r="U1532" s="243">
        <v>1</v>
      </c>
      <c r="V1532" s="244" t="s">
        <v>645</v>
      </c>
      <c r="W1532" s="243">
        <v>33</v>
      </c>
      <c r="X1532" s="243">
        <v>33</v>
      </c>
      <c r="Y1532" s="243">
        <v>20</v>
      </c>
      <c r="Z1532" s="243">
        <v>20</v>
      </c>
      <c r="AA1532" s="39">
        <v>21</v>
      </c>
      <c r="AB1532" s="245"/>
      <c r="AC1532" s="39"/>
      <c r="AD1532" s="39">
        <v>10</v>
      </c>
      <c r="AE1532" s="39">
        <v>0</v>
      </c>
      <c r="AF1532" s="246">
        <v>0</v>
      </c>
      <c r="AG1532" s="246"/>
    </row>
    <row r="1533" spans="1:33" ht="63.75" x14ac:dyDescent="0.2">
      <c r="A1533" s="149">
        <v>1530</v>
      </c>
      <c r="B1533" s="241" t="s">
        <v>1065</v>
      </c>
      <c r="C1533" s="39">
        <v>5</v>
      </c>
      <c r="D1533" s="39" t="s">
        <v>135</v>
      </c>
      <c r="E1533" s="39" t="s">
        <v>9774</v>
      </c>
      <c r="F1533" s="39" t="s">
        <v>10095</v>
      </c>
      <c r="G1533" s="130">
        <v>1692569</v>
      </c>
      <c r="H1533" s="130" t="s">
        <v>5998</v>
      </c>
      <c r="I1533" s="130" t="s">
        <v>5999</v>
      </c>
      <c r="J1533" s="39"/>
      <c r="K1533" s="39"/>
      <c r="L1533" s="39"/>
      <c r="M1533" s="39"/>
      <c r="N1533" s="39" t="s">
        <v>6004</v>
      </c>
      <c r="O1533" s="39" t="s">
        <v>10096</v>
      </c>
      <c r="P1533" s="39"/>
      <c r="Q1533" s="39"/>
      <c r="R1533" s="242">
        <v>15000</v>
      </c>
      <c r="S1533" s="242">
        <v>15000</v>
      </c>
      <c r="T1533" s="243">
        <v>1</v>
      </c>
      <c r="U1533" s="243">
        <v>1</v>
      </c>
      <c r="V1533" s="244" t="s">
        <v>440</v>
      </c>
      <c r="W1533" s="243">
        <v>33</v>
      </c>
      <c r="X1533" s="243">
        <v>33</v>
      </c>
      <c r="Y1533" s="243">
        <v>22</v>
      </c>
      <c r="Z1533" s="243">
        <v>22</v>
      </c>
      <c r="AA1533" s="39">
        <v>21</v>
      </c>
      <c r="AB1533" s="245"/>
      <c r="AC1533" s="39"/>
      <c r="AD1533" s="39">
        <v>38</v>
      </c>
      <c r="AE1533" s="39">
        <v>0</v>
      </c>
      <c r="AF1533" s="246">
        <v>0</v>
      </c>
      <c r="AG1533" s="246"/>
    </row>
    <row r="1534" spans="1:33" ht="63.75" x14ac:dyDescent="0.2">
      <c r="A1534" s="149">
        <v>1531</v>
      </c>
      <c r="B1534" s="241" t="s">
        <v>1065</v>
      </c>
      <c r="C1534" s="39">
        <v>5</v>
      </c>
      <c r="D1534" s="39" t="s">
        <v>135</v>
      </c>
      <c r="E1534" s="39" t="s">
        <v>9774</v>
      </c>
      <c r="F1534" s="39" t="s">
        <v>10097</v>
      </c>
      <c r="G1534" s="130">
        <v>21004857</v>
      </c>
      <c r="H1534" s="130" t="s">
        <v>10098</v>
      </c>
      <c r="I1534" s="130" t="s">
        <v>10099</v>
      </c>
      <c r="J1534" s="39"/>
      <c r="K1534" s="39"/>
      <c r="L1534" s="39"/>
      <c r="M1534" s="39"/>
      <c r="N1534" s="39" t="s">
        <v>10100</v>
      </c>
      <c r="O1534" s="39" t="s">
        <v>10101</v>
      </c>
      <c r="P1534" s="39"/>
      <c r="Q1534" s="39"/>
      <c r="R1534" s="242">
        <v>10000</v>
      </c>
      <c r="S1534" s="242">
        <v>10000</v>
      </c>
      <c r="T1534" s="243">
        <v>1</v>
      </c>
      <c r="U1534" s="243">
        <v>1</v>
      </c>
      <c r="V1534" s="244" t="s">
        <v>645</v>
      </c>
      <c r="W1534" s="243">
        <v>33</v>
      </c>
      <c r="X1534" s="243">
        <v>33</v>
      </c>
      <c r="Y1534" s="243">
        <v>22</v>
      </c>
      <c r="Z1534" s="243">
        <v>22</v>
      </c>
      <c r="AA1534" s="39">
        <v>21</v>
      </c>
      <c r="AB1534" s="245"/>
      <c r="AC1534" s="39"/>
      <c r="AD1534" s="39">
        <v>0</v>
      </c>
      <c r="AE1534" s="39">
        <v>1</v>
      </c>
      <c r="AF1534" s="246">
        <v>1</v>
      </c>
      <c r="AG1534" s="246"/>
    </row>
    <row r="1535" spans="1:33" ht="63.75" x14ac:dyDescent="0.2">
      <c r="A1535" s="149">
        <v>1532</v>
      </c>
      <c r="B1535" s="241" t="s">
        <v>1065</v>
      </c>
      <c r="C1535" s="39">
        <v>5</v>
      </c>
      <c r="D1535" s="39" t="s">
        <v>135</v>
      </c>
      <c r="E1535" s="39" t="s">
        <v>9774</v>
      </c>
      <c r="F1535" s="39" t="s">
        <v>10102</v>
      </c>
      <c r="G1535" s="130">
        <v>700967</v>
      </c>
      <c r="H1535" s="130" t="s">
        <v>1107</v>
      </c>
      <c r="I1535" s="130" t="s">
        <v>10103</v>
      </c>
      <c r="J1535" s="39"/>
      <c r="K1535" s="39"/>
      <c r="L1535" s="39"/>
      <c r="M1535" s="39"/>
      <c r="N1535" s="39" t="s">
        <v>10104</v>
      </c>
      <c r="O1535" s="39" t="s">
        <v>10105</v>
      </c>
      <c r="P1535" s="39"/>
      <c r="Q1535" s="39"/>
      <c r="R1535" s="242">
        <v>10000</v>
      </c>
      <c r="S1535" s="242">
        <v>10000</v>
      </c>
      <c r="T1535" s="243">
        <v>1</v>
      </c>
      <c r="U1535" s="243">
        <v>1</v>
      </c>
      <c r="V1535" s="244" t="s">
        <v>645</v>
      </c>
      <c r="W1535" s="243">
        <v>33</v>
      </c>
      <c r="X1535" s="243">
        <v>33</v>
      </c>
      <c r="Y1535" s="243">
        <v>22</v>
      </c>
      <c r="Z1535" s="243">
        <v>22</v>
      </c>
      <c r="AA1535" s="39">
        <v>21</v>
      </c>
      <c r="AB1535" s="245"/>
      <c r="AC1535" s="39"/>
      <c r="AD1535" s="39">
        <v>22</v>
      </c>
      <c r="AE1535" s="39">
        <v>5</v>
      </c>
      <c r="AF1535" s="246">
        <v>5</v>
      </c>
      <c r="AG1535" s="246"/>
    </row>
    <row r="1536" spans="1:33" ht="63.75" x14ac:dyDescent="0.2">
      <c r="A1536" s="149">
        <v>1533</v>
      </c>
      <c r="B1536" s="241" t="s">
        <v>1065</v>
      </c>
      <c r="C1536" s="39">
        <v>5</v>
      </c>
      <c r="D1536" s="39" t="s">
        <v>135</v>
      </c>
      <c r="E1536" s="39" t="s">
        <v>9774</v>
      </c>
      <c r="F1536" s="39" t="s">
        <v>10106</v>
      </c>
      <c r="G1536" s="130">
        <v>1200208</v>
      </c>
      <c r="H1536" s="130" t="s">
        <v>10107</v>
      </c>
      <c r="I1536" s="130" t="s">
        <v>10108</v>
      </c>
      <c r="J1536" s="39"/>
      <c r="K1536" s="39"/>
      <c r="L1536" s="39"/>
      <c r="M1536" s="39"/>
      <c r="N1536" s="39" t="s">
        <v>10109</v>
      </c>
      <c r="O1536" s="39" t="s">
        <v>10110</v>
      </c>
      <c r="P1536" s="39"/>
      <c r="Q1536" s="39"/>
      <c r="R1536" s="242">
        <v>15000</v>
      </c>
      <c r="S1536" s="242">
        <v>15000</v>
      </c>
      <c r="T1536" s="243">
        <v>1</v>
      </c>
      <c r="U1536" s="243">
        <v>1</v>
      </c>
      <c r="V1536" s="244" t="s">
        <v>645</v>
      </c>
      <c r="W1536" s="243">
        <v>33</v>
      </c>
      <c r="X1536" s="243">
        <v>33</v>
      </c>
      <c r="Y1536" s="243">
        <v>22</v>
      </c>
      <c r="Z1536" s="243">
        <v>22</v>
      </c>
      <c r="AA1536" s="39">
        <v>21</v>
      </c>
      <c r="AB1536" s="245"/>
      <c r="AC1536" s="39"/>
      <c r="AD1536" s="39">
        <v>5</v>
      </c>
      <c r="AE1536" s="39">
        <v>8</v>
      </c>
      <c r="AF1536" s="246">
        <v>8</v>
      </c>
      <c r="AG1536" s="246"/>
    </row>
    <row r="1537" spans="1:33" ht="63.75" x14ac:dyDescent="0.2">
      <c r="A1537" s="149">
        <v>1534</v>
      </c>
      <c r="B1537" s="241" t="s">
        <v>1065</v>
      </c>
      <c r="C1537" s="39">
        <v>5</v>
      </c>
      <c r="D1537" s="39" t="s">
        <v>135</v>
      </c>
      <c r="E1537" s="39" t="s">
        <v>9774</v>
      </c>
      <c r="F1537" s="39" t="s">
        <v>10111</v>
      </c>
      <c r="G1537" s="130">
        <v>1200208</v>
      </c>
      <c r="H1537" s="130" t="s">
        <v>3275</v>
      </c>
      <c r="I1537" s="130" t="s">
        <v>5651</v>
      </c>
      <c r="J1537" s="39"/>
      <c r="K1537" s="39"/>
      <c r="L1537" s="39"/>
      <c r="M1537" s="39"/>
      <c r="N1537" s="39" t="s">
        <v>3280</v>
      </c>
      <c r="O1537" s="39" t="s">
        <v>10112</v>
      </c>
      <c r="P1537" s="39"/>
      <c r="Q1537" s="39"/>
      <c r="R1537" s="242">
        <v>25000</v>
      </c>
      <c r="S1537" s="242">
        <v>25000</v>
      </c>
      <c r="T1537" s="243">
        <v>1</v>
      </c>
      <c r="U1537" s="243">
        <v>1</v>
      </c>
      <c r="V1537" s="244" t="s">
        <v>645</v>
      </c>
      <c r="W1537" s="243">
        <v>33</v>
      </c>
      <c r="X1537" s="243">
        <v>33</v>
      </c>
      <c r="Y1537" s="243">
        <v>22</v>
      </c>
      <c r="Z1537" s="243">
        <v>22</v>
      </c>
      <c r="AA1537" s="39">
        <v>21</v>
      </c>
      <c r="AB1537" s="245"/>
      <c r="AC1537" s="39"/>
      <c r="AD1537" s="39">
        <v>10</v>
      </c>
      <c r="AE1537" s="39">
        <v>1</v>
      </c>
      <c r="AF1537" s="246">
        <v>1</v>
      </c>
      <c r="AG1537" s="246"/>
    </row>
    <row r="1538" spans="1:33" ht="63.75" x14ac:dyDescent="0.2">
      <c r="A1538" s="149">
        <v>1535</v>
      </c>
      <c r="B1538" s="241" t="s">
        <v>1065</v>
      </c>
      <c r="C1538" s="39">
        <v>5</v>
      </c>
      <c r="D1538" s="39" t="s">
        <v>135</v>
      </c>
      <c r="E1538" s="39" t="s">
        <v>9774</v>
      </c>
      <c r="F1538" s="39" t="s">
        <v>10113</v>
      </c>
      <c r="G1538" s="130">
        <v>1200208</v>
      </c>
      <c r="H1538" s="130" t="s">
        <v>2008</v>
      </c>
      <c r="I1538" s="130" t="s">
        <v>2009</v>
      </c>
      <c r="J1538" s="39"/>
      <c r="K1538" s="39"/>
      <c r="L1538" s="39"/>
      <c r="M1538" s="39"/>
      <c r="N1538" s="39" t="s">
        <v>10114</v>
      </c>
      <c r="O1538" s="39" t="s">
        <v>10115</v>
      </c>
      <c r="P1538" s="39"/>
      <c r="Q1538" s="39"/>
      <c r="R1538" s="242">
        <v>12000</v>
      </c>
      <c r="S1538" s="242">
        <v>12000</v>
      </c>
      <c r="T1538" s="243">
        <v>1</v>
      </c>
      <c r="U1538" s="243">
        <v>1</v>
      </c>
      <c r="V1538" s="244" t="s">
        <v>645</v>
      </c>
      <c r="W1538" s="243">
        <v>33</v>
      </c>
      <c r="X1538" s="243">
        <v>33</v>
      </c>
      <c r="Y1538" s="243">
        <v>22</v>
      </c>
      <c r="Z1538" s="243">
        <v>22</v>
      </c>
      <c r="AA1538" s="39">
        <v>21</v>
      </c>
      <c r="AB1538" s="245"/>
      <c r="AC1538" s="39"/>
      <c r="AD1538" s="39">
        <v>55</v>
      </c>
      <c r="AE1538" s="39">
        <v>7</v>
      </c>
      <c r="AF1538" s="246">
        <v>7</v>
      </c>
      <c r="AG1538" s="246"/>
    </row>
    <row r="1539" spans="1:33" ht="63.75" x14ac:dyDescent="0.2">
      <c r="A1539" s="149">
        <v>1536</v>
      </c>
      <c r="B1539" s="241" t="s">
        <v>1065</v>
      </c>
      <c r="C1539" s="39">
        <v>5</v>
      </c>
      <c r="D1539" s="39" t="s">
        <v>135</v>
      </c>
      <c r="E1539" s="39" t="s">
        <v>9774</v>
      </c>
      <c r="F1539" s="39" t="s">
        <v>10116</v>
      </c>
      <c r="G1539" s="130">
        <v>1000730</v>
      </c>
      <c r="H1539" s="130" t="s">
        <v>3761</v>
      </c>
      <c r="I1539" s="130" t="s">
        <v>3762</v>
      </c>
      <c r="J1539" s="39"/>
      <c r="K1539" s="39"/>
      <c r="L1539" s="39"/>
      <c r="M1539" s="39"/>
      <c r="N1539" s="39" t="s">
        <v>3767</v>
      </c>
      <c r="O1539" s="39" t="s">
        <v>10117</v>
      </c>
      <c r="P1539" s="39"/>
      <c r="Q1539" s="39"/>
      <c r="R1539" s="242">
        <v>10000</v>
      </c>
      <c r="S1539" s="242">
        <v>10000</v>
      </c>
      <c r="T1539" s="243">
        <v>1</v>
      </c>
      <c r="U1539" s="243">
        <v>1</v>
      </c>
      <c r="V1539" s="244" t="s">
        <v>645</v>
      </c>
      <c r="W1539" s="243">
        <v>33</v>
      </c>
      <c r="X1539" s="243">
        <v>33</v>
      </c>
      <c r="Y1539" s="243">
        <v>22</v>
      </c>
      <c r="Z1539" s="243">
        <v>22</v>
      </c>
      <c r="AA1539" s="39">
        <v>21</v>
      </c>
      <c r="AB1539" s="245"/>
      <c r="AC1539" s="39"/>
      <c r="AD1539" s="39">
        <v>4</v>
      </c>
      <c r="AE1539" s="39">
        <v>1</v>
      </c>
      <c r="AF1539" s="246">
        <v>1</v>
      </c>
      <c r="AG1539" s="246"/>
    </row>
    <row r="1540" spans="1:33" ht="63.75" x14ac:dyDescent="0.2">
      <c r="A1540" s="149">
        <v>1537</v>
      </c>
      <c r="B1540" s="241" t="s">
        <v>1065</v>
      </c>
      <c r="C1540" s="39">
        <v>5</v>
      </c>
      <c r="D1540" s="39" t="s">
        <v>135</v>
      </c>
      <c r="E1540" s="39" t="s">
        <v>9774</v>
      </c>
      <c r="F1540" s="39" t="s">
        <v>10118</v>
      </c>
      <c r="G1540" s="130">
        <v>21002959</v>
      </c>
      <c r="H1540" s="130" t="s">
        <v>10119</v>
      </c>
      <c r="I1540" s="130" t="s">
        <v>10120</v>
      </c>
      <c r="J1540" s="39"/>
      <c r="K1540" s="39"/>
      <c r="L1540" s="39"/>
      <c r="M1540" s="39"/>
      <c r="N1540" s="39" t="s">
        <v>10121</v>
      </c>
      <c r="O1540" s="39" t="s">
        <v>10122</v>
      </c>
      <c r="P1540" s="39"/>
      <c r="Q1540" s="39"/>
      <c r="R1540" s="242">
        <v>10000</v>
      </c>
      <c r="S1540" s="242">
        <v>10000</v>
      </c>
      <c r="T1540" s="243">
        <v>1</v>
      </c>
      <c r="U1540" s="243">
        <v>1</v>
      </c>
      <c r="V1540" s="244" t="s">
        <v>645</v>
      </c>
      <c r="W1540" s="243">
        <v>33</v>
      </c>
      <c r="X1540" s="243">
        <v>33</v>
      </c>
      <c r="Y1540" s="243">
        <v>22</v>
      </c>
      <c r="Z1540" s="243">
        <v>22</v>
      </c>
      <c r="AA1540" s="39">
        <v>21</v>
      </c>
      <c r="AB1540" s="245"/>
      <c r="AC1540" s="39"/>
      <c r="AD1540" s="39">
        <v>2</v>
      </c>
      <c r="AE1540" s="39">
        <v>0</v>
      </c>
      <c r="AF1540" s="246">
        <v>0</v>
      </c>
      <c r="AG1540" s="246"/>
    </row>
    <row r="1541" spans="1:33" ht="63.75" x14ac:dyDescent="0.2">
      <c r="A1541" s="149">
        <v>1538</v>
      </c>
      <c r="B1541" s="241" t="s">
        <v>1065</v>
      </c>
      <c r="C1541" s="39">
        <v>5</v>
      </c>
      <c r="D1541" s="39" t="s">
        <v>135</v>
      </c>
      <c r="E1541" s="39" t="s">
        <v>9774</v>
      </c>
      <c r="F1541" s="39" t="s">
        <v>10123</v>
      </c>
      <c r="G1541" s="130">
        <v>1038</v>
      </c>
      <c r="H1541" s="130" t="s">
        <v>10124</v>
      </c>
      <c r="I1541" s="130" t="s">
        <v>10125</v>
      </c>
      <c r="J1541" s="39"/>
      <c r="K1541" s="39"/>
      <c r="L1541" s="39"/>
      <c r="M1541" s="39"/>
      <c r="N1541" s="39" t="s">
        <v>10126</v>
      </c>
      <c r="O1541" s="39" t="s">
        <v>10127</v>
      </c>
      <c r="P1541" s="39"/>
      <c r="Q1541" s="39"/>
      <c r="R1541" s="242">
        <v>10000</v>
      </c>
      <c r="S1541" s="242">
        <v>10000</v>
      </c>
      <c r="T1541" s="243">
        <v>1</v>
      </c>
      <c r="U1541" s="243">
        <v>1</v>
      </c>
      <c r="V1541" s="244" t="s">
        <v>711</v>
      </c>
      <c r="W1541" s="243">
        <v>33</v>
      </c>
      <c r="X1541" s="243">
        <v>33</v>
      </c>
      <c r="Y1541" s="243">
        <v>22</v>
      </c>
      <c r="Z1541" s="243">
        <v>22</v>
      </c>
      <c r="AA1541" s="39">
        <v>21</v>
      </c>
      <c r="AB1541" s="245"/>
      <c r="AC1541" s="39"/>
      <c r="AD1541" s="39">
        <v>24</v>
      </c>
      <c r="AE1541" s="39">
        <v>0</v>
      </c>
      <c r="AF1541" s="246">
        <v>0</v>
      </c>
      <c r="AG1541" s="246"/>
    </row>
    <row r="1542" spans="1:33" ht="63.75" x14ac:dyDescent="0.2">
      <c r="A1542" s="149">
        <v>1539</v>
      </c>
      <c r="B1542" s="241" t="s">
        <v>1065</v>
      </c>
      <c r="C1542" s="39">
        <v>5</v>
      </c>
      <c r="D1542" s="39" t="s">
        <v>135</v>
      </c>
      <c r="E1542" s="39" t="s">
        <v>9774</v>
      </c>
      <c r="F1542" s="39" t="s">
        <v>1075</v>
      </c>
      <c r="G1542" s="130">
        <v>21006483</v>
      </c>
      <c r="H1542" s="130" t="s">
        <v>1077</v>
      </c>
      <c r="I1542" s="130" t="s">
        <v>1078</v>
      </c>
      <c r="J1542" s="39"/>
      <c r="K1542" s="39"/>
      <c r="L1542" s="39"/>
      <c r="M1542" s="39"/>
      <c r="N1542" s="39" t="s">
        <v>10128</v>
      </c>
      <c r="O1542" s="39" t="s">
        <v>10129</v>
      </c>
      <c r="P1542" s="39"/>
      <c r="Q1542" s="39"/>
      <c r="R1542" s="242">
        <v>10000</v>
      </c>
      <c r="S1542" s="242">
        <v>10000</v>
      </c>
      <c r="T1542" s="243">
        <v>1</v>
      </c>
      <c r="U1542" s="243">
        <v>1</v>
      </c>
      <c r="V1542" s="244" t="s">
        <v>645</v>
      </c>
      <c r="W1542" s="243">
        <v>33</v>
      </c>
      <c r="X1542" s="243">
        <v>33</v>
      </c>
      <c r="Y1542" s="243">
        <v>22</v>
      </c>
      <c r="Z1542" s="243">
        <v>22</v>
      </c>
      <c r="AA1542" s="39">
        <v>21</v>
      </c>
      <c r="AB1542" s="245"/>
      <c r="AC1542" s="39"/>
      <c r="AD1542" s="39">
        <v>89</v>
      </c>
      <c r="AE1542" s="39">
        <v>5</v>
      </c>
      <c r="AF1542" s="246">
        <v>5</v>
      </c>
      <c r="AG1542" s="246"/>
    </row>
    <row r="1543" spans="1:33" ht="63.75" x14ac:dyDescent="0.2">
      <c r="A1543" s="149">
        <v>1540</v>
      </c>
      <c r="B1543" s="241" t="s">
        <v>1065</v>
      </c>
      <c r="C1543" s="39">
        <v>5</v>
      </c>
      <c r="D1543" s="39" t="s">
        <v>135</v>
      </c>
      <c r="E1543" s="39" t="s">
        <v>9774</v>
      </c>
      <c r="F1543" s="39" t="s">
        <v>10111</v>
      </c>
      <c r="G1543" s="130">
        <v>2596415</v>
      </c>
      <c r="H1543" s="130" t="s">
        <v>3275</v>
      </c>
      <c r="I1543" s="130" t="s">
        <v>5651</v>
      </c>
      <c r="J1543" s="39"/>
      <c r="K1543" s="39"/>
      <c r="L1543" s="39"/>
      <c r="M1543" s="39"/>
      <c r="N1543" s="39" t="s">
        <v>3280</v>
      </c>
      <c r="O1543" s="39" t="s">
        <v>10130</v>
      </c>
      <c r="P1543" s="39"/>
      <c r="Q1543" s="39"/>
      <c r="R1543" s="242">
        <v>10000</v>
      </c>
      <c r="S1543" s="242">
        <v>10000</v>
      </c>
      <c r="T1543" s="243">
        <v>1</v>
      </c>
      <c r="U1543" s="243">
        <v>1</v>
      </c>
      <c r="V1543" s="244" t="s">
        <v>645</v>
      </c>
      <c r="W1543" s="243">
        <v>33</v>
      </c>
      <c r="X1543" s="243">
        <v>33</v>
      </c>
      <c r="Y1543" s="243">
        <v>22</v>
      </c>
      <c r="Z1543" s="243">
        <v>22</v>
      </c>
      <c r="AA1543" s="39">
        <v>21</v>
      </c>
      <c r="AB1543" s="245"/>
      <c r="AC1543" s="39"/>
      <c r="AD1543" s="39">
        <v>10</v>
      </c>
      <c r="AE1543" s="39">
        <v>1</v>
      </c>
      <c r="AF1543" s="246">
        <v>1</v>
      </c>
      <c r="AG1543" s="246"/>
    </row>
    <row r="1544" spans="1:33" ht="63.75" x14ac:dyDescent="0.2">
      <c r="A1544" s="149">
        <v>1541</v>
      </c>
      <c r="B1544" s="241" t="s">
        <v>1065</v>
      </c>
      <c r="C1544" s="39">
        <v>5</v>
      </c>
      <c r="D1544" s="39" t="s">
        <v>135</v>
      </c>
      <c r="E1544" s="39" t="s">
        <v>9774</v>
      </c>
      <c r="F1544" s="39" t="s">
        <v>10131</v>
      </c>
      <c r="G1544" s="130">
        <v>21000320</v>
      </c>
      <c r="H1544" s="130" t="s">
        <v>3266</v>
      </c>
      <c r="I1544" s="130" t="s">
        <v>2249</v>
      </c>
      <c r="J1544" s="39"/>
      <c r="K1544" s="39"/>
      <c r="L1544" s="39"/>
      <c r="M1544" s="39"/>
      <c r="N1544" s="39" t="s">
        <v>3269</v>
      </c>
      <c r="O1544" s="39" t="s">
        <v>10132</v>
      </c>
      <c r="P1544" s="39"/>
      <c r="Q1544" s="39"/>
      <c r="R1544" s="242">
        <v>15000</v>
      </c>
      <c r="S1544" s="242">
        <v>15000</v>
      </c>
      <c r="T1544" s="243">
        <v>1</v>
      </c>
      <c r="U1544" s="243">
        <v>1</v>
      </c>
      <c r="V1544" s="244" t="s">
        <v>181</v>
      </c>
      <c r="W1544" s="243">
        <v>33</v>
      </c>
      <c r="X1544" s="243">
        <v>33</v>
      </c>
      <c r="Y1544" s="243">
        <v>22</v>
      </c>
      <c r="Z1544" s="243">
        <v>22</v>
      </c>
      <c r="AA1544" s="39">
        <v>21</v>
      </c>
      <c r="AB1544" s="245"/>
      <c r="AC1544" s="39"/>
      <c r="AD1544" s="39">
        <v>188</v>
      </c>
      <c r="AE1544" s="39">
        <v>8</v>
      </c>
      <c r="AF1544" s="246">
        <v>8</v>
      </c>
      <c r="AG1544" s="246"/>
    </row>
    <row r="1545" spans="1:33" ht="63.75" x14ac:dyDescent="0.2">
      <c r="A1545" s="149">
        <v>1542</v>
      </c>
      <c r="B1545" s="241" t="s">
        <v>1065</v>
      </c>
      <c r="C1545" s="39">
        <v>5</v>
      </c>
      <c r="D1545" s="39" t="s">
        <v>135</v>
      </c>
      <c r="E1545" s="39" t="s">
        <v>9774</v>
      </c>
      <c r="F1545" s="39" t="s">
        <v>10133</v>
      </c>
      <c r="G1545" s="130">
        <v>21008907</v>
      </c>
      <c r="H1545" s="130" t="s">
        <v>10134</v>
      </c>
      <c r="I1545" s="130" t="s">
        <v>10135</v>
      </c>
      <c r="J1545" s="39"/>
      <c r="K1545" s="39"/>
      <c r="L1545" s="39"/>
      <c r="M1545" s="39"/>
      <c r="N1545" s="39" t="s">
        <v>10136</v>
      </c>
      <c r="O1545" s="39" t="s">
        <v>10137</v>
      </c>
      <c r="P1545" s="39"/>
      <c r="Q1545" s="39"/>
      <c r="R1545" s="242">
        <v>15000</v>
      </c>
      <c r="S1545" s="242">
        <v>15000</v>
      </c>
      <c r="T1545" s="243">
        <v>1</v>
      </c>
      <c r="U1545" s="243">
        <v>1</v>
      </c>
      <c r="V1545" s="244" t="s">
        <v>645</v>
      </c>
      <c r="W1545" s="243">
        <v>33</v>
      </c>
      <c r="X1545" s="243">
        <v>33</v>
      </c>
      <c r="Y1545" s="243">
        <v>22</v>
      </c>
      <c r="Z1545" s="243">
        <v>22</v>
      </c>
      <c r="AA1545" s="39">
        <v>21</v>
      </c>
      <c r="AB1545" s="245"/>
      <c r="AC1545" s="39"/>
      <c r="AD1545" s="39">
        <v>8</v>
      </c>
      <c r="AE1545" s="39">
        <v>1</v>
      </c>
      <c r="AF1545" s="246">
        <v>1</v>
      </c>
      <c r="AG1545" s="246"/>
    </row>
    <row r="1546" spans="1:33" ht="63.75" x14ac:dyDescent="0.2">
      <c r="A1546" s="149">
        <v>1543</v>
      </c>
      <c r="B1546" s="241" t="s">
        <v>1065</v>
      </c>
      <c r="C1546" s="39">
        <v>5</v>
      </c>
      <c r="D1546" s="39" t="s">
        <v>135</v>
      </c>
      <c r="E1546" s="39" t="s">
        <v>9774</v>
      </c>
      <c r="F1546" s="39" t="s">
        <v>10138</v>
      </c>
      <c r="G1546" s="130">
        <v>21010868</v>
      </c>
      <c r="H1546" s="130" t="s">
        <v>3341</v>
      </c>
      <c r="I1546" s="130" t="s">
        <v>3342</v>
      </c>
      <c r="J1546" s="39"/>
      <c r="K1546" s="39"/>
      <c r="L1546" s="39"/>
      <c r="M1546" s="39"/>
      <c r="N1546" s="39" t="s">
        <v>3347</v>
      </c>
      <c r="O1546" s="39" t="s">
        <v>10139</v>
      </c>
      <c r="P1546" s="39"/>
      <c r="Q1546" s="39"/>
      <c r="R1546" s="242">
        <v>10000</v>
      </c>
      <c r="S1546" s="242">
        <v>10000</v>
      </c>
      <c r="T1546" s="243">
        <v>1</v>
      </c>
      <c r="U1546" s="243">
        <v>1</v>
      </c>
      <c r="V1546" s="244" t="s">
        <v>630</v>
      </c>
      <c r="W1546" s="243">
        <v>33</v>
      </c>
      <c r="X1546" s="243">
        <v>33</v>
      </c>
      <c r="Y1546" s="243">
        <v>22</v>
      </c>
      <c r="Z1546" s="243">
        <v>22</v>
      </c>
      <c r="AA1546" s="39">
        <v>21</v>
      </c>
      <c r="AB1546" s="245"/>
      <c r="AC1546" s="39"/>
      <c r="AD1546" s="39">
        <v>27</v>
      </c>
      <c r="AE1546" s="39">
        <v>6</v>
      </c>
      <c r="AF1546" s="246">
        <v>6</v>
      </c>
      <c r="AG1546" s="246"/>
    </row>
    <row r="1547" spans="1:33" ht="63.75" x14ac:dyDescent="0.2">
      <c r="A1547" s="149">
        <v>1544</v>
      </c>
      <c r="B1547" s="241" t="s">
        <v>1065</v>
      </c>
      <c r="C1547" s="39">
        <v>5</v>
      </c>
      <c r="D1547" s="39" t="s">
        <v>135</v>
      </c>
      <c r="E1547" s="39" t="s">
        <v>9774</v>
      </c>
      <c r="F1547" s="39" t="s">
        <v>10140</v>
      </c>
      <c r="G1547" s="130">
        <v>21001571</v>
      </c>
      <c r="H1547" s="130" t="s">
        <v>3311</v>
      </c>
      <c r="I1547" s="130" t="s">
        <v>3312</v>
      </c>
      <c r="J1547" s="39"/>
      <c r="K1547" s="39"/>
      <c r="L1547" s="39"/>
      <c r="M1547" s="39"/>
      <c r="N1547" s="39" t="s">
        <v>3316</v>
      </c>
      <c r="O1547" s="39" t="s">
        <v>10141</v>
      </c>
      <c r="P1547" s="39"/>
      <c r="Q1547" s="39"/>
      <c r="R1547" s="242">
        <v>15000</v>
      </c>
      <c r="S1547" s="242">
        <v>15000</v>
      </c>
      <c r="T1547" s="243">
        <v>1</v>
      </c>
      <c r="U1547" s="243">
        <v>1</v>
      </c>
      <c r="V1547" s="244" t="s">
        <v>711</v>
      </c>
      <c r="W1547" s="243">
        <v>33</v>
      </c>
      <c r="X1547" s="243">
        <v>33</v>
      </c>
      <c r="Y1547" s="243">
        <v>22</v>
      </c>
      <c r="Z1547" s="243">
        <v>22</v>
      </c>
      <c r="AA1547" s="39">
        <v>21</v>
      </c>
      <c r="AB1547" s="245"/>
      <c r="AC1547" s="39"/>
      <c r="AD1547" s="39">
        <v>0</v>
      </c>
      <c r="AE1547" s="39">
        <v>2</v>
      </c>
      <c r="AF1547" s="246">
        <v>2</v>
      </c>
      <c r="AG1547" s="246"/>
    </row>
    <row r="1548" spans="1:33" ht="63.75" x14ac:dyDescent="0.2">
      <c r="A1548" s="149">
        <v>1545</v>
      </c>
      <c r="B1548" s="241" t="s">
        <v>1065</v>
      </c>
      <c r="C1548" s="39">
        <v>5</v>
      </c>
      <c r="D1548" s="39" t="s">
        <v>135</v>
      </c>
      <c r="E1548" s="39" t="s">
        <v>9774</v>
      </c>
      <c r="F1548" s="39" t="s">
        <v>10140</v>
      </c>
      <c r="G1548" s="130">
        <v>41</v>
      </c>
      <c r="H1548" s="130" t="s">
        <v>3311</v>
      </c>
      <c r="I1548" s="130" t="s">
        <v>3312</v>
      </c>
      <c r="J1548" s="39"/>
      <c r="K1548" s="39"/>
      <c r="L1548" s="39"/>
      <c r="M1548" s="39"/>
      <c r="N1548" s="39" t="s">
        <v>3316</v>
      </c>
      <c r="O1548" s="39" t="s">
        <v>10141</v>
      </c>
      <c r="P1548" s="39"/>
      <c r="Q1548" s="39"/>
      <c r="R1548" s="242">
        <v>20000</v>
      </c>
      <c r="S1548" s="242">
        <v>20000</v>
      </c>
      <c r="T1548" s="243">
        <v>1</v>
      </c>
      <c r="U1548" s="243">
        <v>1</v>
      </c>
      <c r="V1548" s="244" t="s">
        <v>711</v>
      </c>
      <c r="W1548" s="243">
        <v>33</v>
      </c>
      <c r="X1548" s="243">
        <v>33</v>
      </c>
      <c r="Y1548" s="243">
        <v>22</v>
      </c>
      <c r="Z1548" s="243">
        <v>22</v>
      </c>
      <c r="AA1548" s="39">
        <v>21</v>
      </c>
      <c r="AB1548" s="245"/>
      <c r="AC1548" s="39"/>
      <c r="AD1548" s="39">
        <v>0</v>
      </c>
      <c r="AE1548" s="39">
        <v>2</v>
      </c>
      <c r="AF1548" s="246">
        <v>2</v>
      </c>
      <c r="AG1548" s="246"/>
    </row>
    <row r="1549" spans="1:33" ht="63.75" x14ac:dyDescent="0.2">
      <c r="A1549" s="149">
        <v>1546</v>
      </c>
      <c r="B1549" s="241" t="s">
        <v>1065</v>
      </c>
      <c r="C1549" s="39">
        <v>5</v>
      </c>
      <c r="D1549" s="39" t="s">
        <v>135</v>
      </c>
      <c r="E1549" s="39" t="s">
        <v>9774</v>
      </c>
      <c r="F1549" s="39" t="s">
        <v>10142</v>
      </c>
      <c r="G1549" s="130">
        <v>21007410</v>
      </c>
      <c r="H1549" s="130" t="s">
        <v>8473</v>
      </c>
      <c r="I1549" s="130" t="s">
        <v>8474</v>
      </c>
      <c r="J1549" s="39"/>
      <c r="K1549" s="39"/>
      <c r="L1549" s="39"/>
      <c r="M1549" s="39"/>
      <c r="N1549" s="39" t="s">
        <v>8479</v>
      </c>
      <c r="O1549" s="39" t="s">
        <v>10143</v>
      </c>
      <c r="P1549" s="39"/>
      <c r="Q1549" s="39"/>
      <c r="R1549" s="242">
        <v>10000</v>
      </c>
      <c r="S1549" s="242">
        <v>10000</v>
      </c>
      <c r="T1549" s="243">
        <v>1</v>
      </c>
      <c r="U1549" s="243">
        <v>1</v>
      </c>
      <c r="V1549" s="244" t="s">
        <v>167</v>
      </c>
      <c r="W1549" s="243">
        <v>33</v>
      </c>
      <c r="X1549" s="243">
        <v>33</v>
      </c>
      <c r="Y1549" s="243">
        <v>22</v>
      </c>
      <c r="Z1549" s="243">
        <v>22</v>
      </c>
      <c r="AA1549" s="39">
        <v>21</v>
      </c>
      <c r="AB1549" s="245"/>
      <c r="AC1549" s="39"/>
      <c r="AD1549" s="39">
        <v>2</v>
      </c>
      <c r="AE1549" s="39">
        <v>0</v>
      </c>
      <c r="AF1549" s="246">
        <v>0</v>
      </c>
      <c r="AG1549" s="246"/>
    </row>
    <row r="1550" spans="1:33" ht="63.75" x14ac:dyDescent="0.2">
      <c r="A1550" s="149">
        <v>1547</v>
      </c>
      <c r="B1550" s="241" t="s">
        <v>1065</v>
      </c>
      <c r="C1550" s="39">
        <v>5</v>
      </c>
      <c r="D1550" s="39" t="s">
        <v>135</v>
      </c>
      <c r="E1550" s="39" t="s">
        <v>9774</v>
      </c>
      <c r="F1550" s="39" t="s">
        <v>10144</v>
      </c>
      <c r="G1550" s="130">
        <v>21001483</v>
      </c>
      <c r="H1550" s="130" t="s">
        <v>10145</v>
      </c>
      <c r="I1550" s="130" t="s">
        <v>10146</v>
      </c>
      <c r="J1550" s="39"/>
      <c r="K1550" s="39"/>
      <c r="L1550" s="39"/>
      <c r="M1550" s="39"/>
      <c r="N1550" s="39" t="s">
        <v>10147</v>
      </c>
      <c r="O1550" s="39" t="s">
        <v>10148</v>
      </c>
      <c r="P1550" s="39"/>
      <c r="Q1550" s="39"/>
      <c r="R1550" s="242">
        <v>10000</v>
      </c>
      <c r="S1550" s="242">
        <v>10000</v>
      </c>
      <c r="T1550" s="243">
        <v>1</v>
      </c>
      <c r="U1550" s="243">
        <v>1</v>
      </c>
      <c r="V1550" s="244" t="s">
        <v>167</v>
      </c>
      <c r="W1550" s="243">
        <v>33</v>
      </c>
      <c r="X1550" s="243">
        <v>33</v>
      </c>
      <c r="Y1550" s="243">
        <v>22</v>
      </c>
      <c r="Z1550" s="243">
        <v>22</v>
      </c>
      <c r="AA1550" s="39">
        <v>21</v>
      </c>
      <c r="AB1550" s="245"/>
      <c r="AC1550" s="39"/>
      <c r="AD1550" s="39">
        <v>10</v>
      </c>
      <c r="AE1550" s="39">
        <v>0</v>
      </c>
      <c r="AF1550" s="246">
        <v>0</v>
      </c>
      <c r="AG1550" s="246"/>
    </row>
    <row r="1551" spans="1:33" ht="63.75" x14ac:dyDescent="0.2">
      <c r="A1551" s="149">
        <v>1548</v>
      </c>
      <c r="B1551" s="241" t="s">
        <v>1065</v>
      </c>
      <c r="C1551" s="39">
        <v>5</v>
      </c>
      <c r="D1551" s="39" t="s">
        <v>135</v>
      </c>
      <c r="E1551" s="39" t="s">
        <v>9774</v>
      </c>
      <c r="F1551" s="39" t="s">
        <v>10149</v>
      </c>
      <c r="G1551" s="130">
        <v>567</v>
      </c>
      <c r="H1551" s="130" t="s">
        <v>3067</v>
      </c>
      <c r="I1551" s="130" t="s">
        <v>3068</v>
      </c>
      <c r="J1551" s="39"/>
      <c r="K1551" s="39"/>
      <c r="L1551" s="39"/>
      <c r="M1551" s="39"/>
      <c r="N1551" s="39" t="s">
        <v>3838</v>
      </c>
      <c r="O1551" s="39" t="s">
        <v>10150</v>
      </c>
      <c r="P1551" s="39"/>
      <c r="Q1551" s="39"/>
      <c r="R1551" s="242">
        <v>30000</v>
      </c>
      <c r="S1551" s="242">
        <v>30000</v>
      </c>
      <c r="T1551" s="243">
        <v>1</v>
      </c>
      <c r="U1551" s="243">
        <v>1</v>
      </c>
      <c r="V1551" s="244" t="s">
        <v>167</v>
      </c>
      <c r="W1551" s="243">
        <v>33</v>
      </c>
      <c r="X1551" s="243">
        <v>33</v>
      </c>
      <c r="Y1551" s="243">
        <v>22</v>
      </c>
      <c r="Z1551" s="243">
        <v>22</v>
      </c>
      <c r="AA1551" s="39">
        <v>21</v>
      </c>
      <c r="AB1551" s="245"/>
      <c r="AC1551" s="39"/>
      <c r="AD1551" s="39">
        <v>7</v>
      </c>
      <c r="AE1551" s="39">
        <v>0</v>
      </c>
      <c r="AF1551" s="246">
        <v>0</v>
      </c>
      <c r="AG1551" s="246"/>
    </row>
    <row r="1552" spans="1:33" ht="63.75" x14ac:dyDescent="0.2">
      <c r="A1552" s="149">
        <v>1549</v>
      </c>
      <c r="B1552" s="241" t="s">
        <v>1065</v>
      </c>
      <c r="C1552" s="39">
        <v>5</v>
      </c>
      <c r="D1552" s="39" t="s">
        <v>135</v>
      </c>
      <c r="E1552" s="39" t="s">
        <v>9774</v>
      </c>
      <c r="F1552" s="39" t="s">
        <v>10151</v>
      </c>
      <c r="G1552" s="130">
        <v>21004456</v>
      </c>
      <c r="H1552" s="130" t="s">
        <v>10152</v>
      </c>
      <c r="I1552" s="130" t="s">
        <v>10153</v>
      </c>
      <c r="J1552" s="39"/>
      <c r="K1552" s="39"/>
      <c r="L1552" s="39"/>
      <c r="M1552" s="39"/>
      <c r="N1552" s="39" t="s">
        <v>10154</v>
      </c>
      <c r="O1552" s="39" t="s">
        <v>10155</v>
      </c>
      <c r="P1552" s="39"/>
      <c r="Q1552" s="39"/>
      <c r="R1552" s="242">
        <v>10000</v>
      </c>
      <c r="S1552" s="242">
        <v>10000</v>
      </c>
      <c r="T1552" s="243">
        <v>1</v>
      </c>
      <c r="U1552" s="243">
        <v>1</v>
      </c>
      <c r="V1552" s="244" t="s">
        <v>167</v>
      </c>
      <c r="W1552" s="243">
        <v>33</v>
      </c>
      <c r="X1552" s="243">
        <v>33</v>
      </c>
      <c r="Y1552" s="243">
        <v>22</v>
      </c>
      <c r="Z1552" s="243">
        <v>22</v>
      </c>
      <c r="AA1552" s="39">
        <v>21</v>
      </c>
      <c r="AB1552" s="245"/>
      <c r="AC1552" s="39"/>
      <c r="AD1552" s="39">
        <v>30</v>
      </c>
      <c r="AE1552" s="39">
        <v>0</v>
      </c>
      <c r="AF1552" s="246">
        <v>0</v>
      </c>
      <c r="AG1552" s="246"/>
    </row>
    <row r="1553" spans="1:33" ht="63.75" x14ac:dyDescent="0.2">
      <c r="A1553" s="149">
        <v>1550</v>
      </c>
      <c r="B1553" s="241" t="s">
        <v>1065</v>
      </c>
      <c r="C1553" s="39">
        <v>5</v>
      </c>
      <c r="D1553" s="39" t="s">
        <v>135</v>
      </c>
      <c r="E1553" s="39" t="s">
        <v>9774</v>
      </c>
      <c r="F1553" s="39" t="s">
        <v>10156</v>
      </c>
      <c r="G1553" s="130">
        <v>21000332</v>
      </c>
      <c r="H1553" s="130" t="s">
        <v>4499</v>
      </c>
      <c r="I1553" s="130" t="s">
        <v>4500</v>
      </c>
      <c r="J1553" s="39"/>
      <c r="K1553" s="39"/>
      <c r="L1553" s="39"/>
      <c r="M1553" s="39"/>
      <c r="N1553" s="39" t="s">
        <v>4505</v>
      </c>
      <c r="O1553" s="39" t="s">
        <v>10157</v>
      </c>
      <c r="P1553" s="39"/>
      <c r="Q1553" s="39"/>
      <c r="R1553" s="242">
        <v>10000</v>
      </c>
      <c r="S1553" s="242">
        <v>10000</v>
      </c>
      <c r="T1553" s="243">
        <v>1</v>
      </c>
      <c r="U1553" s="243">
        <v>1</v>
      </c>
      <c r="V1553" s="244" t="s">
        <v>167</v>
      </c>
      <c r="W1553" s="243">
        <v>33</v>
      </c>
      <c r="X1553" s="243">
        <v>33</v>
      </c>
      <c r="Y1553" s="243">
        <v>22</v>
      </c>
      <c r="Z1553" s="243">
        <v>22</v>
      </c>
      <c r="AA1553" s="39">
        <v>21</v>
      </c>
      <c r="AB1553" s="245"/>
      <c r="AC1553" s="39"/>
      <c r="AD1553" s="39">
        <v>6</v>
      </c>
      <c r="AE1553" s="39">
        <v>7</v>
      </c>
      <c r="AF1553" s="246">
        <v>7</v>
      </c>
      <c r="AG1553" s="246"/>
    </row>
    <row r="1554" spans="1:33" ht="63.75" x14ac:dyDescent="0.2">
      <c r="A1554" s="149">
        <v>1551</v>
      </c>
      <c r="B1554" s="241" t="s">
        <v>1065</v>
      </c>
      <c r="C1554" s="39">
        <v>5</v>
      </c>
      <c r="D1554" s="39" t="s">
        <v>135</v>
      </c>
      <c r="E1554" s="39" t="s">
        <v>9774</v>
      </c>
      <c r="F1554" s="39" t="s">
        <v>10158</v>
      </c>
      <c r="G1554" s="130">
        <v>21010055</v>
      </c>
      <c r="H1554" s="130" t="s">
        <v>10159</v>
      </c>
      <c r="I1554" s="130" t="s">
        <v>10160</v>
      </c>
      <c r="J1554" s="39"/>
      <c r="K1554" s="39"/>
      <c r="L1554" s="39"/>
      <c r="M1554" s="39"/>
      <c r="N1554" s="39" t="s">
        <v>1224</v>
      </c>
      <c r="O1554" s="39" t="s">
        <v>10161</v>
      </c>
      <c r="P1554" s="39"/>
      <c r="Q1554" s="39"/>
      <c r="R1554" s="242">
        <v>10000</v>
      </c>
      <c r="S1554" s="242">
        <v>10000</v>
      </c>
      <c r="T1554" s="243">
        <v>1</v>
      </c>
      <c r="U1554" s="243">
        <v>1</v>
      </c>
      <c r="V1554" s="244" t="s">
        <v>167</v>
      </c>
      <c r="W1554" s="243">
        <v>33</v>
      </c>
      <c r="X1554" s="243">
        <v>33</v>
      </c>
      <c r="Y1554" s="243">
        <v>22</v>
      </c>
      <c r="Z1554" s="243">
        <v>22</v>
      </c>
      <c r="AA1554" s="39">
        <v>21</v>
      </c>
      <c r="AB1554" s="245"/>
      <c r="AC1554" s="39"/>
      <c r="AD1554" s="39">
        <v>12</v>
      </c>
      <c r="AE1554" s="39">
        <v>0</v>
      </c>
      <c r="AF1554" s="246">
        <v>0</v>
      </c>
      <c r="AG1554" s="246"/>
    </row>
    <row r="1555" spans="1:33" ht="63.75" x14ac:dyDescent="0.2">
      <c r="A1555" s="149">
        <v>1552</v>
      </c>
      <c r="B1555" s="241" t="s">
        <v>1065</v>
      </c>
      <c r="C1555" s="39">
        <v>5</v>
      </c>
      <c r="D1555" s="39" t="s">
        <v>135</v>
      </c>
      <c r="E1555" s="39" t="s">
        <v>9774</v>
      </c>
      <c r="F1555" s="39" t="s">
        <v>10162</v>
      </c>
      <c r="G1555" s="130">
        <v>21004164</v>
      </c>
      <c r="H1555" s="130" t="s">
        <v>10163</v>
      </c>
      <c r="I1555" s="130" t="s">
        <v>10164</v>
      </c>
      <c r="J1555" s="39"/>
      <c r="K1555" s="39"/>
      <c r="L1555" s="39"/>
      <c r="M1555" s="39"/>
      <c r="N1555" s="39" t="s">
        <v>10165</v>
      </c>
      <c r="O1555" s="39" t="s">
        <v>10166</v>
      </c>
      <c r="P1555" s="39"/>
      <c r="Q1555" s="39"/>
      <c r="R1555" s="242">
        <v>15000</v>
      </c>
      <c r="S1555" s="242">
        <v>15000</v>
      </c>
      <c r="T1555" s="243">
        <v>1</v>
      </c>
      <c r="U1555" s="243">
        <v>1</v>
      </c>
      <c r="V1555" s="244" t="s">
        <v>167</v>
      </c>
      <c r="W1555" s="243">
        <v>33</v>
      </c>
      <c r="X1555" s="243">
        <v>33</v>
      </c>
      <c r="Y1555" s="243">
        <v>22</v>
      </c>
      <c r="Z1555" s="243">
        <v>22</v>
      </c>
      <c r="AA1555" s="39">
        <v>21</v>
      </c>
      <c r="AB1555" s="245"/>
      <c r="AC1555" s="39"/>
      <c r="AD1555" s="39">
        <v>60</v>
      </c>
      <c r="AE1555" s="39">
        <v>0</v>
      </c>
      <c r="AF1555" s="246">
        <v>0</v>
      </c>
      <c r="AG1555" s="246"/>
    </row>
    <row r="1556" spans="1:33" ht="63.75" x14ac:dyDescent="0.2">
      <c r="A1556" s="149">
        <v>1553</v>
      </c>
      <c r="B1556" s="241" t="s">
        <v>1065</v>
      </c>
      <c r="C1556" s="39">
        <v>5</v>
      </c>
      <c r="D1556" s="39" t="s">
        <v>135</v>
      </c>
      <c r="E1556" s="39" t="s">
        <v>9774</v>
      </c>
      <c r="F1556" s="39" t="s">
        <v>10167</v>
      </c>
      <c r="G1556" s="130">
        <v>2685922</v>
      </c>
      <c r="H1556" s="130" t="s">
        <v>6833</v>
      </c>
      <c r="I1556" s="130" t="s">
        <v>6834</v>
      </c>
      <c r="J1556" s="39"/>
      <c r="K1556" s="39"/>
      <c r="L1556" s="39"/>
      <c r="M1556" s="39"/>
      <c r="N1556" s="39" t="s">
        <v>6836</v>
      </c>
      <c r="O1556" s="39" t="s">
        <v>10168</v>
      </c>
      <c r="P1556" s="39"/>
      <c r="Q1556" s="39"/>
      <c r="R1556" s="242">
        <v>10000</v>
      </c>
      <c r="S1556" s="242">
        <v>10000</v>
      </c>
      <c r="T1556" s="243">
        <v>1</v>
      </c>
      <c r="U1556" s="243">
        <v>1</v>
      </c>
      <c r="V1556" s="244" t="s">
        <v>167</v>
      </c>
      <c r="W1556" s="243">
        <v>33</v>
      </c>
      <c r="X1556" s="243">
        <v>33</v>
      </c>
      <c r="Y1556" s="243">
        <v>22</v>
      </c>
      <c r="Z1556" s="243">
        <v>22</v>
      </c>
      <c r="AA1556" s="39">
        <v>21</v>
      </c>
      <c r="AB1556" s="245"/>
      <c r="AC1556" s="39"/>
      <c r="AD1556" s="39">
        <v>0</v>
      </c>
      <c r="AE1556" s="39">
        <v>0</v>
      </c>
      <c r="AF1556" s="246">
        <v>0</v>
      </c>
      <c r="AG1556" s="246"/>
    </row>
    <row r="1557" spans="1:33" ht="63.75" x14ac:dyDescent="0.2">
      <c r="A1557" s="149">
        <v>1554</v>
      </c>
      <c r="B1557" s="241" t="s">
        <v>1065</v>
      </c>
      <c r="C1557" s="39">
        <v>5</v>
      </c>
      <c r="D1557" s="39" t="s">
        <v>135</v>
      </c>
      <c r="E1557" s="39" t="s">
        <v>9774</v>
      </c>
      <c r="F1557" s="39" t="s">
        <v>10169</v>
      </c>
      <c r="G1557" s="130">
        <v>21001360</v>
      </c>
      <c r="H1557" s="130" t="s">
        <v>10170</v>
      </c>
      <c r="I1557" s="130" t="s">
        <v>10171</v>
      </c>
      <c r="J1557" s="39"/>
      <c r="K1557" s="39"/>
      <c r="L1557" s="39"/>
      <c r="M1557" s="39"/>
      <c r="N1557" s="39" t="s">
        <v>10172</v>
      </c>
      <c r="O1557" s="39" t="s">
        <v>10173</v>
      </c>
      <c r="P1557" s="39"/>
      <c r="Q1557" s="39"/>
      <c r="R1557" s="242">
        <v>10000</v>
      </c>
      <c r="S1557" s="242">
        <v>10000</v>
      </c>
      <c r="T1557" s="243">
        <v>1</v>
      </c>
      <c r="U1557" s="243">
        <v>1</v>
      </c>
      <c r="V1557" s="244" t="s">
        <v>167</v>
      </c>
      <c r="W1557" s="243">
        <v>33</v>
      </c>
      <c r="X1557" s="243">
        <v>33</v>
      </c>
      <c r="Y1557" s="243">
        <v>22</v>
      </c>
      <c r="Z1557" s="243">
        <v>22</v>
      </c>
      <c r="AA1557" s="39">
        <v>21</v>
      </c>
      <c r="AB1557" s="245"/>
      <c r="AC1557" s="39"/>
      <c r="AD1557" s="39">
        <v>147</v>
      </c>
      <c r="AE1557" s="39">
        <v>0</v>
      </c>
      <c r="AF1557" s="246">
        <v>0</v>
      </c>
      <c r="AG1557" s="246"/>
    </row>
    <row r="1558" spans="1:33" ht="63.75" x14ac:dyDescent="0.2">
      <c r="A1558" s="149">
        <v>1555</v>
      </c>
      <c r="B1558" s="241" t="s">
        <v>1065</v>
      </c>
      <c r="C1558" s="39">
        <v>5</v>
      </c>
      <c r="D1558" s="39" t="s">
        <v>135</v>
      </c>
      <c r="E1558" s="39" t="s">
        <v>9774</v>
      </c>
      <c r="F1558" s="39" t="s">
        <v>10174</v>
      </c>
      <c r="G1558" s="130">
        <v>567</v>
      </c>
      <c r="H1558" s="130" t="s">
        <v>8499</v>
      </c>
      <c r="I1558" s="130" t="s">
        <v>8500</v>
      </c>
      <c r="J1558" s="39"/>
      <c r="K1558" s="39"/>
      <c r="L1558" s="39"/>
      <c r="M1558" s="39"/>
      <c r="N1558" s="39" t="s">
        <v>8505</v>
      </c>
      <c r="O1558" s="39" t="s">
        <v>10175</v>
      </c>
      <c r="P1558" s="39"/>
      <c r="Q1558" s="39"/>
      <c r="R1558" s="242">
        <v>25000</v>
      </c>
      <c r="S1558" s="242">
        <v>25000</v>
      </c>
      <c r="T1558" s="243">
        <v>1</v>
      </c>
      <c r="U1558" s="243">
        <v>1</v>
      </c>
      <c r="V1558" s="244" t="s">
        <v>167</v>
      </c>
      <c r="W1558" s="243">
        <v>33</v>
      </c>
      <c r="X1558" s="243">
        <v>33</v>
      </c>
      <c r="Y1558" s="243">
        <v>22</v>
      </c>
      <c r="Z1558" s="243">
        <v>22</v>
      </c>
      <c r="AA1558" s="39">
        <v>21</v>
      </c>
      <c r="AB1558" s="245"/>
      <c r="AC1558" s="39"/>
      <c r="AD1558" s="39">
        <v>0</v>
      </c>
      <c r="AE1558" s="39">
        <v>0</v>
      </c>
      <c r="AF1558" s="246">
        <v>0</v>
      </c>
      <c r="AG1558" s="246"/>
    </row>
    <row r="1559" spans="1:33" ht="63.75" x14ac:dyDescent="0.2">
      <c r="A1559" s="149">
        <v>1556</v>
      </c>
      <c r="B1559" s="241" t="s">
        <v>1065</v>
      </c>
      <c r="C1559" s="39">
        <v>5</v>
      </c>
      <c r="D1559" s="39" t="s">
        <v>135</v>
      </c>
      <c r="E1559" s="39" t="s">
        <v>9774</v>
      </c>
      <c r="F1559" s="39" t="s">
        <v>1067</v>
      </c>
      <c r="G1559" s="130">
        <v>2862280</v>
      </c>
      <c r="H1559" s="130" t="s">
        <v>1069</v>
      </c>
      <c r="I1559" s="130" t="s">
        <v>1070</v>
      </c>
      <c r="J1559" s="39"/>
      <c r="K1559" s="39"/>
      <c r="L1559" s="39"/>
      <c r="M1559" s="39"/>
      <c r="N1559" s="39" t="s">
        <v>10176</v>
      </c>
      <c r="O1559" s="39" t="s">
        <v>10177</v>
      </c>
      <c r="P1559" s="39"/>
      <c r="Q1559" s="39"/>
      <c r="R1559" s="242">
        <v>10000</v>
      </c>
      <c r="S1559" s="242">
        <v>10000</v>
      </c>
      <c r="T1559" s="243">
        <v>1</v>
      </c>
      <c r="U1559" s="243">
        <v>1</v>
      </c>
      <c r="V1559" s="244" t="s">
        <v>167</v>
      </c>
      <c r="W1559" s="243">
        <v>33</v>
      </c>
      <c r="X1559" s="243">
        <v>33</v>
      </c>
      <c r="Y1559" s="243">
        <v>22</v>
      </c>
      <c r="Z1559" s="243">
        <v>22</v>
      </c>
      <c r="AA1559" s="39">
        <v>21</v>
      </c>
      <c r="AB1559" s="245"/>
      <c r="AC1559" s="39"/>
      <c r="AD1559" s="39">
        <v>8</v>
      </c>
      <c r="AE1559" s="39">
        <v>11</v>
      </c>
      <c r="AF1559" s="246">
        <v>11</v>
      </c>
      <c r="AG1559" s="246"/>
    </row>
    <row r="1560" spans="1:33" ht="63.75" x14ac:dyDescent="0.2">
      <c r="A1560" s="149">
        <v>1557</v>
      </c>
      <c r="B1560" s="241" t="s">
        <v>1065</v>
      </c>
      <c r="C1560" s="39">
        <v>5</v>
      </c>
      <c r="D1560" s="39" t="s">
        <v>135</v>
      </c>
      <c r="E1560" s="39" t="s">
        <v>9774</v>
      </c>
      <c r="F1560" s="39" t="s">
        <v>10178</v>
      </c>
      <c r="G1560" s="130">
        <v>3217256</v>
      </c>
      <c r="H1560" s="130" t="s">
        <v>10179</v>
      </c>
      <c r="I1560" s="130" t="s">
        <v>10180</v>
      </c>
      <c r="J1560" s="39"/>
      <c r="K1560" s="39"/>
      <c r="L1560" s="39"/>
      <c r="M1560" s="39"/>
      <c r="N1560" s="39" t="s">
        <v>10181</v>
      </c>
      <c r="O1560" s="39" t="s">
        <v>10182</v>
      </c>
      <c r="P1560" s="39"/>
      <c r="Q1560" s="39"/>
      <c r="R1560" s="242">
        <v>10000</v>
      </c>
      <c r="S1560" s="242">
        <v>10000</v>
      </c>
      <c r="T1560" s="243">
        <v>1</v>
      </c>
      <c r="U1560" s="243">
        <v>1</v>
      </c>
      <c r="V1560" s="244" t="s">
        <v>167</v>
      </c>
      <c r="W1560" s="243">
        <v>33</v>
      </c>
      <c r="X1560" s="243">
        <v>33</v>
      </c>
      <c r="Y1560" s="243">
        <v>22</v>
      </c>
      <c r="Z1560" s="243">
        <v>22</v>
      </c>
      <c r="AA1560" s="39">
        <v>21</v>
      </c>
      <c r="AB1560" s="245"/>
      <c r="AC1560" s="39"/>
      <c r="AD1560" s="39">
        <v>10</v>
      </c>
      <c r="AE1560" s="39">
        <v>8</v>
      </c>
      <c r="AF1560" s="246">
        <v>8</v>
      </c>
      <c r="AG1560" s="246"/>
    </row>
    <row r="1561" spans="1:33" ht="63.75" x14ac:dyDescent="0.2">
      <c r="A1561" s="149">
        <v>1558</v>
      </c>
      <c r="B1561" s="241" t="s">
        <v>1065</v>
      </c>
      <c r="C1561" s="39">
        <v>5</v>
      </c>
      <c r="D1561" s="39" t="s">
        <v>135</v>
      </c>
      <c r="E1561" s="39" t="s">
        <v>9774</v>
      </c>
      <c r="F1561" s="39" t="s">
        <v>10183</v>
      </c>
      <c r="G1561" s="130">
        <v>3217272</v>
      </c>
      <c r="H1561" s="130" t="s">
        <v>3321</v>
      </c>
      <c r="I1561" s="130" t="s">
        <v>7072</v>
      </c>
      <c r="J1561" s="39"/>
      <c r="K1561" s="39"/>
      <c r="L1561" s="39"/>
      <c r="M1561" s="39"/>
      <c r="N1561" s="39" t="s">
        <v>4534</v>
      </c>
      <c r="O1561" s="39" t="s">
        <v>10184</v>
      </c>
      <c r="P1561" s="39"/>
      <c r="Q1561" s="39"/>
      <c r="R1561" s="242">
        <v>25000</v>
      </c>
      <c r="S1561" s="242">
        <v>25000</v>
      </c>
      <c r="T1561" s="243">
        <v>1</v>
      </c>
      <c r="U1561" s="243">
        <v>1</v>
      </c>
      <c r="V1561" s="244" t="s">
        <v>167</v>
      </c>
      <c r="W1561" s="243">
        <v>33</v>
      </c>
      <c r="X1561" s="243">
        <v>33</v>
      </c>
      <c r="Y1561" s="243">
        <v>22</v>
      </c>
      <c r="Z1561" s="243">
        <v>22</v>
      </c>
      <c r="AA1561" s="39">
        <v>21</v>
      </c>
      <c r="AB1561" s="245"/>
      <c r="AC1561" s="39"/>
      <c r="AD1561" s="39">
        <v>56</v>
      </c>
      <c r="AE1561" s="39">
        <v>5</v>
      </c>
      <c r="AF1561" s="246">
        <v>5</v>
      </c>
      <c r="AG1561" s="246"/>
    </row>
    <row r="1562" spans="1:33" ht="63.75" x14ac:dyDescent="0.2">
      <c r="A1562" s="149">
        <v>1559</v>
      </c>
      <c r="B1562" s="241" t="s">
        <v>1065</v>
      </c>
      <c r="C1562" s="39">
        <v>5</v>
      </c>
      <c r="D1562" s="39" t="s">
        <v>135</v>
      </c>
      <c r="E1562" s="39" t="s">
        <v>9774</v>
      </c>
      <c r="F1562" s="39" t="s">
        <v>10185</v>
      </c>
      <c r="G1562" s="130">
        <v>679224</v>
      </c>
      <c r="H1562" s="130" t="s">
        <v>1244</v>
      </c>
      <c r="I1562" s="130" t="s">
        <v>1245</v>
      </c>
      <c r="J1562" s="39"/>
      <c r="K1562" s="39"/>
      <c r="L1562" s="39"/>
      <c r="M1562" s="39"/>
      <c r="N1562" s="39" t="s">
        <v>1250</v>
      </c>
      <c r="O1562" s="39" t="s">
        <v>10186</v>
      </c>
      <c r="P1562" s="39"/>
      <c r="Q1562" s="39"/>
      <c r="R1562" s="242">
        <v>12000</v>
      </c>
      <c r="S1562" s="242">
        <v>12000</v>
      </c>
      <c r="T1562" s="243">
        <v>1</v>
      </c>
      <c r="U1562" s="243">
        <v>1</v>
      </c>
      <c r="V1562" s="244" t="s">
        <v>167</v>
      </c>
      <c r="W1562" s="243">
        <v>33</v>
      </c>
      <c r="X1562" s="243">
        <v>33</v>
      </c>
      <c r="Y1562" s="243">
        <v>22</v>
      </c>
      <c r="Z1562" s="243">
        <v>22</v>
      </c>
      <c r="AA1562" s="39">
        <v>21</v>
      </c>
      <c r="AB1562" s="245"/>
      <c r="AC1562" s="39"/>
      <c r="AD1562" s="39">
        <v>29</v>
      </c>
      <c r="AE1562" s="39">
        <v>0</v>
      </c>
      <c r="AF1562" s="246">
        <v>0</v>
      </c>
      <c r="AG1562" s="246"/>
    </row>
    <row r="1563" spans="1:33" ht="63.75" x14ac:dyDescent="0.2">
      <c r="A1563" s="149">
        <v>1560</v>
      </c>
      <c r="B1563" s="241" t="s">
        <v>1065</v>
      </c>
      <c r="C1563" s="39">
        <v>5</v>
      </c>
      <c r="D1563" s="39" t="s">
        <v>135</v>
      </c>
      <c r="E1563" s="39" t="s">
        <v>9774</v>
      </c>
      <c r="F1563" s="39" t="s">
        <v>10187</v>
      </c>
      <c r="G1563" s="130">
        <v>1725530</v>
      </c>
      <c r="H1563" s="130" t="s">
        <v>1085</v>
      </c>
      <c r="I1563" s="130" t="s">
        <v>1086</v>
      </c>
      <c r="J1563" s="39"/>
      <c r="K1563" s="39"/>
      <c r="L1563" s="39"/>
      <c r="M1563" s="39"/>
      <c r="N1563" s="39" t="s">
        <v>10040</v>
      </c>
      <c r="O1563" s="39" t="s">
        <v>6026</v>
      </c>
      <c r="P1563" s="39"/>
      <c r="Q1563" s="39"/>
      <c r="R1563" s="242">
        <v>25000</v>
      </c>
      <c r="S1563" s="242">
        <v>25000</v>
      </c>
      <c r="T1563" s="243">
        <v>1</v>
      </c>
      <c r="U1563" s="243">
        <v>1</v>
      </c>
      <c r="V1563" s="244" t="s">
        <v>167</v>
      </c>
      <c r="W1563" s="243">
        <v>33</v>
      </c>
      <c r="X1563" s="243">
        <v>33</v>
      </c>
      <c r="Y1563" s="243">
        <v>22</v>
      </c>
      <c r="Z1563" s="243">
        <v>22</v>
      </c>
      <c r="AA1563" s="39">
        <v>21</v>
      </c>
      <c r="AB1563" s="245"/>
      <c r="AC1563" s="39"/>
      <c r="AD1563" s="39">
        <v>9</v>
      </c>
      <c r="AE1563" s="39">
        <v>33</v>
      </c>
      <c r="AF1563" s="246">
        <v>33</v>
      </c>
      <c r="AG1563" s="246"/>
    </row>
    <row r="1564" spans="1:33" ht="63.75" x14ac:dyDescent="0.2">
      <c r="A1564" s="149">
        <v>1561</v>
      </c>
      <c r="B1564" s="241" t="s">
        <v>1065</v>
      </c>
      <c r="C1564" s="39">
        <v>5</v>
      </c>
      <c r="D1564" s="39" t="s">
        <v>135</v>
      </c>
      <c r="E1564" s="39" t="s">
        <v>9774</v>
      </c>
      <c r="F1564" s="39" t="s">
        <v>10188</v>
      </c>
      <c r="G1564" s="130">
        <v>1525212</v>
      </c>
      <c r="H1564" s="130" t="s">
        <v>8533</v>
      </c>
      <c r="I1564" s="130" t="s">
        <v>8534</v>
      </c>
      <c r="J1564" s="39"/>
      <c r="K1564" s="39"/>
      <c r="L1564" s="39"/>
      <c r="M1564" s="39"/>
      <c r="N1564" s="39" t="s">
        <v>10189</v>
      </c>
      <c r="O1564" s="39" t="s">
        <v>10190</v>
      </c>
      <c r="P1564" s="39"/>
      <c r="Q1564" s="39"/>
      <c r="R1564" s="242">
        <v>15000</v>
      </c>
      <c r="S1564" s="242">
        <v>15000</v>
      </c>
      <c r="T1564" s="243">
        <v>1</v>
      </c>
      <c r="U1564" s="243">
        <v>1</v>
      </c>
      <c r="V1564" s="244" t="s">
        <v>167</v>
      </c>
      <c r="W1564" s="243">
        <v>33</v>
      </c>
      <c r="X1564" s="243">
        <v>33</v>
      </c>
      <c r="Y1564" s="243">
        <v>22</v>
      </c>
      <c r="Z1564" s="243">
        <v>22</v>
      </c>
      <c r="AA1564" s="39">
        <v>21</v>
      </c>
      <c r="AB1564" s="245"/>
      <c r="AC1564" s="39"/>
      <c r="AD1564" s="39">
        <v>0</v>
      </c>
      <c r="AE1564" s="39">
        <v>0</v>
      </c>
      <c r="AF1564" s="246">
        <v>0</v>
      </c>
      <c r="AG1564" s="246"/>
    </row>
    <row r="1565" spans="1:33" ht="63.75" x14ac:dyDescent="0.2">
      <c r="A1565" s="149">
        <v>1562</v>
      </c>
      <c r="B1565" s="241" t="s">
        <v>1065</v>
      </c>
      <c r="C1565" s="39">
        <v>5</v>
      </c>
      <c r="D1565" s="39" t="s">
        <v>135</v>
      </c>
      <c r="E1565" s="39" t="s">
        <v>9774</v>
      </c>
      <c r="F1565" s="39" t="s">
        <v>10191</v>
      </c>
      <c r="G1565" s="130">
        <v>1578049</v>
      </c>
      <c r="H1565" s="130" t="s">
        <v>1100</v>
      </c>
      <c r="I1565" s="130" t="s">
        <v>1101</v>
      </c>
      <c r="J1565" s="39"/>
      <c r="K1565" s="39"/>
      <c r="L1565" s="39"/>
      <c r="M1565" s="39"/>
      <c r="N1565" s="39" t="s">
        <v>6538</v>
      </c>
      <c r="O1565" s="39" t="s">
        <v>10192</v>
      </c>
      <c r="P1565" s="39"/>
      <c r="Q1565" s="39"/>
      <c r="R1565" s="242">
        <v>10000</v>
      </c>
      <c r="S1565" s="242">
        <v>10000</v>
      </c>
      <c r="T1565" s="243">
        <v>1</v>
      </c>
      <c r="U1565" s="243">
        <v>1</v>
      </c>
      <c r="V1565" s="244" t="s">
        <v>167</v>
      </c>
      <c r="W1565" s="243">
        <v>33</v>
      </c>
      <c r="X1565" s="243">
        <v>33</v>
      </c>
      <c r="Y1565" s="243">
        <v>22</v>
      </c>
      <c r="Z1565" s="243">
        <v>22</v>
      </c>
      <c r="AA1565" s="39">
        <v>21</v>
      </c>
      <c r="AB1565" s="245"/>
      <c r="AC1565" s="39"/>
      <c r="AD1565" s="39">
        <v>5</v>
      </c>
      <c r="AE1565" s="39">
        <v>2</v>
      </c>
      <c r="AF1565" s="246">
        <v>2</v>
      </c>
      <c r="AG1565" s="246"/>
    </row>
    <row r="1566" spans="1:33" ht="63.75" x14ac:dyDescent="0.2">
      <c r="A1566" s="149">
        <v>1563</v>
      </c>
      <c r="B1566" s="241" t="s">
        <v>1065</v>
      </c>
      <c r="C1566" s="39">
        <v>5</v>
      </c>
      <c r="D1566" s="39" t="s">
        <v>135</v>
      </c>
      <c r="E1566" s="39" t="s">
        <v>9774</v>
      </c>
      <c r="F1566" s="39" t="s">
        <v>10193</v>
      </c>
      <c r="G1566" s="130">
        <v>1698478</v>
      </c>
      <c r="H1566" s="130" t="s">
        <v>3856</v>
      </c>
      <c r="I1566" s="130" t="s">
        <v>3857</v>
      </c>
      <c r="J1566" s="39"/>
      <c r="K1566" s="39"/>
      <c r="L1566" s="39"/>
      <c r="M1566" s="39"/>
      <c r="N1566" s="39" t="s">
        <v>3838</v>
      </c>
      <c r="O1566" s="39" t="s">
        <v>10194</v>
      </c>
      <c r="P1566" s="39"/>
      <c r="Q1566" s="39"/>
      <c r="R1566" s="242">
        <v>15000</v>
      </c>
      <c r="S1566" s="242">
        <v>15000</v>
      </c>
      <c r="T1566" s="243">
        <v>1</v>
      </c>
      <c r="U1566" s="243">
        <v>1</v>
      </c>
      <c r="V1566" s="244" t="s">
        <v>167</v>
      </c>
      <c r="W1566" s="243">
        <v>33</v>
      </c>
      <c r="X1566" s="243">
        <v>33</v>
      </c>
      <c r="Y1566" s="243">
        <v>22</v>
      </c>
      <c r="Z1566" s="243">
        <v>22</v>
      </c>
      <c r="AA1566" s="39">
        <v>21</v>
      </c>
      <c r="AB1566" s="245"/>
      <c r="AC1566" s="39"/>
      <c r="AD1566" s="39">
        <v>0</v>
      </c>
      <c r="AE1566" s="39">
        <v>0</v>
      </c>
      <c r="AF1566" s="246">
        <v>0</v>
      </c>
      <c r="AG1566" s="246"/>
    </row>
    <row r="1567" spans="1:33" ht="63.75" x14ac:dyDescent="0.2">
      <c r="A1567" s="149">
        <v>1564</v>
      </c>
      <c r="B1567" s="241" t="s">
        <v>1065</v>
      </c>
      <c r="C1567" s="39">
        <v>5</v>
      </c>
      <c r="D1567" s="39" t="s">
        <v>135</v>
      </c>
      <c r="E1567" s="39" t="s">
        <v>9774</v>
      </c>
      <c r="F1567" s="39" t="s">
        <v>10195</v>
      </c>
      <c r="G1567" s="130">
        <v>1274546</v>
      </c>
      <c r="H1567" s="130" t="s">
        <v>2757</v>
      </c>
      <c r="I1567" s="130" t="s">
        <v>2758</v>
      </c>
      <c r="J1567" s="39"/>
      <c r="K1567" s="39"/>
      <c r="L1567" s="39"/>
      <c r="M1567" s="39"/>
      <c r="N1567" s="39" t="s">
        <v>2763</v>
      </c>
      <c r="O1567" s="39" t="s">
        <v>10196</v>
      </c>
      <c r="P1567" s="39"/>
      <c r="Q1567" s="39"/>
      <c r="R1567" s="242">
        <v>15000</v>
      </c>
      <c r="S1567" s="242">
        <v>15000</v>
      </c>
      <c r="T1567" s="243">
        <v>1</v>
      </c>
      <c r="U1567" s="243">
        <v>1</v>
      </c>
      <c r="V1567" s="244" t="s">
        <v>181</v>
      </c>
      <c r="W1567" s="243">
        <v>33</v>
      </c>
      <c r="X1567" s="243">
        <v>33</v>
      </c>
      <c r="Y1567" s="243">
        <v>22</v>
      </c>
      <c r="Z1567" s="243">
        <v>22</v>
      </c>
      <c r="AA1567" s="39">
        <v>21</v>
      </c>
      <c r="AB1567" s="245"/>
      <c r="AC1567" s="39"/>
      <c r="AD1567" s="39">
        <v>45</v>
      </c>
      <c r="AE1567" s="39">
        <v>6</v>
      </c>
      <c r="AF1567" s="246">
        <v>6</v>
      </c>
      <c r="AG1567" s="246"/>
    </row>
    <row r="1568" spans="1:33" ht="63.75" x14ac:dyDescent="0.2">
      <c r="A1568" s="149">
        <v>1565</v>
      </c>
      <c r="B1568" s="241" t="s">
        <v>1065</v>
      </c>
      <c r="C1568" s="39">
        <v>5</v>
      </c>
      <c r="D1568" s="39" t="s">
        <v>135</v>
      </c>
      <c r="E1568" s="39" t="s">
        <v>9774</v>
      </c>
      <c r="F1568" s="39" t="s">
        <v>10197</v>
      </c>
      <c r="G1568" s="130">
        <v>1663348</v>
      </c>
      <c r="H1568" s="130" t="s">
        <v>3234</v>
      </c>
      <c r="I1568" s="130" t="s">
        <v>3235</v>
      </c>
      <c r="J1568" s="39"/>
      <c r="K1568" s="39"/>
      <c r="L1568" s="39"/>
      <c r="M1568" s="39"/>
      <c r="N1568" s="39" t="s">
        <v>3240</v>
      </c>
      <c r="O1568" s="39" t="s">
        <v>10198</v>
      </c>
      <c r="P1568" s="39"/>
      <c r="Q1568" s="39"/>
      <c r="R1568" s="242">
        <v>13000</v>
      </c>
      <c r="S1568" s="242">
        <v>13000</v>
      </c>
      <c r="T1568" s="243">
        <v>1</v>
      </c>
      <c r="U1568" s="243">
        <v>1</v>
      </c>
      <c r="V1568" s="244" t="s">
        <v>489</v>
      </c>
      <c r="W1568" s="243">
        <v>33</v>
      </c>
      <c r="X1568" s="243">
        <v>33</v>
      </c>
      <c r="Y1568" s="243">
        <v>22</v>
      </c>
      <c r="Z1568" s="243">
        <v>22</v>
      </c>
      <c r="AA1568" s="39">
        <v>21</v>
      </c>
      <c r="AB1568" s="245"/>
      <c r="AC1568" s="39"/>
      <c r="AD1568" s="39">
        <v>10</v>
      </c>
      <c r="AE1568" s="39">
        <v>2</v>
      </c>
      <c r="AF1568" s="246">
        <v>2</v>
      </c>
      <c r="AG1568" s="246"/>
    </row>
    <row r="1569" spans="1:33" ht="63.75" x14ac:dyDescent="0.2">
      <c r="A1569" s="149">
        <v>1566</v>
      </c>
      <c r="B1569" s="241" t="s">
        <v>1065</v>
      </c>
      <c r="C1569" s="39">
        <v>5</v>
      </c>
      <c r="D1569" s="39" t="s">
        <v>135</v>
      </c>
      <c r="E1569" s="39" t="s">
        <v>9774</v>
      </c>
      <c r="F1569" s="39" t="s">
        <v>10199</v>
      </c>
      <c r="G1569" s="130">
        <v>1674803</v>
      </c>
      <c r="H1569" s="130" t="s">
        <v>2963</v>
      </c>
      <c r="I1569" s="130" t="s">
        <v>2964</v>
      </c>
      <c r="J1569" s="39"/>
      <c r="K1569" s="39"/>
      <c r="L1569" s="39"/>
      <c r="M1569" s="39"/>
      <c r="N1569" s="39" t="s">
        <v>2968</v>
      </c>
      <c r="O1569" s="39" t="s">
        <v>10200</v>
      </c>
      <c r="P1569" s="39"/>
      <c r="Q1569" s="39"/>
      <c r="R1569" s="242">
        <v>10000</v>
      </c>
      <c r="S1569" s="242">
        <v>10000</v>
      </c>
      <c r="T1569" s="243">
        <v>1</v>
      </c>
      <c r="U1569" s="243">
        <v>1</v>
      </c>
      <c r="V1569" s="244" t="s">
        <v>489</v>
      </c>
      <c r="W1569" s="243">
        <v>33</v>
      </c>
      <c r="X1569" s="243">
        <v>33</v>
      </c>
      <c r="Y1569" s="243">
        <v>22</v>
      </c>
      <c r="Z1569" s="243">
        <v>22</v>
      </c>
      <c r="AA1569" s="39">
        <v>21</v>
      </c>
      <c r="AB1569" s="245"/>
      <c r="AC1569" s="39"/>
      <c r="AD1569" s="39">
        <v>26</v>
      </c>
      <c r="AE1569" s="39">
        <v>2</v>
      </c>
      <c r="AF1569" s="246">
        <v>2</v>
      </c>
      <c r="AG1569" s="246"/>
    </row>
    <row r="1570" spans="1:33" ht="63.75" x14ac:dyDescent="0.2">
      <c r="A1570" s="149">
        <v>1567</v>
      </c>
      <c r="B1570" s="241" t="s">
        <v>1065</v>
      </c>
      <c r="C1570" s="39">
        <v>5</v>
      </c>
      <c r="D1570" s="39" t="s">
        <v>135</v>
      </c>
      <c r="E1570" s="39" t="s">
        <v>9774</v>
      </c>
      <c r="F1570" s="39" t="s">
        <v>10201</v>
      </c>
      <c r="G1570" s="130">
        <v>1298275</v>
      </c>
      <c r="H1570" s="130" t="s">
        <v>4141</v>
      </c>
      <c r="I1570" s="130" t="s">
        <v>4142</v>
      </c>
      <c r="J1570" s="39"/>
      <c r="K1570" s="39"/>
      <c r="L1570" s="39"/>
      <c r="M1570" s="39"/>
      <c r="N1570" s="39" t="s">
        <v>4147</v>
      </c>
      <c r="O1570" s="39" t="s">
        <v>10202</v>
      </c>
      <c r="P1570" s="39"/>
      <c r="Q1570" s="39"/>
      <c r="R1570" s="242">
        <v>15000</v>
      </c>
      <c r="S1570" s="242">
        <v>15000</v>
      </c>
      <c r="T1570" s="243">
        <v>1</v>
      </c>
      <c r="U1570" s="243">
        <v>1</v>
      </c>
      <c r="V1570" s="244" t="s">
        <v>489</v>
      </c>
      <c r="W1570" s="243">
        <v>33</v>
      </c>
      <c r="X1570" s="243">
        <v>33</v>
      </c>
      <c r="Y1570" s="243">
        <v>22</v>
      </c>
      <c r="Z1570" s="243">
        <v>22</v>
      </c>
      <c r="AA1570" s="39">
        <v>21</v>
      </c>
      <c r="AB1570" s="245"/>
      <c r="AC1570" s="39"/>
      <c r="AD1570" s="39">
        <v>8</v>
      </c>
      <c r="AE1570" s="39">
        <v>0</v>
      </c>
      <c r="AF1570" s="246">
        <v>0</v>
      </c>
      <c r="AG1570" s="246"/>
    </row>
    <row r="1571" spans="1:33" ht="63.75" x14ac:dyDescent="0.2">
      <c r="A1571" s="149">
        <v>1568</v>
      </c>
      <c r="B1571" s="241" t="s">
        <v>1065</v>
      </c>
      <c r="C1571" s="39">
        <v>5</v>
      </c>
      <c r="D1571" s="39" t="s">
        <v>135</v>
      </c>
      <c r="E1571" s="39" t="s">
        <v>9774</v>
      </c>
      <c r="F1571" s="39" t="s">
        <v>10203</v>
      </c>
      <c r="G1571" s="130">
        <v>1062492</v>
      </c>
      <c r="H1571" s="130" t="s">
        <v>3579</v>
      </c>
      <c r="I1571" s="130" t="s">
        <v>3580</v>
      </c>
      <c r="J1571" s="39"/>
      <c r="K1571" s="39"/>
      <c r="L1571" s="39"/>
      <c r="M1571" s="39"/>
      <c r="N1571" s="39" t="s">
        <v>10204</v>
      </c>
      <c r="O1571" s="39" t="s">
        <v>10205</v>
      </c>
      <c r="P1571" s="39"/>
      <c r="Q1571" s="39"/>
      <c r="R1571" s="242">
        <v>20000</v>
      </c>
      <c r="S1571" s="242">
        <v>20000</v>
      </c>
      <c r="T1571" s="243">
        <v>1</v>
      </c>
      <c r="U1571" s="243">
        <v>1</v>
      </c>
      <c r="V1571" s="244" t="s">
        <v>489</v>
      </c>
      <c r="W1571" s="243">
        <v>33</v>
      </c>
      <c r="X1571" s="243">
        <v>33</v>
      </c>
      <c r="Y1571" s="243">
        <v>22</v>
      </c>
      <c r="Z1571" s="243">
        <v>22</v>
      </c>
      <c r="AA1571" s="39">
        <v>21</v>
      </c>
      <c r="AB1571" s="245"/>
      <c r="AC1571" s="39"/>
      <c r="AD1571" s="39">
        <v>21</v>
      </c>
      <c r="AE1571" s="39">
        <v>0</v>
      </c>
      <c r="AF1571" s="246">
        <v>0</v>
      </c>
      <c r="AG1571" s="246"/>
    </row>
    <row r="1572" spans="1:33" ht="63.75" x14ac:dyDescent="0.2">
      <c r="A1572" s="149">
        <v>1569</v>
      </c>
      <c r="B1572" s="241" t="s">
        <v>1065</v>
      </c>
      <c r="C1572" s="39">
        <v>5</v>
      </c>
      <c r="D1572" s="39" t="s">
        <v>135</v>
      </c>
      <c r="E1572" s="39" t="s">
        <v>9774</v>
      </c>
      <c r="F1572" s="39" t="s">
        <v>10206</v>
      </c>
      <c r="G1572" s="130">
        <v>668079</v>
      </c>
      <c r="H1572" s="130" t="s">
        <v>10207</v>
      </c>
      <c r="I1572" s="130" t="s">
        <v>10208</v>
      </c>
      <c r="J1572" s="39"/>
      <c r="K1572" s="39"/>
      <c r="L1572" s="39"/>
      <c r="M1572" s="39"/>
      <c r="N1572" s="39" t="s">
        <v>10209</v>
      </c>
      <c r="O1572" s="39" t="s">
        <v>10210</v>
      </c>
      <c r="P1572" s="39"/>
      <c r="Q1572" s="39"/>
      <c r="R1572" s="242">
        <v>20000</v>
      </c>
      <c r="S1572" s="242">
        <v>20000</v>
      </c>
      <c r="T1572" s="243">
        <v>1</v>
      </c>
      <c r="U1572" s="243">
        <v>1</v>
      </c>
      <c r="V1572" s="244" t="s">
        <v>489</v>
      </c>
      <c r="W1572" s="243">
        <v>33</v>
      </c>
      <c r="X1572" s="243">
        <v>33</v>
      </c>
      <c r="Y1572" s="243">
        <v>22</v>
      </c>
      <c r="Z1572" s="243">
        <v>22</v>
      </c>
      <c r="AA1572" s="39">
        <v>21</v>
      </c>
      <c r="AB1572" s="245"/>
      <c r="AC1572" s="39"/>
      <c r="AD1572" s="39">
        <v>30</v>
      </c>
      <c r="AE1572" s="39">
        <v>0</v>
      </c>
      <c r="AF1572" s="246">
        <v>0</v>
      </c>
      <c r="AG1572" s="246"/>
    </row>
    <row r="1573" spans="1:33" ht="63.75" x14ac:dyDescent="0.2">
      <c r="A1573" s="149">
        <v>1570</v>
      </c>
      <c r="B1573" s="241" t="s">
        <v>1065</v>
      </c>
      <c r="C1573" s="39">
        <v>5</v>
      </c>
      <c r="D1573" s="39" t="s">
        <v>135</v>
      </c>
      <c r="E1573" s="39" t="s">
        <v>9774</v>
      </c>
      <c r="F1573" s="39" t="s">
        <v>10211</v>
      </c>
      <c r="G1573" s="130">
        <v>764728</v>
      </c>
      <c r="H1573" s="130" t="s">
        <v>4273</v>
      </c>
      <c r="I1573" s="130" t="s">
        <v>4274</v>
      </c>
      <c r="J1573" s="39"/>
      <c r="K1573" s="39"/>
      <c r="L1573" s="39"/>
      <c r="M1573" s="39"/>
      <c r="N1573" s="39" t="s">
        <v>10212</v>
      </c>
      <c r="O1573" s="39" t="s">
        <v>10213</v>
      </c>
      <c r="P1573" s="39"/>
      <c r="Q1573" s="39"/>
      <c r="R1573" s="242">
        <v>12000</v>
      </c>
      <c r="S1573" s="242">
        <v>12000</v>
      </c>
      <c r="T1573" s="243">
        <v>1</v>
      </c>
      <c r="U1573" s="243">
        <v>1</v>
      </c>
      <c r="V1573" s="244" t="s">
        <v>489</v>
      </c>
      <c r="W1573" s="243">
        <v>33</v>
      </c>
      <c r="X1573" s="243">
        <v>33</v>
      </c>
      <c r="Y1573" s="243">
        <v>22</v>
      </c>
      <c r="Z1573" s="243">
        <v>22</v>
      </c>
      <c r="AA1573" s="39">
        <v>21</v>
      </c>
      <c r="AB1573" s="245"/>
      <c r="AC1573" s="39"/>
      <c r="AD1573" s="39">
        <v>20</v>
      </c>
      <c r="AE1573" s="39">
        <v>0</v>
      </c>
      <c r="AF1573" s="246">
        <v>0</v>
      </c>
      <c r="AG1573" s="246"/>
    </row>
    <row r="1574" spans="1:33" ht="63.75" x14ac:dyDescent="0.2">
      <c r="A1574" s="149">
        <v>1571</v>
      </c>
      <c r="B1574" s="241" t="s">
        <v>1065</v>
      </c>
      <c r="C1574" s="39">
        <v>5</v>
      </c>
      <c r="D1574" s="39" t="s">
        <v>135</v>
      </c>
      <c r="E1574" s="39" t="s">
        <v>9774</v>
      </c>
      <c r="F1574" s="39" t="s">
        <v>10214</v>
      </c>
      <c r="G1574" s="130" t="s">
        <v>10215</v>
      </c>
      <c r="H1574" s="130" t="s">
        <v>3419</v>
      </c>
      <c r="I1574" s="130" t="s">
        <v>3420</v>
      </c>
      <c r="J1574" s="39"/>
      <c r="K1574" s="39"/>
      <c r="L1574" s="39"/>
      <c r="M1574" s="39"/>
      <c r="N1574" s="39" t="s">
        <v>3425</v>
      </c>
      <c r="O1574" s="39" t="s">
        <v>10216</v>
      </c>
      <c r="P1574" s="39"/>
      <c r="Q1574" s="39"/>
      <c r="R1574" s="242">
        <v>10000</v>
      </c>
      <c r="S1574" s="242">
        <v>10000</v>
      </c>
      <c r="T1574" s="243">
        <v>1</v>
      </c>
      <c r="U1574" s="243">
        <v>1</v>
      </c>
      <c r="V1574" s="244" t="s">
        <v>169</v>
      </c>
      <c r="W1574" s="243">
        <v>33</v>
      </c>
      <c r="X1574" s="243">
        <v>33</v>
      </c>
      <c r="Y1574" s="243">
        <v>22</v>
      </c>
      <c r="Z1574" s="243">
        <v>22</v>
      </c>
      <c r="AA1574" s="39">
        <v>21</v>
      </c>
      <c r="AB1574" s="245"/>
      <c r="AC1574" s="39"/>
      <c r="AD1574" s="39">
        <v>2</v>
      </c>
      <c r="AE1574" s="39">
        <v>1</v>
      </c>
      <c r="AF1574" s="246">
        <v>1</v>
      </c>
      <c r="AG1574" s="246"/>
    </row>
    <row r="1575" spans="1:33" ht="63.75" x14ac:dyDescent="0.2">
      <c r="A1575" s="149">
        <v>1572</v>
      </c>
      <c r="B1575" s="241" t="s">
        <v>1065</v>
      </c>
      <c r="C1575" s="39">
        <v>5</v>
      </c>
      <c r="D1575" s="39" t="s">
        <v>135</v>
      </c>
      <c r="E1575" s="39" t="s">
        <v>9774</v>
      </c>
      <c r="F1575" s="39" t="s">
        <v>10203</v>
      </c>
      <c r="G1575" s="130" t="s">
        <v>10217</v>
      </c>
      <c r="H1575" s="130" t="s">
        <v>3579</v>
      </c>
      <c r="I1575" s="130" t="s">
        <v>3580</v>
      </c>
      <c r="J1575" s="39"/>
      <c r="K1575" s="39"/>
      <c r="L1575" s="39"/>
      <c r="M1575" s="39"/>
      <c r="N1575" s="39" t="s">
        <v>10204</v>
      </c>
      <c r="O1575" s="39" t="s">
        <v>10218</v>
      </c>
      <c r="P1575" s="39"/>
      <c r="Q1575" s="39"/>
      <c r="R1575" s="242">
        <v>10000</v>
      </c>
      <c r="S1575" s="242">
        <v>10000</v>
      </c>
      <c r="T1575" s="243">
        <v>1</v>
      </c>
      <c r="U1575" s="243">
        <v>1</v>
      </c>
      <c r="V1575" s="244" t="s">
        <v>489</v>
      </c>
      <c r="W1575" s="243">
        <v>33</v>
      </c>
      <c r="X1575" s="243">
        <v>33</v>
      </c>
      <c r="Y1575" s="243">
        <v>22</v>
      </c>
      <c r="Z1575" s="243">
        <v>22</v>
      </c>
      <c r="AA1575" s="39">
        <v>21</v>
      </c>
      <c r="AB1575" s="245"/>
      <c r="AC1575" s="39"/>
      <c r="AD1575" s="39">
        <v>21</v>
      </c>
      <c r="AE1575" s="39">
        <v>0</v>
      </c>
      <c r="AF1575" s="246">
        <v>0</v>
      </c>
      <c r="AG1575" s="246"/>
    </row>
    <row r="1576" spans="1:33" ht="63.75" x14ac:dyDescent="0.2">
      <c r="A1576" s="149">
        <v>1573</v>
      </c>
      <c r="B1576" s="241" t="s">
        <v>1065</v>
      </c>
      <c r="C1576" s="39">
        <v>5</v>
      </c>
      <c r="D1576" s="39" t="s">
        <v>135</v>
      </c>
      <c r="E1576" s="39" t="s">
        <v>9774</v>
      </c>
      <c r="F1576" s="39" t="s">
        <v>10219</v>
      </c>
      <c r="G1576" s="130" t="s">
        <v>10220</v>
      </c>
      <c r="H1576" s="130" t="s">
        <v>1296</v>
      </c>
      <c r="I1576" s="130" t="s">
        <v>1297</v>
      </c>
      <c r="J1576" s="39"/>
      <c r="K1576" s="39"/>
      <c r="L1576" s="39"/>
      <c r="M1576" s="39"/>
      <c r="N1576" s="39" t="s">
        <v>1302</v>
      </c>
      <c r="O1576" s="39" t="s">
        <v>10221</v>
      </c>
      <c r="P1576" s="39"/>
      <c r="Q1576" s="39"/>
      <c r="R1576" s="242">
        <v>15000</v>
      </c>
      <c r="S1576" s="242">
        <v>15000</v>
      </c>
      <c r="T1576" s="243">
        <v>1</v>
      </c>
      <c r="U1576" s="243">
        <v>1</v>
      </c>
      <c r="V1576" s="244" t="s">
        <v>489</v>
      </c>
      <c r="W1576" s="243">
        <v>33</v>
      </c>
      <c r="X1576" s="243">
        <v>33</v>
      </c>
      <c r="Y1576" s="243">
        <v>22</v>
      </c>
      <c r="Z1576" s="243">
        <v>22</v>
      </c>
      <c r="AA1576" s="39">
        <v>21</v>
      </c>
      <c r="AB1576" s="245"/>
      <c r="AC1576" s="39"/>
      <c r="AD1576" s="39">
        <v>37</v>
      </c>
      <c r="AE1576" s="39">
        <v>4</v>
      </c>
      <c r="AF1576" s="246">
        <v>4</v>
      </c>
      <c r="AG1576" s="246"/>
    </row>
    <row r="1577" spans="1:33" ht="63.75" x14ac:dyDescent="0.2">
      <c r="A1577" s="149">
        <v>1574</v>
      </c>
      <c r="B1577" s="241" t="s">
        <v>1065</v>
      </c>
      <c r="C1577" s="39">
        <v>5</v>
      </c>
      <c r="D1577" s="39" t="s">
        <v>135</v>
      </c>
      <c r="E1577" s="39" t="s">
        <v>9774</v>
      </c>
      <c r="F1577" s="39" t="s">
        <v>10222</v>
      </c>
      <c r="G1577" s="130" t="s">
        <v>10223</v>
      </c>
      <c r="H1577" s="130" t="s">
        <v>10224</v>
      </c>
      <c r="I1577" s="130" t="s">
        <v>2398</v>
      </c>
      <c r="J1577" s="39"/>
      <c r="K1577" s="39"/>
      <c r="L1577" s="39"/>
      <c r="M1577" s="39"/>
      <c r="N1577" s="39" t="s">
        <v>2403</v>
      </c>
      <c r="O1577" s="39" t="s">
        <v>10225</v>
      </c>
      <c r="P1577" s="39"/>
      <c r="Q1577" s="39"/>
      <c r="R1577" s="242">
        <v>17000</v>
      </c>
      <c r="S1577" s="242">
        <v>17000</v>
      </c>
      <c r="T1577" s="243">
        <v>1</v>
      </c>
      <c r="U1577" s="243">
        <v>1</v>
      </c>
      <c r="V1577" s="244" t="s">
        <v>489</v>
      </c>
      <c r="W1577" s="243">
        <v>33</v>
      </c>
      <c r="X1577" s="243">
        <v>33</v>
      </c>
      <c r="Y1577" s="243">
        <v>22</v>
      </c>
      <c r="Z1577" s="243">
        <v>22</v>
      </c>
      <c r="AA1577" s="39">
        <v>21</v>
      </c>
      <c r="AB1577" s="245"/>
      <c r="AC1577" s="39"/>
      <c r="AD1577" s="39">
        <v>0</v>
      </c>
      <c r="AE1577" s="39">
        <v>0</v>
      </c>
      <c r="AF1577" s="246">
        <v>0</v>
      </c>
      <c r="AG1577" s="246"/>
    </row>
    <row r="1578" spans="1:33" ht="63.75" x14ac:dyDescent="0.2">
      <c r="A1578" s="149">
        <v>1575</v>
      </c>
      <c r="B1578" s="241" t="s">
        <v>1065</v>
      </c>
      <c r="C1578" s="39">
        <v>5</v>
      </c>
      <c r="D1578" s="39" t="s">
        <v>135</v>
      </c>
      <c r="E1578" s="39" t="s">
        <v>9774</v>
      </c>
      <c r="F1578" s="39" t="s">
        <v>10138</v>
      </c>
      <c r="G1578" s="130">
        <v>21007873</v>
      </c>
      <c r="H1578" s="130" t="s">
        <v>3341</v>
      </c>
      <c r="I1578" s="130" t="s">
        <v>3342</v>
      </c>
      <c r="J1578" s="39"/>
      <c r="K1578" s="39"/>
      <c r="L1578" s="39"/>
      <c r="M1578" s="39"/>
      <c r="N1578" s="39" t="s">
        <v>3727</v>
      </c>
      <c r="O1578" s="39" t="s">
        <v>10226</v>
      </c>
      <c r="P1578" s="39"/>
      <c r="Q1578" s="39"/>
      <c r="R1578" s="242">
        <v>10000</v>
      </c>
      <c r="S1578" s="242">
        <v>10000</v>
      </c>
      <c r="T1578" s="243">
        <v>1</v>
      </c>
      <c r="U1578" s="243">
        <v>1</v>
      </c>
      <c r="V1578" s="244" t="s">
        <v>489</v>
      </c>
      <c r="W1578" s="243">
        <v>33</v>
      </c>
      <c r="X1578" s="243">
        <v>33</v>
      </c>
      <c r="Y1578" s="243">
        <v>22</v>
      </c>
      <c r="Z1578" s="243">
        <v>22</v>
      </c>
      <c r="AA1578" s="39">
        <v>21</v>
      </c>
      <c r="AB1578" s="245"/>
      <c r="AC1578" s="39"/>
      <c r="AD1578" s="39">
        <v>16</v>
      </c>
      <c r="AE1578" s="39">
        <v>4</v>
      </c>
      <c r="AF1578" s="246">
        <v>4</v>
      </c>
      <c r="AG1578" s="246"/>
    </row>
    <row r="1579" spans="1:33" ht="63.75" x14ac:dyDescent="0.2">
      <c r="A1579" s="149">
        <v>1576</v>
      </c>
      <c r="B1579" s="241" t="s">
        <v>1065</v>
      </c>
      <c r="C1579" s="39">
        <v>5</v>
      </c>
      <c r="D1579" s="39" t="s">
        <v>135</v>
      </c>
      <c r="E1579" s="39" t="s">
        <v>9774</v>
      </c>
      <c r="F1579" s="39" t="s">
        <v>10227</v>
      </c>
      <c r="G1579" s="130" t="s">
        <v>10228</v>
      </c>
      <c r="H1579" s="130" t="s">
        <v>1970</v>
      </c>
      <c r="I1579" s="130" t="s">
        <v>1971</v>
      </c>
      <c r="J1579" s="39"/>
      <c r="K1579" s="39"/>
      <c r="L1579" s="39"/>
      <c r="M1579" s="39"/>
      <c r="N1579" s="39" t="s">
        <v>10229</v>
      </c>
      <c r="O1579" s="39" t="s">
        <v>10230</v>
      </c>
      <c r="P1579" s="39"/>
      <c r="Q1579" s="39"/>
      <c r="R1579" s="242">
        <v>15000</v>
      </c>
      <c r="S1579" s="242">
        <v>15000</v>
      </c>
      <c r="T1579" s="243">
        <v>1</v>
      </c>
      <c r="U1579" s="243">
        <v>1</v>
      </c>
      <c r="V1579" s="244" t="s">
        <v>489</v>
      </c>
      <c r="W1579" s="243">
        <v>33</v>
      </c>
      <c r="X1579" s="243">
        <v>33</v>
      </c>
      <c r="Y1579" s="243">
        <v>22</v>
      </c>
      <c r="Z1579" s="243">
        <v>22</v>
      </c>
      <c r="AA1579" s="39">
        <v>21</v>
      </c>
      <c r="AB1579" s="245"/>
      <c r="AC1579" s="39"/>
      <c r="AD1579" s="39">
        <v>10</v>
      </c>
      <c r="AE1579" s="39">
        <v>0</v>
      </c>
      <c r="AF1579" s="246">
        <v>0</v>
      </c>
      <c r="AG1579" s="246"/>
    </row>
    <row r="1580" spans="1:33" ht="63.75" x14ac:dyDescent="0.2">
      <c r="A1580" s="149">
        <v>1577</v>
      </c>
      <c r="B1580" s="241" t="s">
        <v>1065</v>
      </c>
      <c r="C1580" s="39">
        <v>5</v>
      </c>
      <c r="D1580" s="39" t="s">
        <v>135</v>
      </c>
      <c r="E1580" s="39" t="s">
        <v>9774</v>
      </c>
      <c r="F1580" s="39" t="s">
        <v>10047</v>
      </c>
      <c r="G1580" s="130" t="s">
        <v>10231</v>
      </c>
      <c r="H1580" s="130" t="s">
        <v>2360</v>
      </c>
      <c r="I1580" s="130" t="s">
        <v>2361</v>
      </c>
      <c r="J1580" s="39"/>
      <c r="K1580" s="39"/>
      <c r="L1580" s="39"/>
      <c r="M1580" s="39"/>
      <c r="N1580" s="39" t="s">
        <v>2366</v>
      </c>
      <c r="O1580" s="39" t="s">
        <v>10232</v>
      </c>
      <c r="P1580" s="39"/>
      <c r="Q1580" s="39"/>
      <c r="R1580" s="242">
        <v>22000</v>
      </c>
      <c r="S1580" s="242">
        <v>22000</v>
      </c>
      <c r="T1580" s="243">
        <v>1</v>
      </c>
      <c r="U1580" s="243">
        <v>1</v>
      </c>
      <c r="V1580" s="244" t="s">
        <v>489</v>
      </c>
      <c r="W1580" s="243">
        <v>33</v>
      </c>
      <c r="X1580" s="243">
        <v>33</v>
      </c>
      <c r="Y1580" s="243">
        <v>22</v>
      </c>
      <c r="Z1580" s="243">
        <v>22</v>
      </c>
      <c r="AA1580" s="39">
        <v>21</v>
      </c>
      <c r="AB1580" s="245"/>
      <c r="AC1580" s="39"/>
      <c r="AD1580" s="39">
        <v>16</v>
      </c>
      <c r="AE1580" s="39">
        <v>2</v>
      </c>
      <c r="AF1580" s="246">
        <v>2</v>
      </c>
      <c r="AG1580" s="246"/>
    </row>
    <row r="1581" spans="1:33" ht="63.75" x14ac:dyDescent="0.2">
      <c r="A1581" s="149">
        <v>1578</v>
      </c>
      <c r="B1581" s="241" t="s">
        <v>1065</v>
      </c>
      <c r="C1581" s="39">
        <v>5</v>
      </c>
      <c r="D1581" s="39" t="s">
        <v>135</v>
      </c>
      <c r="E1581" s="39" t="s">
        <v>9774</v>
      </c>
      <c r="F1581" s="39" t="s">
        <v>10219</v>
      </c>
      <c r="G1581" s="130" t="s">
        <v>1076</v>
      </c>
      <c r="H1581" s="130" t="s">
        <v>1296</v>
      </c>
      <c r="I1581" s="130" t="s">
        <v>1297</v>
      </c>
      <c r="J1581" s="39"/>
      <c r="K1581" s="39"/>
      <c r="L1581" s="39"/>
      <c r="M1581" s="39"/>
      <c r="N1581" s="39" t="s">
        <v>1302</v>
      </c>
      <c r="O1581" s="39" t="s">
        <v>10233</v>
      </c>
      <c r="P1581" s="39"/>
      <c r="Q1581" s="39"/>
      <c r="R1581" s="242">
        <v>15000</v>
      </c>
      <c r="S1581" s="242">
        <v>15000</v>
      </c>
      <c r="T1581" s="243">
        <v>1</v>
      </c>
      <c r="U1581" s="243">
        <v>1</v>
      </c>
      <c r="V1581" s="244" t="s">
        <v>489</v>
      </c>
      <c r="W1581" s="243">
        <v>33</v>
      </c>
      <c r="X1581" s="243">
        <v>33</v>
      </c>
      <c r="Y1581" s="243">
        <v>22</v>
      </c>
      <c r="Z1581" s="243">
        <v>22</v>
      </c>
      <c r="AA1581" s="39">
        <v>21</v>
      </c>
      <c r="AB1581" s="245"/>
      <c r="AC1581" s="39"/>
      <c r="AD1581" s="39">
        <v>37</v>
      </c>
      <c r="AE1581" s="39">
        <v>4</v>
      </c>
      <c r="AF1581" s="246">
        <v>4</v>
      </c>
      <c r="AG1581" s="246"/>
    </row>
    <row r="1582" spans="1:33" ht="63.75" x14ac:dyDescent="0.2">
      <c r="A1582" s="149">
        <v>1579</v>
      </c>
      <c r="B1582" s="241" t="s">
        <v>1065</v>
      </c>
      <c r="C1582" s="39">
        <v>5</v>
      </c>
      <c r="D1582" s="39" t="s">
        <v>135</v>
      </c>
      <c r="E1582" s="39" t="s">
        <v>9774</v>
      </c>
      <c r="F1582" s="39" t="s">
        <v>10234</v>
      </c>
      <c r="G1582" s="130" t="s">
        <v>10235</v>
      </c>
      <c r="H1582" s="130" t="s">
        <v>5183</v>
      </c>
      <c r="I1582" s="130" t="s">
        <v>5184</v>
      </c>
      <c r="J1582" s="39"/>
      <c r="K1582" s="39"/>
      <c r="L1582" s="39"/>
      <c r="M1582" s="39"/>
      <c r="N1582" s="39" t="s">
        <v>5189</v>
      </c>
      <c r="O1582" s="39" t="s">
        <v>10236</v>
      </c>
      <c r="P1582" s="39"/>
      <c r="Q1582" s="39"/>
      <c r="R1582" s="242">
        <v>15000</v>
      </c>
      <c r="S1582" s="242">
        <v>15000</v>
      </c>
      <c r="T1582" s="243">
        <v>1</v>
      </c>
      <c r="U1582" s="243">
        <v>1</v>
      </c>
      <c r="V1582" s="244" t="s">
        <v>489</v>
      </c>
      <c r="W1582" s="243">
        <v>33</v>
      </c>
      <c r="X1582" s="243">
        <v>33</v>
      </c>
      <c r="Y1582" s="243">
        <v>22</v>
      </c>
      <c r="Z1582" s="243">
        <v>22</v>
      </c>
      <c r="AA1582" s="39">
        <v>21</v>
      </c>
      <c r="AB1582" s="245"/>
      <c r="AC1582" s="39"/>
      <c r="AD1582" s="39">
        <v>10</v>
      </c>
      <c r="AE1582" s="39">
        <v>1</v>
      </c>
      <c r="AF1582" s="246">
        <v>1</v>
      </c>
      <c r="AG1582" s="246"/>
    </row>
    <row r="1583" spans="1:33" ht="63.75" x14ac:dyDescent="0.2">
      <c r="A1583" s="149">
        <v>1580</v>
      </c>
      <c r="B1583" s="241" t="s">
        <v>1065</v>
      </c>
      <c r="C1583" s="39">
        <v>5</v>
      </c>
      <c r="D1583" s="39" t="s">
        <v>135</v>
      </c>
      <c r="E1583" s="39" t="s">
        <v>9774</v>
      </c>
      <c r="F1583" s="39" t="s">
        <v>10237</v>
      </c>
      <c r="G1583" s="130" t="s">
        <v>10238</v>
      </c>
      <c r="H1583" s="130" t="s">
        <v>2746</v>
      </c>
      <c r="I1583" s="130" t="s">
        <v>2747</v>
      </c>
      <c r="J1583" s="39"/>
      <c r="K1583" s="39"/>
      <c r="L1583" s="39"/>
      <c r="M1583" s="39"/>
      <c r="N1583" s="39" t="s">
        <v>2753</v>
      </c>
      <c r="O1583" s="39" t="s">
        <v>10239</v>
      </c>
      <c r="P1583" s="39"/>
      <c r="Q1583" s="39"/>
      <c r="R1583" s="242">
        <v>18000</v>
      </c>
      <c r="S1583" s="242">
        <v>18000</v>
      </c>
      <c r="T1583" s="243">
        <v>1</v>
      </c>
      <c r="U1583" s="243">
        <v>1</v>
      </c>
      <c r="V1583" s="244" t="s">
        <v>489</v>
      </c>
      <c r="W1583" s="243">
        <v>33</v>
      </c>
      <c r="X1583" s="243">
        <v>33</v>
      </c>
      <c r="Y1583" s="243">
        <v>22</v>
      </c>
      <c r="Z1583" s="243">
        <v>22</v>
      </c>
      <c r="AA1583" s="39">
        <v>21</v>
      </c>
      <c r="AB1583" s="245"/>
      <c r="AC1583" s="39"/>
      <c r="AD1583" s="39">
        <v>69</v>
      </c>
      <c r="AE1583" s="39">
        <v>10</v>
      </c>
      <c r="AF1583" s="246">
        <v>10</v>
      </c>
      <c r="AG1583" s="246"/>
    </row>
    <row r="1584" spans="1:33" ht="63.75" x14ac:dyDescent="0.2">
      <c r="A1584" s="149">
        <v>1581</v>
      </c>
      <c r="B1584" s="241" t="s">
        <v>1065</v>
      </c>
      <c r="C1584" s="39">
        <v>5</v>
      </c>
      <c r="D1584" s="39" t="s">
        <v>135</v>
      </c>
      <c r="E1584" s="39" t="s">
        <v>9774</v>
      </c>
      <c r="F1584" s="39" t="s">
        <v>9843</v>
      </c>
      <c r="G1584" s="130" t="s">
        <v>10240</v>
      </c>
      <c r="H1584" s="130" t="s">
        <v>3443</v>
      </c>
      <c r="I1584" s="130" t="s">
        <v>3444</v>
      </c>
      <c r="J1584" s="39"/>
      <c r="K1584" s="39"/>
      <c r="L1584" s="39"/>
      <c r="M1584" s="39"/>
      <c r="N1584" s="39" t="s">
        <v>3449</v>
      </c>
      <c r="O1584" s="39" t="s">
        <v>10241</v>
      </c>
      <c r="P1584" s="39"/>
      <c r="Q1584" s="39"/>
      <c r="R1584" s="242">
        <v>10000</v>
      </c>
      <c r="S1584" s="242">
        <v>10000</v>
      </c>
      <c r="T1584" s="243">
        <v>1</v>
      </c>
      <c r="U1584" s="243">
        <v>1</v>
      </c>
      <c r="V1584" s="244" t="s">
        <v>489</v>
      </c>
      <c r="W1584" s="243">
        <v>33</v>
      </c>
      <c r="X1584" s="243">
        <v>33</v>
      </c>
      <c r="Y1584" s="243">
        <v>22</v>
      </c>
      <c r="Z1584" s="243">
        <v>22</v>
      </c>
      <c r="AA1584" s="39">
        <v>21</v>
      </c>
      <c r="AB1584" s="245"/>
      <c r="AC1584" s="39"/>
      <c r="AD1584" s="39">
        <v>5</v>
      </c>
      <c r="AE1584" s="39">
        <v>3</v>
      </c>
      <c r="AF1584" s="246">
        <v>3</v>
      </c>
      <c r="AG1584" s="246"/>
    </row>
    <row r="1585" spans="1:33" ht="63.75" x14ac:dyDescent="0.2">
      <c r="A1585" s="149">
        <v>1582</v>
      </c>
      <c r="B1585" s="241" t="s">
        <v>1065</v>
      </c>
      <c r="C1585" s="39">
        <v>5</v>
      </c>
      <c r="D1585" s="39" t="s">
        <v>135</v>
      </c>
      <c r="E1585" s="39" t="s">
        <v>9774</v>
      </c>
      <c r="F1585" s="39" t="s">
        <v>10242</v>
      </c>
      <c r="G1585" s="130" t="s">
        <v>10243</v>
      </c>
      <c r="H1585" s="130" t="s">
        <v>10244</v>
      </c>
      <c r="I1585" s="130" t="s">
        <v>10245</v>
      </c>
      <c r="J1585" s="39"/>
      <c r="K1585" s="39"/>
      <c r="L1585" s="39"/>
      <c r="M1585" s="39"/>
      <c r="N1585" s="39" t="s">
        <v>10246</v>
      </c>
      <c r="O1585" s="39" t="s">
        <v>10247</v>
      </c>
      <c r="P1585" s="39"/>
      <c r="Q1585" s="39"/>
      <c r="R1585" s="242">
        <v>20000</v>
      </c>
      <c r="S1585" s="242">
        <v>20000</v>
      </c>
      <c r="T1585" s="243">
        <v>1</v>
      </c>
      <c r="U1585" s="243">
        <v>1</v>
      </c>
      <c r="V1585" s="244" t="s">
        <v>489</v>
      </c>
      <c r="W1585" s="243">
        <v>33</v>
      </c>
      <c r="X1585" s="243">
        <v>33</v>
      </c>
      <c r="Y1585" s="243">
        <v>22</v>
      </c>
      <c r="Z1585" s="243">
        <v>22</v>
      </c>
      <c r="AA1585" s="39">
        <v>21</v>
      </c>
      <c r="AB1585" s="245"/>
      <c r="AC1585" s="39"/>
      <c r="AD1585" s="39">
        <v>104</v>
      </c>
      <c r="AE1585" s="39">
        <v>0</v>
      </c>
      <c r="AF1585" s="246">
        <v>0</v>
      </c>
      <c r="AG1585" s="246"/>
    </row>
    <row r="1586" spans="1:33" ht="63.75" x14ac:dyDescent="0.2">
      <c r="A1586" s="149">
        <v>1583</v>
      </c>
      <c r="B1586" s="241" t="s">
        <v>1065</v>
      </c>
      <c r="C1586" s="39">
        <v>5</v>
      </c>
      <c r="D1586" s="39" t="s">
        <v>135</v>
      </c>
      <c r="E1586" s="39" t="s">
        <v>9774</v>
      </c>
      <c r="F1586" s="39" t="s">
        <v>10248</v>
      </c>
      <c r="G1586" s="130" t="s">
        <v>10249</v>
      </c>
      <c r="H1586" s="130" t="s">
        <v>9837</v>
      </c>
      <c r="I1586" s="130" t="s">
        <v>9838</v>
      </c>
      <c r="J1586" s="39"/>
      <c r="K1586" s="39"/>
      <c r="L1586" s="39"/>
      <c r="M1586" s="39"/>
      <c r="N1586" s="39" t="s">
        <v>9839</v>
      </c>
      <c r="O1586" s="39" t="s">
        <v>10250</v>
      </c>
      <c r="P1586" s="39"/>
      <c r="Q1586" s="39"/>
      <c r="R1586" s="242">
        <v>25000</v>
      </c>
      <c r="S1586" s="242">
        <v>25000</v>
      </c>
      <c r="T1586" s="243">
        <v>1</v>
      </c>
      <c r="U1586" s="243">
        <v>1</v>
      </c>
      <c r="V1586" s="244" t="s">
        <v>489</v>
      </c>
      <c r="W1586" s="243">
        <v>33</v>
      </c>
      <c r="X1586" s="243">
        <v>33</v>
      </c>
      <c r="Y1586" s="243">
        <v>22</v>
      </c>
      <c r="Z1586" s="243">
        <v>22</v>
      </c>
      <c r="AA1586" s="39">
        <v>21</v>
      </c>
      <c r="AB1586" s="245"/>
      <c r="AC1586" s="39"/>
      <c r="AD1586" s="39">
        <v>33</v>
      </c>
      <c r="AE1586" s="39">
        <v>2</v>
      </c>
      <c r="AF1586" s="246">
        <v>2</v>
      </c>
      <c r="AG1586" s="246"/>
    </row>
    <row r="1587" spans="1:33" ht="63.75" x14ac:dyDescent="0.2">
      <c r="A1587" s="149">
        <v>1584</v>
      </c>
      <c r="B1587" s="241" t="s">
        <v>1065</v>
      </c>
      <c r="C1587" s="39">
        <v>5</v>
      </c>
      <c r="D1587" s="39" t="s">
        <v>135</v>
      </c>
      <c r="E1587" s="39" t="s">
        <v>9774</v>
      </c>
      <c r="F1587" s="39" t="s">
        <v>10251</v>
      </c>
      <c r="G1587" s="130" t="s">
        <v>4097</v>
      </c>
      <c r="H1587" s="130" t="s">
        <v>3222</v>
      </c>
      <c r="I1587" s="130" t="s">
        <v>3223</v>
      </c>
      <c r="J1587" s="39"/>
      <c r="K1587" s="39"/>
      <c r="L1587" s="39"/>
      <c r="M1587" s="39"/>
      <c r="N1587" s="39" t="s">
        <v>3228</v>
      </c>
      <c r="O1587" s="39" t="s">
        <v>10252</v>
      </c>
      <c r="P1587" s="39"/>
      <c r="Q1587" s="39"/>
      <c r="R1587" s="242">
        <v>15000</v>
      </c>
      <c r="S1587" s="242">
        <v>15000</v>
      </c>
      <c r="T1587" s="243">
        <v>1</v>
      </c>
      <c r="U1587" s="243">
        <v>1</v>
      </c>
      <c r="V1587" s="244" t="s">
        <v>489</v>
      </c>
      <c r="W1587" s="243">
        <v>33</v>
      </c>
      <c r="X1587" s="243">
        <v>33</v>
      </c>
      <c r="Y1587" s="243">
        <v>22</v>
      </c>
      <c r="Z1587" s="243">
        <v>22</v>
      </c>
      <c r="AA1587" s="39">
        <v>21</v>
      </c>
      <c r="AB1587" s="245"/>
      <c r="AC1587" s="39"/>
      <c r="AD1587" s="39">
        <v>30</v>
      </c>
      <c r="AE1587" s="39">
        <v>7</v>
      </c>
      <c r="AF1587" s="246">
        <v>7</v>
      </c>
      <c r="AG1587" s="246"/>
    </row>
    <row r="1588" spans="1:33" ht="63.75" x14ac:dyDescent="0.2">
      <c r="A1588" s="149">
        <v>1585</v>
      </c>
      <c r="B1588" s="241" t="s">
        <v>1065</v>
      </c>
      <c r="C1588" s="39">
        <v>5</v>
      </c>
      <c r="D1588" s="39" t="s">
        <v>135</v>
      </c>
      <c r="E1588" s="39" t="s">
        <v>9774</v>
      </c>
      <c r="F1588" s="39" t="s">
        <v>10251</v>
      </c>
      <c r="G1588" s="130" t="s">
        <v>8868</v>
      </c>
      <c r="H1588" s="130" t="s">
        <v>3222</v>
      </c>
      <c r="I1588" s="130" t="s">
        <v>10253</v>
      </c>
      <c r="J1588" s="39"/>
      <c r="K1588" s="39"/>
      <c r="L1588" s="39"/>
      <c r="M1588" s="39"/>
      <c r="N1588" s="39" t="s">
        <v>3228</v>
      </c>
      <c r="O1588" s="39" t="s">
        <v>10254</v>
      </c>
      <c r="P1588" s="39"/>
      <c r="Q1588" s="39"/>
      <c r="R1588" s="242">
        <v>15000</v>
      </c>
      <c r="S1588" s="242">
        <v>15000</v>
      </c>
      <c r="T1588" s="243">
        <v>1</v>
      </c>
      <c r="U1588" s="243">
        <v>1</v>
      </c>
      <c r="V1588" s="244" t="s">
        <v>489</v>
      </c>
      <c r="W1588" s="243">
        <v>33</v>
      </c>
      <c r="X1588" s="243">
        <v>33</v>
      </c>
      <c r="Y1588" s="243">
        <v>22</v>
      </c>
      <c r="Z1588" s="243">
        <v>22</v>
      </c>
      <c r="AA1588" s="39">
        <v>21</v>
      </c>
      <c r="AB1588" s="245"/>
      <c r="AC1588" s="39"/>
      <c r="AD1588" s="39">
        <v>30</v>
      </c>
      <c r="AE1588" s="39">
        <v>7</v>
      </c>
      <c r="AF1588" s="246">
        <v>7</v>
      </c>
      <c r="AG1588" s="246"/>
    </row>
    <row r="1589" spans="1:33" ht="63.75" x14ac:dyDescent="0.2">
      <c r="A1589" s="149">
        <v>1586</v>
      </c>
      <c r="B1589" s="241" t="s">
        <v>1065</v>
      </c>
      <c r="C1589" s="39">
        <v>5</v>
      </c>
      <c r="D1589" s="39" t="s">
        <v>135</v>
      </c>
      <c r="E1589" s="39" t="s">
        <v>9774</v>
      </c>
      <c r="F1589" s="39" t="s">
        <v>10255</v>
      </c>
      <c r="G1589" s="130" t="s">
        <v>10256</v>
      </c>
      <c r="H1589" s="130" t="s">
        <v>10257</v>
      </c>
      <c r="I1589" s="130" t="s">
        <v>10258</v>
      </c>
      <c r="J1589" s="39"/>
      <c r="K1589" s="39"/>
      <c r="L1589" s="39"/>
      <c r="M1589" s="39"/>
      <c r="N1589" s="39" t="s">
        <v>10259</v>
      </c>
      <c r="O1589" s="39" t="s">
        <v>10260</v>
      </c>
      <c r="P1589" s="39"/>
      <c r="Q1589" s="39"/>
      <c r="R1589" s="242">
        <v>10000</v>
      </c>
      <c r="S1589" s="242">
        <v>10000</v>
      </c>
      <c r="T1589" s="243">
        <v>1</v>
      </c>
      <c r="U1589" s="243">
        <v>1</v>
      </c>
      <c r="V1589" s="244" t="s">
        <v>489</v>
      </c>
      <c r="W1589" s="243">
        <v>33</v>
      </c>
      <c r="X1589" s="243">
        <v>33</v>
      </c>
      <c r="Y1589" s="243">
        <v>22</v>
      </c>
      <c r="Z1589" s="243">
        <v>22</v>
      </c>
      <c r="AA1589" s="39">
        <v>21</v>
      </c>
      <c r="AB1589" s="245"/>
      <c r="AC1589" s="39"/>
      <c r="AD1589" s="39">
        <v>0</v>
      </c>
      <c r="AE1589" s="39">
        <v>0</v>
      </c>
      <c r="AF1589" s="246">
        <v>0</v>
      </c>
      <c r="AG1589" s="246"/>
    </row>
    <row r="1590" spans="1:33" ht="63.75" x14ac:dyDescent="0.2">
      <c r="A1590" s="149">
        <v>1587</v>
      </c>
      <c r="B1590" s="241" t="s">
        <v>1065</v>
      </c>
      <c r="C1590" s="39">
        <v>5</v>
      </c>
      <c r="D1590" s="39" t="s">
        <v>135</v>
      </c>
      <c r="E1590" s="39" t="s">
        <v>9774</v>
      </c>
      <c r="F1590" s="39" t="s">
        <v>10261</v>
      </c>
      <c r="G1590" s="130" t="s">
        <v>1307</v>
      </c>
      <c r="H1590" s="130" t="s">
        <v>8499</v>
      </c>
      <c r="I1590" s="130" t="s">
        <v>8500</v>
      </c>
      <c r="J1590" s="39"/>
      <c r="K1590" s="39"/>
      <c r="L1590" s="39"/>
      <c r="M1590" s="39"/>
      <c r="N1590" s="39" t="s">
        <v>8505</v>
      </c>
      <c r="O1590" s="39" t="s">
        <v>10262</v>
      </c>
      <c r="P1590" s="39"/>
      <c r="Q1590" s="39"/>
      <c r="R1590" s="242">
        <v>20000</v>
      </c>
      <c r="S1590" s="242">
        <v>20000</v>
      </c>
      <c r="T1590" s="243">
        <v>1</v>
      </c>
      <c r="U1590" s="243">
        <v>1</v>
      </c>
      <c r="V1590" s="244" t="s">
        <v>489</v>
      </c>
      <c r="W1590" s="243">
        <v>33</v>
      </c>
      <c r="X1590" s="243">
        <v>33</v>
      </c>
      <c r="Y1590" s="243">
        <v>22</v>
      </c>
      <c r="Z1590" s="243">
        <v>22</v>
      </c>
      <c r="AA1590" s="39">
        <v>21</v>
      </c>
      <c r="AB1590" s="245"/>
      <c r="AC1590" s="39"/>
      <c r="AD1590" s="39">
        <v>0</v>
      </c>
      <c r="AE1590" s="39">
        <v>0</v>
      </c>
      <c r="AF1590" s="246">
        <v>0</v>
      </c>
      <c r="AG1590" s="246"/>
    </row>
    <row r="1591" spans="1:33" ht="63.75" x14ac:dyDescent="0.2">
      <c r="A1591" s="149">
        <v>1588</v>
      </c>
      <c r="B1591" s="241" t="s">
        <v>1065</v>
      </c>
      <c r="C1591" s="39">
        <v>5</v>
      </c>
      <c r="D1591" s="39" t="s">
        <v>135</v>
      </c>
      <c r="E1591" s="39" t="s">
        <v>9774</v>
      </c>
      <c r="F1591" s="39" t="s">
        <v>10263</v>
      </c>
      <c r="G1591" s="130" t="s">
        <v>10220</v>
      </c>
      <c r="H1591" s="130" t="s">
        <v>10264</v>
      </c>
      <c r="I1591" s="130" t="s">
        <v>10265</v>
      </c>
      <c r="J1591" s="39"/>
      <c r="K1591" s="39"/>
      <c r="L1591" s="39"/>
      <c r="M1591" s="39"/>
      <c r="N1591" s="39" t="s">
        <v>10266</v>
      </c>
      <c r="O1591" s="39" t="s">
        <v>10267</v>
      </c>
      <c r="P1591" s="39"/>
      <c r="Q1591" s="39"/>
      <c r="R1591" s="242">
        <v>10000</v>
      </c>
      <c r="S1591" s="242">
        <v>10000</v>
      </c>
      <c r="T1591" s="243">
        <v>1</v>
      </c>
      <c r="U1591" s="243">
        <v>1</v>
      </c>
      <c r="V1591" s="244" t="s">
        <v>489</v>
      </c>
      <c r="W1591" s="243">
        <v>33</v>
      </c>
      <c r="X1591" s="243">
        <v>33</v>
      </c>
      <c r="Y1591" s="243">
        <v>22</v>
      </c>
      <c r="Z1591" s="243">
        <v>22</v>
      </c>
      <c r="AA1591" s="39">
        <v>21</v>
      </c>
      <c r="AB1591" s="245"/>
      <c r="AC1591" s="39"/>
      <c r="AD1591" s="39">
        <v>11</v>
      </c>
      <c r="AE1591" s="39">
        <v>10</v>
      </c>
      <c r="AF1591" s="246">
        <v>10</v>
      </c>
      <c r="AG1591" s="246"/>
    </row>
    <row r="1592" spans="1:33" ht="63.75" x14ac:dyDescent="0.2">
      <c r="A1592" s="149">
        <v>1589</v>
      </c>
      <c r="B1592" s="241" t="s">
        <v>1065</v>
      </c>
      <c r="C1592" s="39">
        <v>5</v>
      </c>
      <c r="D1592" s="39" t="s">
        <v>135</v>
      </c>
      <c r="E1592" s="39" t="s">
        <v>9774</v>
      </c>
      <c r="F1592" s="39" t="s">
        <v>10268</v>
      </c>
      <c r="G1592" s="130" t="s">
        <v>10269</v>
      </c>
      <c r="H1592" s="130" t="s">
        <v>10270</v>
      </c>
      <c r="I1592" s="130" t="s">
        <v>6419</v>
      </c>
      <c r="J1592" s="39"/>
      <c r="K1592" s="39"/>
      <c r="L1592" s="39"/>
      <c r="M1592" s="39"/>
      <c r="N1592" s="39" t="s">
        <v>6421</v>
      </c>
      <c r="O1592" s="39" t="s">
        <v>10271</v>
      </c>
      <c r="P1592" s="39"/>
      <c r="Q1592" s="39"/>
      <c r="R1592" s="242">
        <v>15000</v>
      </c>
      <c r="S1592" s="242">
        <v>15000</v>
      </c>
      <c r="T1592" s="243">
        <v>1</v>
      </c>
      <c r="U1592" s="243">
        <v>1</v>
      </c>
      <c r="V1592" s="244" t="s">
        <v>489</v>
      </c>
      <c r="W1592" s="243">
        <v>33</v>
      </c>
      <c r="X1592" s="243">
        <v>33</v>
      </c>
      <c r="Y1592" s="243">
        <v>22</v>
      </c>
      <c r="Z1592" s="243">
        <v>22</v>
      </c>
      <c r="AA1592" s="39">
        <v>21</v>
      </c>
      <c r="AB1592" s="245"/>
      <c r="AC1592" s="39"/>
      <c r="AD1592" s="39">
        <v>116</v>
      </c>
      <c r="AE1592" s="39">
        <v>3</v>
      </c>
      <c r="AF1592" s="246">
        <v>3</v>
      </c>
      <c r="AG1592" s="246"/>
    </row>
    <row r="1593" spans="1:33" ht="63.75" x14ac:dyDescent="0.2">
      <c r="A1593" s="149">
        <v>1590</v>
      </c>
      <c r="B1593" s="241" t="s">
        <v>1065</v>
      </c>
      <c r="C1593" s="39">
        <v>5</v>
      </c>
      <c r="D1593" s="39" t="s">
        <v>135</v>
      </c>
      <c r="E1593" s="39" t="s">
        <v>9774</v>
      </c>
      <c r="F1593" s="39" t="s">
        <v>10272</v>
      </c>
      <c r="G1593" s="130" t="s">
        <v>10235</v>
      </c>
      <c r="H1593" s="130" t="s">
        <v>8462</v>
      </c>
      <c r="I1593" s="130" t="s">
        <v>8463</v>
      </c>
      <c r="J1593" s="39"/>
      <c r="K1593" s="39"/>
      <c r="L1593" s="39"/>
      <c r="M1593" s="39"/>
      <c r="N1593" s="39" t="s">
        <v>8468</v>
      </c>
      <c r="O1593" s="39" t="s">
        <v>10273</v>
      </c>
      <c r="P1593" s="39"/>
      <c r="Q1593" s="39"/>
      <c r="R1593" s="242">
        <v>10000</v>
      </c>
      <c r="S1593" s="242">
        <v>10000</v>
      </c>
      <c r="T1593" s="243">
        <v>1</v>
      </c>
      <c r="U1593" s="243">
        <v>1</v>
      </c>
      <c r="V1593" s="244" t="s">
        <v>489</v>
      </c>
      <c r="W1593" s="243">
        <v>33</v>
      </c>
      <c r="X1593" s="243">
        <v>33</v>
      </c>
      <c r="Y1593" s="243">
        <v>22</v>
      </c>
      <c r="Z1593" s="243">
        <v>22</v>
      </c>
      <c r="AA1593" s="39">
        <v>21</v>
      </c>
      <c r="AB1593" s="245"/>
      <c r="AC1593" s="39"/>
      <c r="AD1593" s="39">
        <v>2</v>
      </c>
      <c r="AE1593" s="39">
        <v>0</v>
      </c>
      <c r="AF1593" s="246">
        <v>0</v>
      </c>
      <c r="AG1593" s="246"/>
    </row>
    <row r="1594" spans="1:33" ht="63.75" x14ac:dyDescent="0.2">
      <c r="A1594" s="149">
        <v>1591</v>
      </c>
      <c r="B1594" s="241" t="s">
        <v>1065</v>
      </c>
      <c r="C1594" s="39">
        <v>5</v>
      </c>
      <c r="D1594" s="39" t="s">
        <v>135</v>
      </c>
      <c r="E1594" s="39" t="s">
        <v>9774</v>
      </c>
      <c r="F1594" s="39" t="s">
        <v>10274</v>
      </c>
      <c r="G1594" s="130" t="s">
        <v>1076</v>
      </c>
      <c r="H1594" s="130" t="s">
        <v>3932</v>
      </c>
      <c r="I1594" s="130" t="s">
        <v>3933</v>
      </c>
      <c r="J1594" s="39"/>
      <c r="K1594" s="39"/>
      <c r="L1594" s="39"/>
      <c r="M1594" s="39"/>
      <c r="N1594" s="39" t="s">
        <v>5711</v>
      </c>
      <c r="O1594" s="39" t="s">
        <v>10275</v>
      </c>
      <c r="P1594" s="39"/>
      <c r="Q1594" s="39"/>
      <c r="R1594" s="242">
        <v>15000</v>
      </c>
      <c r="S1594" s="242">
        <v>15000</v>
      </c>
      <c r="T1594" s="243">
        <v>1</v>
      </c>
      <c r="U1594" s="243">
        <v>1</v>
      </c>
      <c r="V1594" s="244" t="s">
        <v>711</v>
      </c>
      <c r="W1594" s="243">
        <v>33</v>
      </c>
      <c r="X1594" s="243">
        <v>33</v>
      </c>
      <c r="Y1594" s="243">
        <v>22</v>
      </c>
      <c r="Z1594" s="243">
        <v>22</v>
      </c>
      <c r="AA1594" s="39">
        <v>21</v>
      </c>
      <c r="AB1594" s="245"/>
      <c r="AC1594" s="39"/>
      <c r="AD1594" s="39">
        <v>11</v>
      </c>
      <c r="AE1594" s="39">
        <v>1</v>
      </c>
      <c r="AF1594" s="246">
        <v>1</v>
      </c>
      <c r="AG1594" s="246"/>
    </row>
    <row r="1595" spans="1:33" ht="63.75" x14ac:dyDescent="0.2">
      <c r="A1595" s="149">
        <v>1592</v>
      </c>
      <c r="B1595" s="241" t="s">
        <v>1065</v>
      </c>
      <c r="C1595" s="39">
        <v>5</v>
      </c>
      <c r="D1595" s="39" t="s">
        <v>135</v>
      </c>
      <c r="E1595" s="39" t="s">
        <v>9774</v>
      </c>
      <c r="F1595" s="39" t="s">
        <v>10276</v>
      </c>
      <c r="G1595" s="130" t="s">
        <v>10231</v>
      </c>
      <c r="H1595" s="130" t="s">
        <v>3396</v>
      </c>
      <c r="I1595" s="130" t="s">
        <v>3397</v>
      </c>
      <c r="J1595" s="39"/>
      <c r="K1595" s="39"/>
      <c r="L1595" s="39"/>
      <c r="M1595" s="39"/>
      <c r="N1595" s="39" t="s">
        <v>5541</v>
      </c>
      <c r="O1595" s="39" t="s">
        <v>10277</v>
      </c>
      <c r="P1595" s="39"/>
      <c r="Q1595" s="39"/>
      <c r="R1595" s="242">
        <v>25000</v>
      </c>
      <c r="S1595" s="242">
        <v>25000</v>
      </c>
      <c r="T1595" s="243">
        <v>1</v>
      </c>
      <c r="U1595" s="243">
        <v>1</v>
      </c>
      <c r="V1595" s="244" t="s">
        <v>489</v>
      </c>
      <c r="W1595" s="243">
        <v>33</v>
      </c>
      <c r="X1595" s="243">
        <v>33</v>
      </c>
      <c r="Y1595" s="243">
        <v>22</v>
      </c>
      <c r="Z1595" s="243">
        <v>22</v>
      </c>
      <c r="AA1595" s="39">
        <v>21</v>
      </c>
      <c r="AB1595" s="245"/>
      <c r="AC1595" s="39"/>
      <c r="AD1595" s="39">
        <v>31</v>
      </c>
      <c r="AE1595" s="39">
        <v>0</v>
      </c>
      <c r="AF1595" s="246">
        <v>0</v>
      </c>
      <c r="AG1595" s="246"/>
    </row>
    <row r="1596" spans="1:33" ht="63.75" x14ac:dyDescent="0.2">
      <c r="A1596" s="149">
        <v>1593</v>
      </c>
      <c r="B1596" s="241" t="s">
        <v>1065</v>
      </c>
      <c r="C1596" s="39">
        <v>5</v>
      </c>
      <c r="D1596" s="39" t="s">
        <v>135</v>
      </c>
      <c r="E1596" s="39" t="s">
        <v>9774</v>
      </c>
      <c r="F1596" s="39" t="s">
        <v>10278</v>
      </c>
      <c r="G1596" s="130" t="s">
        <v>10228</v>
      </c>
      <c r="H1596" s="130" t="s">
        <v>10279</v>
      </c>
      <c r="I1596" s="130" t="s">
        <v>10280</v>
      </c>
      <c r="J1596" s="39"/>
      <c r="K1596" s="39"/>
      <c r="L1596" s="39"/>
      <c r="M1596" s="39"/>
      <c r="N1596" s="39" t="s">
        <v>10281</v>
      </c>
      <c r="O1596" s="39" t="s">
        <v>10282</v>
      </c>
      <c r="P1596" s="39"/>
      <c r="Q1596" s="39"/>
      <c r="R1596" s="242">
        <v>20000</v>
      </c>
      <c r="S1596" s="242">
        <v>20000</v>
      </c>
      <c r="T1596" s="243">
        <v>1</v>
      </c>
      <c r="U1596" s="243">
        <v>1</v>
      </c>
      <c r="V1596" s="244" t="s">
        <v>489</v>
      </c>
      <c r="W1596" s="243">
        <v>33</v>
      </c>
      <c r="X1596" s="243">
        <v>33</v>
      </c>
      <c r="Y1596" s="243">
        <v>22</v>
      </c>
      <c r="Z1596" s="243">
        <v>22</v>
      </c>
      <c r="AA1596" s="39">
        <v>21</v>
      </c>
      <c r="AB1596" s="245"/>
      <c r="AC1596" s="39"/>
      <c r="AD1596" s="39">
        <v>2</v>
      </c>
      <c r="AE1596" s="39">
        <v>0</v>
      </c>
      <c r="AF1596" s="246">
        <v>0</v>
      </c>
      <c r="AG1596" s="246"/>
    </row>
    <row r="1597" spans="1:33" ht="63.75" x14ac:dyDescent="0.2">
      <c r="A1597" s="149">
        <v>1594</v>
      </c>
      <c r="B1597" s="241" t="s">
        <v>1065</v>
      </c>
      <c r="C1597" s="39">
        <v>5</v>
      </c>
      <c r="D1597" s="39" t="s">
        <v>135</v>
      </c>
      <c r="E1597" s="39" t="s">
        <v>9774</v>
      </c>
      <c r="F1597" s="39" t="s">
        <v>10283</v>
      </c>
      <c r="G1597" s="130">
        <v>21007873</v>
      </c>
      <c r="H1597" s="130" t="s">
        <v>3396</v>
      </c>
      <c r="I1597" s="130" t="s">
        <v>3397</v>
      </c>
      <c r="J1597" s="39"/>
      <c r="K1597" s="39"/>
      <c r="L1597" s="39"/>
      <c r="M1597" s="39"/>
      <c r="N1597" s="39" t="s">
        <v>5541</v>
      </c>
      <c r="O1597" s="39" t="s">
        <v>10284</v>
      </c>
      <c r="P1597" s="39"/>
      <c r="Q1597" s="39"/>
      <c r="R1597" s="242">
        <v>10000</v>
      </c>
      <c r="S1597" s="242">
        <v>10000</v>
      </c>
      <c r="T1597" s="243">
        <v>1</v>
      </c>
      <c r="U1597" s="243">
        <v>1</v>
      </c>
      <c r="V1597" s="244" t="s">
        <v>489</v>
      </c>
      <c r="W1597" s="243">
        <v>33</v>
      </c>
      <c r="X1597" s="243">
        <v>33</v>
      </c>
      <c r="Y1597" s="243">
        <v>22</v>
      </c>
      <c r="Z1597" s="243">
        <v>22</v>
      </c>
      <c r="AA1597" s="39">
        <v>21</v>
      </c>
      <c r="AB1597" s="245"/>
      <c r="AC1597" s="39"/>
      <c r="AD1597" s="39">
        <v>31</v>
      </c>
      <c r="AE1597" s="39">
        <v>0</v>
      </c>
      <c r="AF1597" s="246">
        <v>0</v>
      </c>
      <c r="AG1597" s="246"/>
    </row>
    <row r="1598" spans="1:33" ht="63.75" x14ac:dyDescent="0.2">
      <c r="A1598" s="149">
        <v>1595</v>
      </c>
      <c r="B1598" s="241" t="s">
        <v>1065</v>
      </c>
      <c r="C1598" s="39">
        <v>5</v>
      </c>
      <c r="D1598" s="39" t="s">
        <v>135</v>
      </c>
      <c r="E1598" s="39" t="s">
        <v>9774</v>
      </c>
      <c r="F1598" s="39" t="s">
        <v>10039</v>
      </c>
      <c r="G1598" s="130">
        <v>1570285</v>
      </c>
      <c r="H1598" s="130" t="s">
        <v>1085</v>
      </c>
      <c r="I1598" s="130" t="s">
        <v>1086</v>
      </c>
      <c r="J1598" s="39"/>
      <c r="K1598" s="39"/>
      <c r="L1598" s="39"/>
      <c r="M1598" s="39"/>
      <c r="N1598" s="39" t="s">
        <v>10040</v>
      </c>
      <c r="O1598" s="39" t="s">
        <v>10285</v>
      </c>
      <c r="P1598" s="39"/>
      <c r="Q1598" s="39"/>
      <c r="R1598" s="242">
        <v>25000</v>
      </c>
      <c r="S1598" s="242">
        <v>25000</v>
      </c>
      <c r="T1598" s="243">
        <v>1</v>
      </c>
      <c r="U1598" s="243">
        <v>1</v>
      </c>
      <c r="V1598" s="244" t="s">
        <v>489</v>
      </c>
      <c r="W1598" s="243">
        <v>33</v>
      </c>
      <c r="X1598" s="243">
        <v>33</v>
      </c>
      <c r="Y1598" s="243">
        <v>22</v>
      </c>
      <c r="Z1598" s="243">
        <v>22</v>
      </c>
      <c r="AA1598" s="39">
        <v>21</v>
      </c>
      <c r="AB1598" s="245"/>
      <c r="AC1598" s="39"/>
      <c r="AD1598" s="39">
        <v>5</v>
      </c>
      <c r="AE1598" s="39">
        <v>0</v>
      </c>
      <c r="AF1598" s="246">
        <v>0</v>
      </c>
      <c r="AG1598" s="246"/>
    </row>
    <row r="1599" spans="1:33" ht="63.75" x14ac:dyDescent="0.2">
      <c r="A1599" s="149">
        <v>1596</v>
      </c>
      <c r="B1599" s="241" t="s">
        <v>1065</v>
      </c>
      <c r="C1599" s="39">
        <v>5</v>
      </c>
      <c r="D1599" s="39" t="s">
        <v>135</v>
      </c>
      <c r="E1599" s="39" t="s">
        <v>9774</v>
      </c>
      <c r="F1599" s="39" t="s">
        <v>10278</v>
      </c>
      <c r="G1599" s="130">
        <v>1570293</v>
      </c>
      <c r="H1599" s="130" t="s">
        <v>10279</v>
      </c>
      <c r="I1599" s="130" t="s">
        <v>10280</v>
      </c>
      <c r="J1599" s="39"/>
      <c r="K1599" s="39"/>
      <c r="L1599" s="39"/>
      <c r="M1599" s="39"/>
      <c r="N1599" s="39" t="s">
        <v>10281</v>
      </c>
      <c r="O1599" s="39" t="s">
        <v>10286</v>
      </c>
      <c r="P1599" s="39"/>
      <c r="Q1599" s="39"/>
      <c r="R1599" s="242">
        <v>10000</v>
      </c>
      <c r="S1599" s="242">
        <v>10000</v>
      </c>
      <c r="T1599" s="243">
        <v>1</v>
      </c>
      <c r="U1599" s="243">
        <v>1</v>
      </c>
      <c r="V1599" s="244" t="s">
        <v>489</v>
      </c>
      <c r="W1599" s="243">
        <v>33</v>
      </c>
      <c r="X1599" s="243">
        <v>33</v>
      </c>
      <c r="Y1599" s="243">
        <v>22</v>
      </c>
      <c r="Z1599" s="243">
        <v>22</v>
      </c>
      <c r="AA1599" s="39">
        <v>21</v>
      </c>
      <c r="AB1599" s="245"/>
      <c r="AC1599" s="39"/>
      <c r="AD1599" s="39">
        <v>2</v>
      </c>
      <c r="AE1599" s="39">
        <v>0</v>
      </c>
      <c r="AF1599" s="246">
        <v>0</v>
      </c>
      <c r="AG1599" s="246"/>
    </row>
    <row r="1600" spans="1:33" ht="63.75" x14ac:dyDescent="0.2">
      <c r="A1600" s="149">
        <v>1597</v>
      </c>
      <c r="B1600" s="241" t="s">
        <v>1065</v>
      </c>
      <c r="C1600" s="39">
        <v>5</v>
      </c>
      <c r="D1600" s="39" t="s">
        <v>135</v>
      </c>
      <c r="E1600" s="39" t="s">
        <v>9774</v>
      </c>
      <c r="F1600" s="39" t="s">
        <v>9780</v>
      </c>
      <c r="G1600" s="130">
        <v>2104822</v>
      </c>
      <c r="H1600" s="130" t="s">
        <v>5136</v>
      </c>
      <c r="I1600" s="130" t="s">
        <v>5137</v>
      </c>
      <c r="J1600" s="39"/>
      <c r="K1600" s="39"/>
      <c r="L1600" s="39"/>
      <c r="M1600" s="39"/>
      <c r="N1600" s="39" t="s">
        <v>5142</v>
      </c>
      <c r="O1600" s="39" t="s">
        <v>9781</v>
      </c>
      <c r="P1600" s="39" t="s">
        <v>5142</v>
      </c>
      <c r="Q1600" s="39">
        <v>1</v>
      </c>
      <c r="R1600" s="242">
        <v>10000</v>
      </c>
      <c r="S1600" s="242">
        <v>10000</v>
      </c>
      <c r="T1600" s="243">
        <v>1</v>
      </c>
      <c r="U1600" s="243">
        <v>1</v>
      </c>
      <c r="V1600" s="244" t="s">
        <v>489</v>
      </c>
      <c r="W1600" s="243">
        <v>33</v>
      </c>
      <c r="X1600" s="243">
        <v>33</v>
      </c>
      <c r="Y1600" s="243">
        <v>22</v>
      </c>
      <c r="Z1600" s="243">
        <v>22</v>
      </c>
      <c r="AA1600" s="39">
        <v>21</v>
      </c>
      <c r="AB1600" s="245"/>
      <c r="AC1600" s="39"/>
      <c r="AD1600" s="39">
        <v>10</v>
      </c>
      <c r="AE1600" s="39">
        <v>4</v>
      </c>
      <c r="AF1600" s="246">
        <v>4</v>
      </c>
      <c r="AG1600" s="246"/>
    </row>
    <row r="1601" spans="1:33" ht="63.75" x14ac:dyDescent="0.2">
      <c r="A1601" s="149">
        <v>1598</v>
      </c>
      <c r="B1601" s="241" t="s">
        <v>1065</v>
      </c>
      <c r="C1601" s="39">
        <v>5</v>
      </c>
      <c r="D1601" s="39" t="s">
        <v>135</v>
      </c>
      <c r="E1601" s="39" t="s">
        <v>9774</v>
      </c>
      <c r="F1601" s="39" t="s">
        <v>9852</v>
      </c>
      <c r="G1601" s="130">
        <v>1484982</v>
      </c>
      <c r="H1601" s="130" t="s">
        <v>9853</v>
      </c>
      <c r="I1601" s="130" t="s">
        <v>9854</v>
      </c>
      <c r="J1601" s="39"/>
      <c r="K1601" s="39"/>
      <c r="L1601" s="39"/>
      <c r="M1601" s="39"/>
      <c r="N1601" s="39" t="s">
        <v>9855</v>
      </c>
      <c r="O1601" s="39" t="s">
        <v>9856</v>
      </c>
      <c r="P1601" s="39"/>
      <c r="Q1601" s="39"/>
      <c r="R1601" s="242">
        <v>15000</v>
      </c>
      <c r="S1601" s="242">
        <v>15000</v>
      </c>
      <c r="T1601" s="243">
        <v>1</v>
      </c>
      <c r="U1601" s="243">
        <v>1</v>
      </c>
      <c r="V1601" s="244" t="s">
        <v>489</v>
      </c>
      <c r="W1601" s="243">
        <v>33</v>
      </c>
      <c r="X1601" s="243">
        <v>33</v>
      </c>
      <c r="Y1601" s="243">
        <v>22</v>
      </c>
      <c r="Z1601" s="243">
        <v>22</v>
      </c>
      <c r="AA1601" s="39">
        <v>21</v>
      </c>
      <c r="AB1601" s="245"/>
      <c r="AC1601" s="39"/>
      <c r="AD1601" s="39">
        <v>10</v>
      </c>
      <c r="AE1601" s="39">
        <v>3</v>
      </c>
      <c r="AF1601" s="246">
        <v>3</v>
      </c>
      <c r="AG1601" s="246"/>
    </row>
    <row r="1602" spans="1:33" ht="63.75" x14ac:dyDescent="0.2">
      <c r="A1602" s="149">
        <v>1599</v>
      </c>
      <c r="B1602" s="241" t="s">
        <v>1065</v>
      </c>
      <c r="C1602" s="39">
        <v>5</v>
      </c>
      <c r="D1602" s="39" t="s">
        <v>135</v>
      </c>
      <c r="E1602" s="39" t="s">
        <v>9774</v>
      </c>
      <c r="F1602" s="39" t="s">
        <v>9928</v>
      </c>
      <c r="G1602" s="130">
        <v>2104822</v>
      </c>
      <c r="H1602" s="130" t="s">
        <v>9929</v>
      </c>
      <c r="I1602" s="130" t="s">
        <v>9930</v>
      </c>
      <c r="J1602" s="39"/>
      <c r="K1602" s="39"/>
      <c r="L1602" s="39"/>
      <c r="M1602" s="39"/>
      <c r="N1602" s="39" t="s">
        <v>9931</v>
      </c>
      <c r="O1602" s="39" t="s">
        <v>9932</v>
      </c>
      <c r="P1602" s="39"/>
      <c r="Q1602" s="39"/>
      <c r="R1602" s="242">
        <v>10000</v>
      </c>
      <c r="S1602" s="242">
        <v>10000</v>
      </c>
      <c r="T1602" s="243">
        <v>1</v>
      </c>
      <c r="U1602" s="243">
        <v>1</v>
      </c>
      <c r="V1602" s="244" t="s">
        <v>489</v>
      </c>
      <c r="W1602" s="243">
        <v>33</v>
      </c>
      <c r="X1602" s="243">
        <v>33</v>
      </c>
      <c r="Y1602" s="243">
        <v>22</v>
      </c>
      <c r="Z1602" s="243">
        <v>22</v>
      </c>
      <c r="AA1602" s="39">
        <v>21</v>
      </c>
      <c r="AB1602" s="245"/>
      <c r="AC1602" s="39"/>
      <c r="AD1602" s="39">
        <v>18</v>
      </c>
      <c r="AE1602" s="39">
        <v>4</v>
      </c>
      <c r="AF1602" s="246">
        <v>4</v>
      </c>
      <c r="AG1602" s="246"/>
    </row>
    <row r="1603" spans="1:33" ht="63.75" x14ac:dyDescent="0.2">
      <c r="A1603" s="149">
        <v>1600</v>
      </c>
      <c r="B1603" s="241" t="s">
        <v>1065</v>
      </c>
      <c r="C1603" s="39">
        <v>5</v>
      </c>
      <c r="D1603" s="39" t="s">
        <v>135</v>
      </c>
      <c r="E1603" s="39" t="s">
        <v>9774</v>
      </c>
      <c r="F1603" s="39" t="s">
        <v>10022</v>
      </c>
      <c r="G1603" s="130">
        <v>2104822</v>
      </c>
      <c r="H1603" s="130" t="s">
        <v>4608</v>
      </c>
      <c r="I1603" s="130" t="s">
        <v>4609</v>
      </c>
      <c r="J1603" s="39"/>
      <c r="K1603" s="39"/>
      <c r="L1603" s="39"/>
      <c r="M1603" s="39"/>
      <c r="N1603" s="39" t="s">
        <v>4614</v>
      </c>
      <c r="O1603" s="39" t="s">
        <v>10023</v>
      </c>
      <c r="P1603" s="39"/>
      <c r="Q1603" s="39"/>
      <c r="R1603" s="242">
        <v>15000</v>
      </c>
      <c r="S1603" s="242">
        <v>15000</v>
      </c>
      <c r="T1603" s="243">
        <v>1</v>
      </c>
      <c r="U1603" s="243">
        <v>1</v>
      </c>
      <c r="V1603" s="244" t="s">
        <v>489</v>
      </c>
      <c r="W1603" s="243">
        <v>33</v>
      </c>
      <c r="X1603" s="243">
        <v>33</v>
      </c>
      <c r="Y1603" s="243">
        <v>22</v>
      </c>
      <c r="Z1603" s="243">
        <v>22</v>
      </c>
      <c r="AA1603" s="39">
        <v>21</v>
      </c>
      <c r="AB1603" s="245"/>
      <c r="AC1603" s="39"/>
      <c r="AD1603" s="39">
        <v>14</v>
      </c>
      <c r="AE1603" s="39">
        <v>0</v>
      </c>
      <c r="AF1603" s="246">
        <v>0</v>
      </c>
      <c r="AG1603" s="246"/>
    </row>
    <row r="1604" spans="1:33" ht="63.75" x14ac:dyDescent="0.2">
      <c r="A1604" s="149">
        <v>1601</v>
      </c>
      <c r="B1604" s="241" t="s">
        <v>1065</v>
      </c>
      <c r="C1604" s="39">
        <v>5</v>
      </c>
      <c r="D1604" s="39" t="s">
        <v>135</v>
      </c>
      <c r="E1604" s="39" t="s">
        <v>9774</v>
      </c>
      <c r="F1604" s="39" t="s">
        <v>10043</v>
      </c>
      <c r="G1604" s="130">
        <v>578657</v>
      </c>
      <c r="H1604" s="130" t="s">
        <v>4189</v>
      </c>
      <c r="I1604" s="130" t="s">
        <v>4190</v>
      </c>
      <c r="J1604" s="39"/>
      <c r="K1604" s="39"/>
      <c r="L1604" s="39"/>
      <c r="M1604" s="39"/>
      <c r="N1604" s="39" t="s">
        <v>4194</v>
      </c>
      <c r="O1604" s="39" t="s">
        <v>10044</v>
      </c>
      <c r="P1604" s="39"/>
      <c r="Q1604" s="39"/>
      <c r="R1604" s="242">
        <v>15000</v>
      </c>
      <c r="S1604" s="242">
        <v>15000</v>
      </c>
      <c r="T1604" s="243">
        <v>1</v>
      </c>
      <c r="U1604" s="243">
        <v>1</v>
      </c>
      <c r="V1604" s="244" t="s">
        <v>489</v>
      </c>
      <c r="W1604" s="243">
        <v>33</v>
      </c>
      <c r="X1604" s="243">
        <v>33</v>
      </c>
      <c r="Y1604" s="243">
        <v>22</v>
      </c>
      <c r="Z1604" s="243">
        <v>22</v>
      </c>
      <c r="AA1604" s="39">
        <v>21</v>
      </c>
      <c r="AB1604" s="245"/>
      <c r="AC1604" s="39"/>
      <c r="AD1604" s="39">
        <v>21</v>
      </c>
      <c r="AE1604" s="39">
        <v>7</v>
      </c>
      <c r="AF1604" s="246">
        <v>7</v>
      </c>
      <c r="AG1604" s="246"/>
    </row>
    <row r="1605" spans="1:33" ht="63.75" x14ac:dyDescent="0.2">
      <c r="A1605" s="149">
        <v>1602</v>
      </c>
      <c r="B1605" s="241" t="s">
        <v>1065</v>
      </c>
      <c r="C1605" s="39">
        <v>5</v>
      </c>
      <c r="D1605" s="39" t="s">
        <v>135</v>
      </c>
      <c r="E1605" s="39" t="s">
        <v>9774</v>
      </c>
      <c r="F1605" s="39" t="s">
        <v>9950</v>
      </c>
      <c r="G1605" s="130">
        <v>21000733</v>
      </c>
      <c r="H1605" s="130" t="s">
        <v>7308</v>
      </c>
      <c r="I1605" s="130" t="s">
        <v>7309</v>
      </c>
      <c r="J1605" s="39"/>
      <c r="K1605" s="39"/>
      <c r="L1605" s="39"/>
      <c r="M1605" s="39"/>
      <c r="N1605" s="39" t="s">
        <v>7311</v>
      </c>
      <c r="O1605" s="39" t="s">
        <v>9804</v>
      </c>
      <c r="P1605" s="39"/>
      <c r="Q1605" s="39"/>
      <c r="R1605" s="242">
        <v>10000</v>
      </c>
      <c r="S1605" s="242">
        <v>10000</v>
      </c>
      <c r="T1605" s="243">
        <v>1</v>
      </c>
      <c r="U1605" s="243">
        <v>1</v>
      </c>
      <c r="V1605" s="244" t="s">
        <v>489</v>
      </c>
      <c r="W1605" s="243">
        <v>33</v>
      </c>
      <c r="X1605" s="243">
        <v>33</v>
      </c>
      <c r="Y1605" s="243">
        <v>22</v>
      </c>
      <c r="Z1605" s="243">
        <v>22</v>
      </c>
      <c r="AA1605" s="39">
        <v>21</v>
      </c>
      <c r="AB1605" s="245"/>
      <c r="AC1605" s="39"/>
      <c r="AD1605" s="39">
        <v>4</v>
      </c>
      <c r="AE1605" s="39">
        <v>0</v>
      </c>
      <c r="AF1605" s="246">
        <v>0</v>
      </c>
      <c r="AG1605" s="246"/>
    </row>
    <row r="1606" spans="1:33" ht="63.75" x14ac:dyDescent="0.2">
      <c r="A1606" s="149">
        <v>1603</v>
      </c>
      <c r="B1606" s="241" t="s">
        <v>1065</v>
      </c>
      <c r="C1606" s="39">
        <v>5</v>
      </c>
      <c r="D1606" s="39" t="s">
        <v>135</v>
      </c>
      <c r="E1606" s="39" t="s">
        <v>9774</v>
      </c>
      <c r="F1606" s="39" t="s">
        <v>9812</v>
      </c>
      <c r="G1606" s="130">
        <v>21001553</v>
      </c>
      <c r="H1606" s="130" t="s">
        <v>9813</v>
      </c>
      <c r="I1606" s="130" t="s">
        <v>9814</v>
      </c>
      <c r="J1606" s="39"/>
      <c r="K1606" s="39"/>
      <c r="L1606" s="39"/>
      <c r="M1606" s="39"/>
      <c r="N1606" s="39" t="s">
        <v>9815</v>
      </c>
      <c r="O1606" s="39" t="s">
        <v>9816</v>
      </c>
      <c r="P1606" s="39"/>
      <c r="Q1606" s="39">
        <v>1</v>
      </c>
      <c r="R1606" s="242">
        <v>10000</v>
      </c>
      <c r="S1606" s="242">
        <v>10000</v>
      </c>
      <c r="T1606" s="243">
        <v>1</v>
      </c>
      <c r="U1606" s="243">
        <v>1</v>
      </c>
      <c r="V1606" s="244" t="s">
        <v>489</v>
      </c>
      <c r="W1606" s="243">
        <v>33</v>
      </c>
      <c r="X1606" s="243">
        <v>33</v>
      </c>
      <c r="Y1606" s="243">
        <v>22</v>
      </c>
      <c r="Z1606" s="243">
        <v>22</v>
      </c>
      <c r="AA1606" s="39">
        <v>21</v>
      </c>
      <c r="AB1606" s="245"/>
      <c r="AC1606" s="39"/>
      <c r="AD1606" s="39">
        <v>8</v>
      </c>
      <c r="AE1606" s="39">
        <v>5</v>
      </c>
      <c r="AF1606" s="246">
        <v>5</v>
      </c>
      <c r="AG1606" s="246"/>
    </row>
    <row r="1607" spans="1:33" ht="63.75" x14ac:dyDescent="0.2">
      <c r="A1607" s="149">
        <v>1604</v>
      </c>
      <c r="B1607" s="241" t="s">
        <v>1065</v>
      </c>
      <c r="C1607" s="39">
        <v>5</v>
      </c>
      <c r="D1607" s="39" t="s">
        <v>135</v>
      </c>
      <c r="E1607" s="39" t="s">
        <v>9774</v>
      </c>
      <c r="F1607" s="39" t="s">
        <v>9988</v>
      </c>
      <c r="G1607" s="130">
        <v>2104822</v>
      </c>
      <c r="H1607" s="130" t="s">
        <v>9989</v>
      </c>
      <c r="I1607" s="130" t="s">
        <v>9990</v>
      </c>
      <c r="J1607" s="39"/>
      <c r="K1607" s="39"/>
      <c r="L1607" s="39"/>
      <c r="M1607" s="39"/>
      <c r="N1607" s="39" t="s">
        <v>9991</v>
      </c>
      <c r="O1607" s="39" t="s">
        <v>9992</v>
      </c>
      <c r="P1607" s="39"/>
      <c r="Q1607" s="39"/>
      <c r="R1607" s="242">
        <v>15000</v>
      </c>
      <c r="S1607" s="242">
        <v>15000</v>
      </c>
      <c r="T1607" s="243">
        <v>1</v>
      </c>
      <c r="U1607" s="243">
        <v>1</v>
      </c>
      <c r="V1607" s="244" t="s">
        <v>169</v>
      </c>
      <c r="W1607" s="243">
        <v>33</v>
      </c>
      <c r="X1607" s="243">
        <v>33</v>
      </c>
      <c r="Y1607" s="243">
        <v>22</v>
      </c>
      <c r="Z1607" s="243">
        <v>22</v>
      </c>
      <c r="AA1607" s="39">
        <v>21</v>
      </c>
      <c r="AB1607" s="245"/>
      <c r="AC1607" s="39"/>
      <c r="AD1607" s="39">
        <v>0</v>
      </c>
      <c r="AE1607" s="39">
        <v>0</v>
      </c>
      <c r="AF1607" s="246">
        <v>0</v>
      </c>
      <c r="AG1607" s="246"/>
    </row>
    <row r="1608" spans="1:33" ht="63.75" x14ac:dyDescent="0.2">
      <c r="A1608" s="149">
        <v>1605</v>
      </c>
      <c r="B1608" s="241" t="s">
        <v>1065</v>
      </c>
      <c r="C1608" s="39">
        <v>5</v>
      </c>
      <c r="D1608" s="39" t="s">
        <v>135</v>
      </c>
      <c r="E1608" s="39" t="s">
        <v>9774</v>
      </c>
      <c r="F1608" s="39" t="s">
        <v>9845</v>
      </c>
      <c r="G1608" s="130">
        <v>1484982</v>
      </c>
      <c r="H1608" s="130" t="s">
        <v>9846</v>
      </c>
      <c r="I1608" s="130" t="s">
        <v>9847</v>
      </c>
      <c r="J1608" s="39"/>
      <c r="K1608" s="39"/>
      <c r="L1608" s="39"/>
      <c r="M1608" s="39"/>
      <c r="N1608" s="39" t="s">
        <v>9848</v>
      </c>
      <c r="O1608" s="39" t="s">
        <v>9849</v>
      </c>
      <c r="P1608" s="39"/>
      <c r="Q1608" s="39"/>
      <c r="R1608" s="242">
        <v>20000</v>
      </c>
      <c r="S1608" s="242">
        <v>20000</v>
      </c>
      <c r="T1608" s="243">
        <v>1</v>
      </c>
      <c r="U1608" s="243">
        <v>1</v>
      </c>
      <c r="V1608" s="244" t="s">
        <v>489</v>
      </c>
      <c r="W1608" s="243">
        <v>33</v>
      </c>
      <c r="X1608" s="243">
        <v>33</v>
      </c>
      <c r="Y1608" s="243">
        <v>22</v>
      </c>
      <c r="Z1608" s="243">
        <v>22</v>
      </c>
      <c r="AA1608" s="39">
        <v>21</v>
      </c>
      <c r="AB1608" s="245"/>
      <c r="AC1608" s="39"/>
      <c r="AD1608" s="39">
        <v>2</v>
      </c>
      <c r="AE1608" s="39">
        <v>0</v>
      </c>
      <c r="AF1608" s="246">
        <v>0</v>
      </c>
      <c r="AG1608" s="246"/>
    </row>
    <row r="1609" spans="1:33" ht="63.75" x14ac:dyDescent="0.2">
      <c r="A1609" s="149">
        <v>1606</v>
      </c>
      <c r="B1609" s="241" t="s">
        <v>1065</v>
      </c>
      <c r="C1609" s="39">
        <v>5</v>
      </c>
      <c r="D1609" s="39" t="s">
        <v>135</v>
      </c>
      <c r="E1609" s="39" t="s">
        <v>9774</v>
      </c>
      <c r="F1609" s="39" t="s">
        <v>9841</v>
      </c>
      <c r="G1609" s="130">
        <v>2104822</v>
      </c>
      <c r="H1609" s="130" t="s">
        <v>5104</v>
      </c>
      <c r="I1609" s="130" t="s">
        <v>5105</v>
      </c>
      <c r="J1609" s="39"/>
      <c r="K1609" s="39"/>
      <c r="L1609" s="39"/>
      <c r="M1609" s="39"/>
      <c r="N1609" s="39" t="s">
        <v>5770</v>
      </c>
      <c r="O1609" s="39" t="s">
        <v>10049</v>
      </c>
      <c r="P1609" s="39"/>
      <c r="Q1609" s="39"/>
      <c r="R1609" s="242">
        <v>10000</v>
      </c>
      <c r="S1609" s="242">
        <v>10000</v>
      </c>
      <c r="T1609" s="243">
        <v>1</v>
      </c>
      <c r="U1609" s="243">
        <v>1</v>
      </c>
      <c r="V1609" s="244" t="s">
        <v>489</v>
      </c>
      <c r="W1609" s="243">
        <v>33</v>
      </c>
      <c r="X1609" s="243">
        <v>33</v>
      </c>
      <c r="Y1609" s="243">
        <v>22</v>
      </c>
      <c r="Z1609" s="243">
        <v>22</v>
      </c>
      <c r="AA1609" s="39">
        <v>21</v>
      </c>
      <c r="AB1609" s="245"/>
      <c r="AC1609" s="39"/>
      <c r="AD1609" s="39">
        <v>212</v>
      </c>
      <c r="AE1609" s="39">
        <v>3</v>
      </c>
      <c r="AF1609" s="246">
        <v>3</v>
      </c>
      <c r="AG1609" s="246"/>
    </row>
    <row r="1610" spans="1:33" ht="38.25" x14ac:dyDescent="0.2">
      <c r="A1610" s="149">
        <v>1607</v>
      </c>
      <c r="B1610" s="241" t="s">
        <v>1065</v>
      </c>
      <c r="C1610" s="39">
        <v>5</v>
      </c>
      <c r="D1610" s="39" t="s">
        <v>135</v>
      </c>
      <c r="E1610" s="39" t="s">
        <v>1401</v>
      </c>
      <c r="F1610" s="39" t="s">
        <v>9911</v>
      </c>
      <c r="G1610" s="130">
        <v>1594869</v>
      </c>
      <c r="H1610" s="130" t="s">
        <v>4164</v>
      </c>
      <c r="I1610" s="130" t="s">
        <v>4165</v>
      </c>
      <c r="J1610" s="39"/>
      <c r="K1610" s="39"/>
      <c r="L1610" s="39"/>
      <c r="M1610" s="39"/>
      <c r="N1610" s="39" t="s">
        <v>4170</v>
      </c>
      <c r="O1610" s="39" t="s">
        <v>9912</v>
      </c>
      <c r="P1610" s="39"/>
      <c r="Q1610" s="39"/>
      <c r="R1610" s="242">
        <v>10000</v>
      </c>
      <c r="S1610" s="242">
        <v>10000</v>
      </c>
      <c r="T1610" s="243">
        <v>1</v>
      </c>
      <c r="U1610" s="243">
        <v>1</v>
      </c>
      <c r="V1610" s="244" t="s">
        <v>711</v>
      </c>
      <c r="W1610" s="243">
        <v>33</v>
      </c>
      <c r="X1610" s="243">
        <v>33</v>
      </c>
      <c r="Y1610" s="243">
        <v>29</v>
      </c>
      <c r="Z1610" s="243">
        <v>29</v>
      </c>
      <c r="AA1610" s="39">
        <v>21</v>
      </c>
      <c r="AB1610" s="245"/>
      <c r="AC1610" s="39"/>
      <c r="AD1610" s="39">
        <v>0</v>
      </c>
      <c r="AE1610" s="39">
        <v>0</v>
      </c>
      <c r="AF1610" s="246">
        <v>0</v>
      </c>
      <c r="AG1610" s="246"/>
    </row>
    <row r="1611" spans="1:33" ht="38.25" x14ac:dyDescent="0.2">
      <c r="A1611" s="149">
        <v>1608</v>
      </c>
      <c r="B1611" s="241" t="s">
        <v>1065</v>
      </c>
      <c r="C1611" s="39">
        <v>5</v>
      </c>
      <c r="D1611" s="39" t="s">
        <v>135</v>
      </c>
      <c r="E1611" s="39" t="s">
        <v>1401</v>
      </c>
      <c r="F1611" s="39" t="s">
        <v>10287</v>
      </c>
      <c r="G1611" s="130">
        <v>1594869</v>
      </c>
      <c r="H1611" s="130" t="s">
        <v>10288</v>
      </c>
      <c r="I1611" s="130" t="s">
        <v>10289</v>
      </c>
      <c r="J1611" s="39"/>
      <c r="K1611" s="39"/>
      <c r="L1611" s="39"/>
      <c r="M1611" s="39"/>
      <c r="N1611" s="39" t="s">
        <v>10290</v>
      </c>
      <c r="O1611" s="39" t="s">
        <v>10291</v>
      </c>
      <c r="P1611" s="39"/>
      <c r="Q1611" s="39"/>
      <c r="R1611" s="242">
        <v>40000</v>
      </c>
      <c r="S1611" s="242">
        <v>40000</v>
      </c>
      <c r="T1611" s="243">
        <v>1</v>
      </c>
      <c r="U1611" s="243">
        <v>1</v>
      </c>
      <c r="V1611" s="244" t="s">
        <v>711</v>
      </c>
      <c r="W1611" s="243">
        <v>33</v>
      </c>
      <c r="X1611" s="243">
        <v>33</v>
      </c>
      <c r="Y1611" s="243">
        <v>29</v>
      </c>
      <c r="Z1611" s="243">
        <v>29</v>
      </c>
      <c r="AA1611" s="39">
        <v>21</v>
      </c>
      <c r="AB1611" s="245"/>
      <c r="AC1611" s="39"/>
      <c r="AD1611" s="39">
        <v>0</v>
      </c>
      <c r="AE1611" s="39">
        <v>0</v>
      </c>
      <c r="AF1611" s="246">
        <v>0</v>
      </c>
      <c r="AG1611" s="246"/>
    </row>
    <row r="1612" spans="1:33" ht="38.25" x14ac:dyDescent="0.2">
      <c r="A1612" s="149">
        <v>1609</v>
      </c>
      <c r="B1612" s="241" t="s">
        <v>1065</v>
      </c>
      <c r="C1612" s="39">
        <v>5</v>
      </c>
      <c r="D1612" s="39" t="s">
        <v>135</v>
      </c>
      <c r="E1612" s="39" t="s">
        <v>1401</v>
      </c>
      <c r="F1612" s="39" t="s">
        <v>10292</v>
      </c>
      <c r="G1612" s="130">
        <v>1812831</v>
      </c>
      <c r="H1612" s="130" t="s">
        <v>4941</v>
      </c>
      <c r="I1612" s="130" t="s">
        <v>4942</v>
      </c>
      <c r="J1612" s="39"/>
      <c r="K1612" s="39"/>
      <c r="L1612" s="39"/>
      <c r="M1612" s="39"/>
      <c r="N1612" s="39" t="s">
        <v>4946</v>
      </c>
      <c r="O1612" s="39" t="s">
        <v>10293</v>
      </c>
      <c r="P1612" s="39"/>
      <c r="Q1612" s="39"/>
      <c r="R1612" s="242">
        <v>15000</v>
      </c>
      <c r="S1612" s="242">
        <v>15000</v>
      </c>
      <c r="T1612" s="243">
        <v>1</v>
      </c>
      <c r="U1612" s="243">
        <v>1</v>
      </c>
      <c r="V1612" s="244" t="s">
        <v>630</v>
      </c>
      <c r="W1612" s="243">
        <v>33</v>
      </c>
      <c r="X1612" s="243">
        <v>33</v>
      </c>
      <c r="Y1612" s="243">
        <v>29</v>
      </c>
      <c r="Z1612" s="243">
        <v>29</v>
      </c>
      <c r="AA1612" s="39">
        <v>21</v>
      </c>
      <c r="AB1612" s="245"/>
      <c r="AC1612" s="39"/>
      <c r="AD1612" s="39">
        <v>0</v>
      </c>
      <c r="AE1612" s="39">
        <v>0</v>
      </c>
      <c r="AF1612" s="246">
        <v>0</v>
      </c>
      <c r="AG1612" s="246"/>
    </row>
    <row r="1613" spans="1:33" ht="38.25" x14ac:dyDescent="0.2">
      <c r="A1613" s="149">
        <v>1610</v>
      </c>
      <c r="B1613" s="241" t="s">
        <v>1065</v>
      </c>
      <c r="C1613" s="39">
        <v>5</v>
      </c>
      <c r="D1613" s="39" t="s">
        <v>135</v>
      </c>
      <c r="E1613" s="39" t="s">
        <v>1401</v>
      </c>
      <c r="F1613" s="39" t="s">
        <v>10294</v>
      </c>
      <c r="G1613" s="130">
        <v>1812831</v>
      </c>
      <c r="H1613" s="130" t="s">
        <v>5046</v>
      </c>
      <c r="I1613" s="130" t="s">
        <v>5047</v>
      </c>
      <c r="J1613" s="39"/>
      <c r="K1613" s="39"/>
      <c r="L1613" s="39"/>
      <c r="M1613" s="39"/>
      <c r="N1613" s="39" t="s">
        <v>10295</v>
      </c>
      <c r="O1613" s="39" t="s">
        <v>10296</v>
      </c>
      <c r="P1613" s="39"/>
      <c r="Q1613" s="39"/>
      <c r="R1613" s="242">
        <v>50000</v>
      </c>
      <c r="S1613" s="242">
        <v>50000</v>
      </c>
      <c r="T1613" s="243">
        <v>1</v>
      </c>
      <c r="U1613" s="243">
        <v>1</v>
      </c>
      <c r="V1613" s="244" t="s">
        <v>630</v>
      </c>
      <c r="W1613" s="243">
        <v>33</v>
      </c>
      <c r="X1613" s="243">
        <v>33</v>
      </c>
      <c r="Y1613" s="243">
        <v>29</v>
      </c>
      <c r="Z1613" s="243">
        <v>29</v>
      </c>
      <c r="AA1613" s="39">
        <v>21</v>
      </c>
      <c r="AB1613" s="245"/>
      <c r="AC1613" s="39"/>
      <c r="AD1613" s="39">
        <v>0</v>
      </c>
      <c r="AE1613" s="39">
        <v>0</v>
      </c>
      <c r="AF1613" s="246">
        <v>0</v>
      </c>
      <c r="AG1613" s="246"/>
    </row>
    <row r="1614" spans="1:33" ht="51" x14ac:dyDescent="0.2">
      <c r="A1614" s="149">
        <v>1611</v>
      </c>
      <c r="B1614" s="241" t="s">
        <v>1065</v>
      </c>
      <c r="C1614" s="39">
        <v>5</v>
      </c>
      <c r="D1614" s="39" t="s">
        <v>135</v>
      </c>
      <c r="E1614" s="39" t="s">
        <v>1401</v>
      </c>
      <c r="F1614" s="39" t="s">
        <v>10297</v>
      </c>
      <c r="G1614" s="130">
        <v>1812831</v>
      </c>
      <c r="H1614" s="130" t="s">
        <v>10298</v>
      </c>
      <c r="I1614" s="130" t="s">
        <v>10299</v>
      </c>
      <c r="J1614" s="39"/>
      <c r="K1614" s="39"/>
      <c r="L1614" s="39"/>
      <c r="M1614" s="39"/>
      <c r="N1614" s="39" t="s">
        <v>10300</v>
      </c>
      <c r="O1614" s="39" t="s">
        <v>10301</v>
      </c>
      <c r="P1614" s="39"/>
      <c r="Q1614" s="39"/>
      <c r="R1614" s="242">
        <v>40000</v>
      </c>
      <c r="S1614" s="242">
        <v>40000</v>
      </c>
      <c r="T1614" s="243">
        <v>1</v>
      </c>
      <c r="U1614" s="243">
        <v>1</v>
      </c>
      <c r="V1614" s="244" t="s">
        <v>630</v>
      </c>
      <c r="W1614" s="243">
        <v>33</v>
      </c>
      <c r="X1614" s="243">
        <v>33</v>
      </c>
      <c r="Y1614" s="243">
        <v>29</v>
      </c>
      <c r="Z1614" s="243">
        <v>29</v>
      </c>
      <c r="AA1614" s="39">
        <v>21</v>
      </c>
      <c r="AB1614" s="245"/>
      <c r="AC1614" s="39"/>
      <c r="AD1614" s="39">
        <v>0</v>
      </c>
      <c r="AE1614" s="39">
        <v>0</v>
      </c>
      <c r="AF1614" s="246">
        <v>0</v>
      </c>
      <c r="AG1614" s="246"/>
    </row>
    <row r="1615" spans="1:33" ht="38.25" x14ac:dyDescent="0.2">
      <c r="A1615" s="149">
        <v>1612</v>
      </c>
      <c r="B1615" s="241" t="s">
        <v>1065</v>
      </c>
      <c r="C1615" s="39">
        <v>5</v>
      </c>
      <c r="D1615" s="39" t="s">
        <v>135</v>
      </c>
      <c r="E1615" s="39" t="s">
        <v>1401</v>
      </c>
      <c r="F1615" s="39" t="s">
        <v>10302</v>
      </c>
      <c r="G1615" s="130">
        <v>1126580</v>
      </c>
      <c r="H1615" s="130" t="s">
        <v>10303</v>
      </c>
      <c r="I1615" s="130" t="s">
        <v>10304</v>
      </c>
      <c r="J1615" s="39"/>
      <c r="K1615" s="39"/>
      <c r="L1615" s="39"/>
      <c r="M1615" s="39"/>
      <c r="N1615" s="39" t="s">
        <v>10305</v>
      </c>
      <c r="O1615" s="39" t="s">
        <v>10306</v>
      </c>
      <c r="P1615" s="39"/>
      <c r="Q1615" s="39"/>
      <c r="R1615" s="242">
        <v>20000</v>
      </c>
      <c r="S1615" s="242">
        <v>20000</v>
      </c>
      <c r="T1615" s="243">
        <v>1</v>
      </c>
      <c r="U1615" s="243">
        <v>1</v>
      </c>
      <c r="V1615" s="244" t="s">
        <v>630</v>
      </c>
      <c r="W1615" s="243">
        <v>33</v>
      </c>
      <c r="X1615" s="243">
        <v>33</v>
      </c>
      <c r="Y1615" s="243">
        <v>29</v>
      </c>
      <c r="Z1615" s="243">
        <v>29</v>
      </c>
      <c r="AA1615" s="39">
        <v>21</v>
      </c>
      <c r="AB1615" s="245"/>
      <c r="AC1615" s="39"/>
      <c r="AD1615" s="39">
        <v>0</v>
      </c>
      <c r="AE1615" s="39">
        <v>0</v>
      </c>
      <c r="AF1615" s="246">
        <v>0</v>
      </c>
      <c r="AG1615" s="246"/>
    </row>
    <row r="1616" spans="1:33" ht="38.25" x14ac:dyDescent="0.2">
      <c r="A1616" s="149">
        <v>1613</v>
      </c>
      <c r="B1616" s="241" t="s">
        <v>1065</v>
      </c>
      <c r="C1616" s="39">
        <v>5</v>
      </c>
      <c r="D1616" s="39" t="s">
        <v>135</v>
      </c>
      <c r="E1616" s="39" t="s">
        <v>1401</v>
      </c>
      <c r="F1616" s="39" t="s">
        <v>10307</v>
      </c>
      <c r="G1616" s="130">
        <v>1418491</v>
      </c>
      <c r="H1616" s="130" t="s">
        <v>10308</v>
      </c>
      <c r="I1616" s="130" t="s">
        <v>10309</v>
      </c>
      <c r="J1616" s="39"/>
      <c r="K1616" s="39"/>
      <c r="L1616" s="39"/>
      <c r="M1616" s="39"/>
      <c r="N1616" s="39" t="s">
        <v>10310</v>
      </c>
      <c r="O1616" s="39" t="s">
        <v>10311</v>
      </c>
      <c r="P1616" s="39"/>
      <c r="Q1616" s="39"/>
      <c r="R1616" s="242">
        <v>30000</v>
      </c>
      <c r="S1616" s="242">
        <v>30000</v>
      </c>
      <c r="T1616" s="243">
        <v>1</v>
      </c>
      <c r="U1616" s="243">
        <v>1</v>
      </c>
      <c r="V1616" s="244" t="s">
        <v>630</v>
      </c>
      <c r="W1616" s="243">
        <v>33</v>
      </c>
      <c r="X1616" s="243">
        <v>33</v>
      </c>
      <c r="Y1616" s="243">
        <v>29</v>
      </c>
      <c r="Z1616" s="243">
        <v>29</v>
      </c>
      <c r="AA1616" s="39">
        <v>21</v>
      </c>
      <c r="AB1616" s="245"/>
      <c r="AC1616" s="39"/>
      <c r="AD1616" s="39">
        <v>0</v>
      </c>
      <c r="AE1616" s="39">
        <v>0</v>
      </c>
      <c r="AF1616" s="246">
        <v>0</v>
      </c>
      <c r="AG1616" s="246"/>
    </row>
    <row r="1617" spans="1:33" ht="38.25" x14ac:dyDescent="0.2">
      <c r="A1617" s="149">
        <v>1614</v>
      </c>
      <c r="B1617" s="241" t="s">
        <v>1065</v>
      </c>
      <c r="C1617" s="39">
        <v>5</v>
      </c>
      <c r="D1617" s="39" t="s">
        <v>135</v>
      </c>
      <c r="E1617" s="39" t="s">
        <v>1401</v>
      </c>
      <c r="F1617" s="39" t="s">
        <v>9993</v>
      </c>
      <c r="G1617" s="130">
        <v>1418491</v>
      </c>
      <c r="H1617" s="130" t="s">
        <v>9994</v>
      </c>
      <c r="I1617" s="130" t="s">
        <v>10312</v>
      </c>
      <c r="J1617" s="39"/>
      <c r="K1617" s="39"/>
      <c r="L1617" s="39"/>
      <c r="M1617" s="39"/>
      <c r="N1617" s="39" t="s">
        <v>10313</v>
      </c>
      <c r="O1617" s="39" t="s">
        <v>10314</v>
      </c>
      <c r="P1617" s="39"/>
      <c r="Q1617" s="39"/>
      <c r="R1617" s="242">
        <v>10000</v>
      </c>
      <c r="S1617" s="242">
        <v>10000</v>
      </c>
      <c r="T1617" s="243">
        <v>1</v>
      </c>
      <c r="U1617" s="243">
        <v>1</v>
      </c>
      <c r="V1617" s="244" t="s">
        <v>630</v>
      </c>
      <c r="W1617" s="243">
        <v>33</v>
      </c>
      <c r="X1617" s="243">
        <v>33</v>
      </c>
      <c r="Y1617" s="243">
        <v>29</v>
      </c>
      <c r="Z1617" s="243">
        <v>29</v>
      </c>
      <c r="AA1617" s="39">
        <v>21</v>
      </c>
      <c r="AB1617" s="245"/>
      <c r="AC1617" s="39"/>
      <c r="AD1617" s="39">
        <v>0</v>
      </c>
      <c r="AE1617" s="39">
        <v>0</v>
      </c>
      <c r="AF1617" s="246">
        <v>0</v>
      </c>
      <c r="AG1617" s="246"/>
    </row>
    <row r="1618" spans="1:33" ht="38.25" x14ac:dyDescent="0.2">
      <c r="A1618" s="149">
        <v>1615</v>
      </c>
      <c r="B1618" s="241" t="s">
        <v>1065</v>
      </c>
      <c r="C1618" s="39">
        <v>5</v>
      </c>
      <c r="D1618" s="39" t="s">
        <v>135</v>
      </c>
      <c r="E1618" s="39" t="s">
        <v>1401</v>
      </c>
      <c r="F1618" s="39" t="s">
        <v>10315</v>
      </c>
      <c r="G1618" s="130">
        <v>574775</v>
      </c>
      <c r="H1618" s="130" t="s">
        <v>10316</v>
      </c>
      <c r="I1618" s="130" t="s">
        <v>10317</v>
      </c>
      <c r="J1618" s="39"/>
      <c r="K1618" s="39"/>
      <c r="L1618" s="39"/>
      <c r="M1618" s="39"/>
      <c r="N1618" s="39" t="s">
        <v>10318</v>
      </c>
      <c r="O1618" s="39" t="s">
        <v>10319</v>
      </c>
      <c r="P1618" s="39"/>
      <c r="Q1618" s="39"/>
      <c r="R1618" s="242">
        <v>30000</v>
      </c>
      <c r="S1618" s="242">
        <v>30000</v>
      </c>
      <c r="T1618" s="243">
        <v>1</v>
      </c>
      <c r="U1618" s="243">
        <v>1</v>
      </c>
      <c r="V1618" s="244" t="s">
        <v>630</v>
      </c>
      <c r="W1618" s="243">
        <v>33</v>
      </c>
      <c r="X1618" s="243">
        <v>33</v>
      </c>
      <c r="Y1618" s="243">
        <v>29</v>
      </c>
      <c r="Z1618" s="243">
        <v>29</v>
      </c>
      <c r="AA1618" s="39">
        <v>21</v>
      </c>
      <c r="AB1618" s="245"/>
      <c r="AC1618" s="39"/>
      <c r="AD1618" s="39">
        <v>0</v>
      </c>
      <c r="AE1618" s="39">
        <v>0</v>
      </c>
      <c r="AF1618" s="246">
        <v>0</v>
      </c>
      <c r="AG1618" s="246"/>
    </row>
    <row r="1619" spans="1:33" ht="38.25" x14ac:dyDescent="0.2">
      <c r="A1619" s="149">
        <v>1616</v>
      </c>
      <c r="B1619" s="241" t="s">
        <v>1065</v>
      </c>
      <c r="C1619" s="39">
        <v>5</v>
      </c>
      <c r="D1619" s="39" t="s">
        <v>135</v>
      </c>
      <c r="E1619" s="39" t="s">
        <v>1401</v>
      </c>
      <c r="F1619" s="39" t="s">
        <v>10320</v>
      </c>
      <c r="G1619" s="130">
        <v>1283588</v>
      </c>
      <c r="H1619" s="130" t="s">
        <v>3245</v>
      </c>
      <c r="I1619" s="130" t="s">
        <v>3246</v>
      </c>
      <c r="J1619" s="39"/>
      <c r="K1619" s="39"/>
      <c r="L1619" s="39"/>
      <c r="M1619" s="39"/>
      <c r="N1619" s="39" t="s">
        <v>10321</v>
      </c>
      <c r="O1619" s="39" t="s">
        <v>10322</v>
      </c>
      <c r="P1619" s="39"/>
      <c r="Q1619" s="39"/>
      <c r="R1619" s="242">
        <v>15000</v>
      </c>
      <c r="S1619" s="242">
        <v>15000</v>
      </c>
      <c r="T1619" s="243">
        <v>1</v>
      </c>
      <c r="U1619" s="243">
        <v>1</v>
      </c>
      <c r="V1619" s="244" t="s">
        <v>187</v>
      </c>
      <c r="W1619" s="243">
        <v>33</v>
      </c>
      <c r="X1619" s="243">
        <v>33</v>
      </c>
      <c r="Y1619" s="243">
        <v>29</v>
      </c>
      <c r="Z1619" s="243">
        <v>29</v>
      </c>
      <c r="AA1619" s="39">
        <v>21</v>
      </c>
      <c r="AB1619" s="245"/>
      <c r="AC1619" s="39"/>
      <c r="AD1619" s="39">
        <v>0</v>
      </c>
      <c r="AE1619" s="39">
        <v>0</v>
      </c>
      <c r="AF1619" s="246">
        <v>0</v>
      </c>
      <c r="AG1619" s="246"/>
    </row>
    <row r="1620" spans="1:33" ht="38.25" x14ac:dyDescent="0.2">
      <c r="A1620" s="149">
        <v>1617</v>
      </c>
      <c r="B1620" s="241" t="s">
        <v>1065</v>
      </c>
      <c r="C1620" s="39">
        <v>5</v>
      </c>
      <c r="D1620" s="39" t="s">
        <v>135</v>
      </c>
      <c r="E1620" s="39" t="s">
        <v>1401</v>
      </c>
      <c r="F1620" s="39" t="s">
        <v>10323</v>
      </c>
      <c r="G1620" s="130">
        <v>21009124</v>
      </c>
      <c r="H1620" s="130" t="s">
        <v>10324</v>
      </c>
      <c r="I1620" s="130" t="s">
        <v>10325</v>
      </c>
      <c r="J1620" s="39"/>
      <c r="K1620" s="39"/>
      <c r="L1620" s="39"/>
      <c r="M1620" s="39"/>
      <c r="N1620" s="39" t="s">
        <v>10326</v>
      </c>
      <c r="O1620" s="39" t="s">
        <v>10327</v>
      </c>
      <c r="P1620" s="39"/>
      <c r="Q1620" s="39"/>
      <c r="R1620" s="242">
        <v>10000</v>
      </c>
      <c r="S1620" s="242">
        <v>10000</v>
      </c>
      <c r="T1620" s="243">
        <v>1</v>
      </c>
      <c r="U1620" s="243">
        <v>1</v>
      </c>
      <c r="V1620" s="244" t="s">
        <v>630</v>
      </c>
      <c r="W1620" s="243">
        <v>33</v>
      </c>
      <c r="X1620" s="243">
        <v>33</v>
      </c>
      <c r="Y1620" s="243">
        <v>29</v>
      </c>
      <c r="Z1620" s="243">
        <v>29</v>
      </c>
      <c r="AA1620" s="39">
        <v>21</v>
      </c>
      <c r="AB1620" s="245"/>
      <c r="AC1620" s="39"/>
      <c r="AD1620" s="39">
        <v>0</v>
      </c>
      <c r="AE1620" s="39">
        <v>0</v>
      </c>
      <c r="AF1620" s="246">
        <v>0</v>
      </c>
      <c r="AG1620" s="246"/>
    </row>
    <row r="1621" spans="1:33" ht="38.25" x14ac:dyDescent="0.2">
      <c r="A1621" s="149">
        <v>1618</v>
      </c>
      <c r="B1621" s="241" t="s">
        <v>1065</v>
      </c>
      <c r="C1621" s="39">
        <v>5</v>
      </c>
      <c r="D1621" s="39" t="s">
        <v>135</v>
      </c>
      <c r="E1621" s="39" t="s">
        <v>1401</v>
      </c>
      <c r="F1621" s="39" t="s">
        <v>10328</v>
      </c>
      <c r="G1621" s="130">
        <v>873</v>
      </c>
      <c r="H1621" s="130" t="s">
        <v>10329</v>
      </c>
      <c r="I1621" s="130" t="s">
        <v>14525</v>
      </c>
      <c r="J1621" s="39"/>
      <c r="K1621" s="39"/>
      <c r="L1621" s="39"/>
      <c r="M1621" s="39"/>
      <c r="N1621" s="39" t="s">
        <v>10330</v>
      </c>
      <c r="O1621" s="39" t="s">
        <v>10331</v>
      </c>
      <c r="P1621" s="39"/>
      <c r="Q1621" s="39"/>
      <c r="R1621" s="242">
        <v>10000</v>
      </c>
      <c r="S1621" s="242">
        <v>10000</v>
      </c>
      <c r="T1621" s="243">
        <v>1</v>
      </c>
      <c r="U1621" s="243">
        <v>1</v>
      </c>
      <c r="V1621" s="244" t="s">
        <v>630</v>
      </c>
      <c r="W1621" s="243">
        <v>33</v>
      </c>
      <c r="X1621" s="243">
        <v>33</v>
      </c>
      <c r="Y1621" s="243">
        <v>29</v>
      </c>
      <c r="Z1621" s="243">
        <v>29</v>
      </c>
      <c r="AA1621" s="39">
        <v>21</v>
      </c>
      <c r="AB1621" s="245"/>
      <c r="AC1621" s="39"/>
      <c r="AD1621" s="39">
        <v>0</v>
      </c>
      <c r="AE1621" s="39">
        <v>0</v>
      </c>
      <c r="AF1621" s="246">
        <v>0</v>
      </c>
      <c r="AG1621" s="246"/>
    </row>
    <row r="1622" spans="1:33" ht="38.25" x14ac:dyDescent="0.2">
      <c r="A1622" s="149">
        <v>1619</v>
      </c>
      <c r="B1622" s="241" t="s">
        <v>1065</v>
      </c>
      <c r="C1622" s="39">
        <v>5</v>
      </c>
      <c r="D1622" s="39" t="s">
        <v>135</v>
      </c>
      <c r="E1622" s="39" t="s">
        <v>1401</v>
      </c>
      <c r="F1622" s="39" t="s">
        <v>10332</v>
      </c>
      <c r="G1622" s="130">
        <v>21004078</v>
      </c>
      <c r="H1622" s="130" t="s">
        <v>10333</v>
      </c>
      <c r="I1622" s="130" t="s">
        <v>10334</v>
      </c>
      <c r="J1622" s="39"/>
      <c r="K1622" s="39"/>
      <c r="L1622" s="39"/>
      <c r="M1622" s="39"/>
      <c r="N1622" s="39" t="s">
        <v>10335</v>
      </c>
      <c r="O1622" s="39" t="s">
        <v>10336</v>
      </c>
      <c r="P1622" s="39"/>
      <c r="Q1622" s="39"/>
      <c r="R1622" s="242">
        <v>15000</v>
      </c>
      <c r="S1622" s="242">
        <v>15000</v>
      </c>
      <c r="T1622" s="243">
        <v>1</v>
      </c>
      <c r="U1622" s="243">
        <v>1</v>
      </c>
      <c r="V1622" s="244" t="s">
        <v>711</v>
      </c>
      <c r="W1622" s="243">
        <v>33</v>
      </c>
      <c r="X1622" s="243">
        <v>33</v>
      </c>
      <c r="Y1622" s="243">
        <v>29</v>
      </c>
      <c r="Z1622" s="243">
        <v>29</v>
      </c>
      <c r="AA1622" s="39">
        <v>21</v>
      </c>
      <c r="AB1622" s="245"/>
      <c r="AC1622" s="39"/>
      <c r="AD1622" s="39">
        <v>0</v>
      </c>
      <c r="AE1622" s="39">
        <v>0</v>
      </c>
      <c r="AF1622" s="246">
        <v>0</v>
      </c>
      <c r="AG1622" s="246"/>
    </row>
    <row r="1623" spans="1:33" ht="38.25" x14ac:dyDescent="0.2">
      <c r="A1623" s="149">
        <v>1620</v>
      </c>
      <c r="B1623" s="241" t="s">
        <v>1065</v>
      </c>
      <c r="C1623" s="39">
        <v>5</v>
      </c>
      <c r="D1623" s="39" t="s">
        <v>135</v>
      </c>
      <c r="E1623" s="39" t="s">
        <v>1401</v>
      </c>
      <c r="F1623" s="39" t="s">
        <v>10337</v>
      </c>
      <c r="G1623" s="130">
        <v>21004203</v>
      </c>
      <c r="H1623" s="130" t="s">
        <v>10338</v>
      </c>
      <c r="I1623" s="130" t="s">
        <v>10339</v>
      </c>
      <c r="J1623" s="39"/>
      <c r="K1623" s="39"/>
      <c r="L1623" s="39"/>
      <c r="M1623" s="39"/>
      <c r="N1623" s="39" t="s">
        <v>10340</v>
      </c>
      <c r="O1623" s="39" t="s">
        <v>10341</v>
      </c>
      <c r="P1623" s="39"/>
      <c r="Q1623" s="39"/>
      <c r="R1623" s="242">
        <v>10000</v>
      </c>
      <c r="S1623" s="242">
        <v>10000</v>
      </c>
      <c r="T1623" s="243">
        <v>1</v>
      </c>
      <c r="U1623" s="243">
        <v>1</v>
      </c>
      <c r="V1623" s="244" t="s">
        <v>630</v>
      </c>
      <c r="W1623" s="243">
        <v>33</v>
      </c>
      <c r="X1623" s="243">
        <v>33</v>
      </c>
      <c r="Y1623" s="243">
        <v>29</v>
      </c>
      <c r="Z1623" s="243">
        <v>29</v>
      </c>
      <c r="AA1623" s="39">
        <v>21</v>
      </c>
      <c r="AB1623" s="245"/>
      <c r="AC1623" s="39"/>
      <c r="AD1623" s="39">
        <v>0</v>
      </c>
      <c r="AE1623" s="39">
        <v>0</v>
      </c>
      <c r="AF1623" s="246">
        <v>0</v>
      </c>
      <c r="AG1623" s="246"/>
    </row>
    <row r="1624" spans="1:33" ht="38.25" x14ac:dyDescent="0.2">
      <c r="A1624" s="149">
        <v>1621</v>
      </c>
      <c r="B1624" s="241" t="s">
        <v>1065</v>
      </c>
      <c r="C1624" s="39">
        <v>5</v>
      </c>
      <c r="D1624" s="39" t="s">
        <v>135</v>
      </c>
      <c r="E1624" s="39" t="s">
        <v>1401</v>
      </c>
      <c r="F1624" s="39" t="s">
        <v>10342</v>
      </c>
      <c r="G1624" s="130">
        <v>21008998</v>
      </c>
      <c r="H1624" s="130" t="s">
        <v>10343</v>
      </c>
      <c r="I1624" s="130" t="s">
        <v>10344</v>
      </c>
      <c r="J1624" s="39"/>
      <c r="K1624" s="39"/>
      <c r="L1624" s="39"/>
      <c r="M1624" s="39"/>
      <c r="N1624" s="39" t="s">
        <v>10345</v>
      </c>
      <c r="O1624" s="39" t="s">
        <v>10346</v>
      </c>
      <c r="P1624" s="39"/>
      <c r="Q1624" s="39"/>
      <c r="R1624" s="242">
        <v>20000</v>
      </c>
      <c r="S1624" s="242">
        <v>20000</v>
      </c>
      <c r="T1624" s="243">
        <v>1</v>
      </c>
      <c r="U1624" s="243">
        <v>1</v>
      </c>
      <c r="V1624" s="244" t="s">
        <v>630</v>
      </c>
      <c r="W1624" s="243">
        <v>33</v>
      </c>
      <c r="X1624" s="243">
        <v>33</v>
      </c>
      <c r="Y1624" s="243">
        <v>29</v>
      </c>
      <c r="Z1624" s="243">
        <v>29</v>
      </c>
      <c r="AA1624" s="39">
        <v>21</v>
      </c>
      <c r="AB1624" s="245"/>
      <c r="AC1624" s="39"/>
      <c r="AD1624" s="39">
        <v>0</v>
      </c>
      <c r="AE1624" s="39">
        <v>0</v>
      </c>
      <c r="AF1624" s="246">
        <v>0</v>
      </c>
      <c r="AG1624" s="246"/>
    </row>
    <row r="1625" spans="1:33" ht="38.25" x14ac:dyDescent="0.2">
      <c r="A1625" s="149">
        <v>1622</v>
      </c>
      <c r="B1625" s="241" t="s">
        <v>1065</v>
      </c>
      <c r="C1625" s="39">
        <v>5</v>
      </c>
      <c r="D1625" s="39" t="s">
        <v>135</v>
      </c>
      <c r="E1625" s="39" t="s">
        <v>1401</v>
      </c>
      <c r="F1625" s="39" t="s">
        <v>10347</v>
      </c>
      <c r="G1625" s="130">
        <v>2743663</v>
      </c>
      <c r="H1625" s="130" t="s">
        <v>10348</v>
      </c>
      <c r="I1625" s="130" t="s">
        <v>10349</v>
      </c>
      <c r="J1625" s="39"/>
      <c r="K1625" s="39"/>
      <c r="L1625" s="39"/>
      <c r="M1625" s="39"/>
      <c r="N1625" s="39" t="s">
        <v>10350</v>
      </c>
      <c r="O1625" s="39" t="s">
        <v>10351</v>
      </c>
      <c r="P1625" s="39"/>
      <c r="Q1625" s="39"/>
      <c r="R1625" s="242">
        <v>30000</v>
      </c>
      <c r="S1625" s="242">
        <v>30000</v>
      </c>
      <c r="T1625" s="243">
        <v>1</v>
      </c>
      <c r="U1625" s="243">
        <v>1</v>
      </c>
      <c r="V1625" s="244" t="s">
        <v>630</v>
      </c>
      <c r="W1625" s="243">
        <v>33</v>
      </c>
      <c r="X1625" s="243">
        <v>33</v>
      </c>
      <c r="Y1625" s="243">
        <v>29</v>
      </c>
      <c r="Z1625" s="243">
        <v>29</v>
      </c>
      <c r="AA1625" s="39">
        <v>21</v>
      </c>
      <c r="AB1625" s="245"/>
      <c r="AC1625" s="39"/>
      <c r="AD1625" s="39">
        <v>0</v>
      </c>
      <c r="AE1625" s="39">
        <v>0</v>
      </c>
      <c r="AF1625" s="246">
        <v>0</v>
      </c>
      <c r="AG1625" s="246"/>
    </row>
    <row r="1626" spans="1:33" ht="38.25" x14ac:dyDescent="0.2">
      <c r="A1626" s="149">
        <v>1623</v>
      </c>
      <c r="B1626" s="241" t="s">
        <v>1065</v>
      </c>
      <c r="C1626" s="39">
        <v>5</v>
      </c>
      <c r="D1626" s="39" t="s">
        <v>135</v>
      </c>
      <c r="E1626" s="39" t="s">
        <v>1401</v>
      </c>
      <c r="F1626" s="39" t="s">
        <v>10352</v>
      </c>
      <c r="G1626" s="130">
        <v>21004558</v>
      </c>
      <c r="H1626" s="130" t="s">
        <v>10353</v>
      </c>
      <c r="I1626" s="130" t="s">
        <v>10354</v>
      </c>
      <c r="J1626" s="39"/>
      <c r="K1626" s="39"/>
      <c r="L1626" s="39"/>
      <c r="M1626" s="39"/>
      <c r="N1626" s="39" t="s">
        <v>10355</v>
      </c>
      <c r="O1626" s="39" t="s">
        <v>10356</v>
      </c>
      <c r="P1626" s="39"/>
      <c r="Q1626" s="39"/>
      <c r="R1626" s="242">
        <v>70000</v>
      </c>
      <c r="S1626" s="242">
        <v>70000</v>
      </c>
      <c r="T1626" s="243">
        <v>1</v>
      </c>
      <c r="U1626" s="243">
        <v>1</v>
      </c>
      <c r="V1626" s="244" t="s">
        <v>630</v>
      </c>
      <c r="W1626" s="243">
        <v>33</v>
      </c>
      <c r="X1626" s="243">
        <v>33</v>
      </c>
      <c r="Y1626" s="243">
        <v>29</v>
      </c>
      <c r="Z1626" s="243">
        <v>29</v>
      </c>
      <c r="AA1626" s="39">
        <v>21</v>
      </c>
      <c r="AB1626" s="245"/>
      <c r="AC1626" s="39"/>
      <c r="AD1626" s="39">
        <v>0</v>
      </c>
      <c r="AE1626" s="39">
        <v>0</v>
      </c>
      <c r="AF1626" s="246">
        <v>0</v>
      </c>
      <c r="AG1626" s="246"/>
    </row>
    <row r="1627" spans="1:33" ht="38.25" x14ac:dyDescent="0.2">
      <c r="A1627" s="149">
        <v>1624</v>
      </c>
      <c r="B1627" s="241" t="s">
        <v>1065</v>
      </c>
      <c r="C1627" s="39">
        <v>5</v>
      </c>
      <c r="D1627" s="39" t="s">
        <v>135</v>
      </c>
      <c r="E1627" s="39" t="s">
        <v>1401</v>
      </c>
      <c r="F1627" s="39" t="s">
        <v>10268</v>
      </c>
      <c r="G1627" s="130">
        <v>2302721</v>
      </c>
      <c r="H1627" s="130" t="s">
        <v>10270</v>
      </c>
      <c r="I1627" s="130" t="s">
        <v>6419</v>
      </c>
      <c r="J1627" s="39"/>
      <c r="K1627" s="39"/>
      <c r="L1627" s="39"/>
      <c r="M1627" s="39"/>
      <c r="N1627" s="39" t="s">
        <v>6421</v>
      </c>
      <c r="O1627" s="39" t="s">
        <v>10357</v>
      </c>
      <c r="P1627" s="39"/>
      <c r="Q1627" s="39"/>
      <c r="R1627" s="242">
        <v>20000</v>
      </c>
      <c r="S1627" s="242">
        <v>20000</v>
      </c>
      <c r="T1627" s="243">
        <v>1</v>
      </c>
      <c r="U1627" s="243">
        <v>1</v>
      </c>
      <c r="V1627" s="244" t="s">
        <v>630</v>
      </c>
      <c r="W1627" s="243">
        <v>33</v>
      </c>
      <c r="X1627" s="243">
        <v>33</v>
      </c>
      <c r="Y1627" s="243">
        <v>29</v>
      </c>
      <c r="Z1627" s="243">
        <v>29</v>
      </c>
      <c r="AA1627" s="39">
        <v>21</v>
      </c>
      <c r="AB1627" s="245"/>
      <c r="AC1627" s="39"/>
      <c r="AD1627" s="39">
        <v>0</v>
      </c>
      <c r="AE1627" s="39">
        <v>0</v>
      </c>
      <c r="AF1627" s="246">
        <v>0</v>
      </c>
      <c r="AG1627" s="246"/>
    </row>
    <row r="1628" spans="1:33" ht="38.25" x14ac:dyDescent="0.2">
      <c r="A1628" s="149">
        <v>1625</v>
      </c>
      <c r="B1628" s="241" t="s">
        <v>1065</v>
      </c>
      <c r="C1628" s="39">
        <v>5</v>
      </c>
      <c r="D1628" s="39" t="s">
        <v>135</v>
      </c>
      <c r="E1628" s="39" t="s">
        <v>1401</v>
      </c>
      <c r="F1628" s="39" t="s">
        <v>10358</v>
      </c>
      <c r="G1628" s="130">
        <v>1846</v>
      </c>
      <c r="H1628" s="130" t="s">
        <v>10359</v>
      </c>
      <c r="I1628" s="130" t="s">
        <v>10360</v>
      </c>
      <c r="J1628" s="39"/>
      <c r="K1628" s="39"/>
      <c r="L1628" s="39"/>
      <c r="M1628" s="39"/>
      <c r="N1628" s="39" t="s">
        <v>10361</v>
      </c>
      <c r="O1628" s="39" t="s">
        <v>10362</v>
      </c>
      <c r="P1628" s="39"/>
      <c r="Q1628" s="39"/>
      <c r="R1628" s="242">
        <v>20000</v>
      </c>
      <c r="S1628" s="242">
        <v>20000</v>
      </c>
      <c r="T1628" s="243">
        <v>1</v>
      </c>
      <c r="U1628" s="243">
        <v>1</v>
      </c>
      <c r="V1628" s="244" t="s">
        <v>630</v>
      </c>
      <c r="W1628" s="243">
        <v>33</v>
      </c>
      <c r="X1628" s="243">
        <v>33</v>
      </c>
      <c r="Y1628" s="243">
        <v>29</v>
      </c>
      <c r="Z1628" s="243">
        <v>29</v>
      </c>
      <c r="AA1628" s="39">
        <v>21</v>
      </c>
      <c r="AB1628" s="245"/>
      <c r="AC1628" s="39"/>
      <c r="AD1628" s="39">
        <v>0</v>
      </c>
      <c r="AE1628" s="39">
        <v>0</v>
      </c>
      <c r="AF1628" s="246">
        <v>0</v>
      </c>
      <c r="AG1628" s="246"/>
    </row>
    <row r="1629" spans="1:33" ht="38.25" x14ac:dyDescent="0.2">
      <c r="A1629" s="149">
        <v>1626</v>
      </c>
      <c r="B1629" s="241" t="s">
        <v>1065</v>
      </c>
      <c r="C1629" s="39">
        <v>5</v>
      </c>
      <c r="D1629" s="39" t="s">
        <v>135</v>
      </c>
      <c r="E1629" s="39" t="s">
        <v>1401</v>
      </c>
      <c r="F1629" s="39" t="s">
        <v>10363</v>
      </c>
      <c r="G1629" s="130">
        <v>21006548</v>
      </c>
      <c r="H1629" s="130" t="s">
        <v>10364</v>
      </c>
      <c r="I1629" s="130" t="s">
        <v>10365</v>
      </c>
      <c r="J1629" s="39"/>
      <c r="K1629" s="39"/>
      <c r="L1629" s="39"/>
      <c r="M1629" s="39"/>
      <c r="N1629" s="39" t="s">
        <v>10366</v>
      </c>
      <c r="O1629" s="39" t="s">
        <v>10367</v>
      </c>
      <c r="P1629" s="39"/>
      <c r="Q1629" s="39"/>
      <c r="R1629" s="242">
        <v>200000</v>
      </c>
      <c r="S1629" s="242">
        <v>200000</v>
      </c>
      <c r="T1629" s="243">
        <v>1</v>
      </c>
      <c r="U1629" s="243">
        <v>1</v>
      </c>
      <c r="V1629" s="244" t="s">
        <v>630</v>
      </c>
      <c r="W1629" s="243">
        <v>33</v>
      </c>
      <c r="X1629" s="243">
        <v>33</v>
      </c>
      <c r="Y1629" s="243">
        <v>29</v>
      </c>
      <c r="Z1629" s="243">
        <v>29</v>
      </c>
      <c r="AA1629" s="39">
        <v>21</v>
      </c>
      <c r="AB1629" s="245"/>
      <c r="AC1629" s="39"/>
      <c r="AD1629" s="39">
        <v>0</v>
      </c>
      <c r="AE1629" s="39">
        <v>0</v>
      </c>
      <c r="AF1629" s="246">
        <v>0</v>
      </c>
      <c r="AG1629" s="246"/>
    </row>
    <row r="1630" spans="1:33" ht="38.25" x14ac:dyDescent="0.2">
      <c r="A1630" s="149">
        <v>1627</v>
      </c>
      <c r="B1630" s="241" t="s">
        <v>1065</v>
      </c>
      <c r="C1630" s="39">
        <v>5</v>
      </c>
      <c r="D1630" s="39" t="s">
        <v>135</v>
      </c>
      <c r="E1630" s="39" t="s">
        <v>1401</v>
      </c>
      <c r="F1630" s="39" t="s">
        <v>10368</v>
      </c>
      <c r="G1630" s="130">
        <v>1079026</v>
      </c>
      <c r="H1630" s="130" t="s">
        <v>10369</v>
      </c>
      <c r="I1630" s="130" t="s">
        <v>10370</v>
      </c>
      <c r="J1630" s="39"/>
      <c r="K1630" s="39"/>
      <c r="L1630" s="39"/>
      <c r="M1630" s="39"/>
      <c r="N1630" s="39" t="s">
        <v>10371</v>
      </c>
      <c r="O1630" s="39" t="s">
        <v>10372</v>
      </c>
      <c r="P1630" s="39"/>
      <c r="Q1630" s="39"/>
      <c r="R1630" s="242">
        <v>150000</v>
      </c>
      <c r="S1630" s="242">
        <v>150000</v>
      </c>
      <c r="T1630" s="243">
        <v>1</v>
      </c>
      <c r="U1630" s="243">
        <v>1</v>
      </c>
      <c r="V1630" s="244" t="s">
        <v>630</v>
      </c>
      <c r="W1630" s="243">
        <v>33</v>
      </c>
      <c r="X1630" s="243">
        <v>33</v>
      </c>
      <c r="Y1630" s="243">
        <v>29</v>
      </c>
      <c r="Z1630" s="243">
        <v>29</v>
      </c>
      <c r="AA1630" s="39">
        <v>21</v>
      </c>
      <c r="AB1630" s="245"/>
      <c r="AC1630" s="39"/>
      <c r="AD1630" s="39">
        <v>0</v>
      </c>
      <c r="AE1630" s="39">
        <v>0</v>
      </c>
      <c r="AF1630" s="246">
        <v>0</v>
      </c>
      <c r="AG1630" s="246"/>
    </row>
    <row r="1631" spans="1:33" ht="38.25" x14ac:dyDescent="0.2">
      <c r="A1631" s="149">
        <v>1628</v>
      </c>
      <c r="B1631" s="241" t="s">
        <v>1065</v>
      </c>
      <c r="C1631" s="39">
        <v>5</v>
      </c>
      <c r="D1631" s="39" t="s">
        <v>135</v>
      </c>
      <c r="E1631" s="39" t="s">
        <v>1401</v>
      </c>
      <c r="F1631" s="39" t="s">
        <v>10373</v>
      </c>
      <c r="G1631" s="130">
        <v>1079026</v>
      </c>
      <c r="H1631" s="130" t="s">
        <v>10374</v>
      </c>
      <c r="I1631" s="130" t="s">
        <v>10375</v>
      </c>
      <c r="J1631" s="39"/>
      <c r="K1631" s="39"/>
      <c r="L1631" s="39"/>
      <c r="M1631" s="39"/>
      <c r="N1631" s="39" t="s">
        <v>10376</v>
      </c>
      <c r="O1631" s="39" t="s">
        <v>10377</v>
      </c>
      <c r="P1631" s="39"/>
      <c r="Q1631" s="39"/>
      <c r="R1631" s="242">
        <v>40000</v>
      </c>
      <c r="S1631" s="242">
        <v>40000</v>
      </c>
      <c r="T1631" s="243">
        <v>1</v>
      </c>
      <c r="U1631" s="243">
        <v>1</v>
      </c>
      <c r="V1631" s="244" t="s">
        <v>630</v>
      </c>
      <c r="W1631" s="243">
        <v>33</v>
      </c>
      <c r="X1631" s="243">
        <v>33</v>
      </c>
      <c r="Y1631" s="243">
        <v>29</v>
      </c>
      <c r="Z1631" s="243">
        <v>29</v>
      </c>
      <c r="AA1631" s="39">
        <v>21</v>
      </c>
      <c r="AB1631" s="245"/>
      <c r="AC1631" s="39"/>
      <c r="AD1631" s="39">
        <v>0</v>
      </c>
      <c r="AE1631" s="39">
        <v>0</v>
      </c>
      <c r="AF1631" s="246">
        <v>0</v>
      </c>
      <c r="AG1631" s="246"/>
    </row>
    <row r="1632" spans="1:33" ht="38.25" x14ac:dyDescent="0.2">
      <c r="A1632" s="149">
        <v>1629</v>
      </c>
      <c r="B1632" s="241" t="s">
        <v>1065</v>
      </c>
      <c r="C1632" s="39">
        <v>5</v>
      </c>
      <c r="D1632" s="39" t="s">
        <v>135</v>
      </c>
      <c r="E1632" s="39" t="s">
        <v>1401</v>
      </c>
      <c r="F1632" s="39" t="s">
        <v>10378</v>
      </c>
      <c r="G1632" s="130">
        <v>50925</v>
      </c>
      <c r="H1632" s="130" t="s">
        <v>10379</v>
      </c>
      <c r="I1632" s="130" t="s">
        <v>10380</v>
      </c>
      <c r="J1632" s="39"/>
      <c r="K1632" s="39"/>
      <c r="L1632" s="39"/>
      <c r="M1632" s="39"/>
      <c r="N1632" s="39" t="s">
        <v>10381</v>
      </c>
      <c r="O1632" s="39" t="s">
        <v>10382</v>
      </c>
      <c r="P1632" s="39"/>
      <c r="Q1632" s="39"/>
      <c r="R1632" s="242">
        <v>15000</v>
      </c>
      <c r="S1632" s="242">
        <v>15000</v>
      </c>
      <c r="T1632" s="243">
        <v>1</v>
      </c>
      <c r="U1632" s="243">
        <v>1</v>
      </c>
      <c r="V1632" s="244" t="s">
        <v>630</v>
      </c>
      <c r="W1632" s="243">
        <v>33</v>
      </c>
      <c r="X1632" s="243">
        <v>33</v>
      </c>
      <c r="Y1632" s="243">
        <v>29</v>
      </c>
      <c r="Z1632" s="243">
        <v>29</v>
      </c>
      <c r="AA1632" s="39">
        <v>21</v>
      </c>
      <c r="AB1632" s="245"/>
      <c r="AC1632" s="39"/>
      <c r="AD1632" s="39">
        <v>0</v>
      </c>
      <c r="AE1632" s="39">
        <v>0</v>
      </c>
      <c r="AF1632" s="246">
        <v>0</v>
      </c>
      <c r="AG1632" s="246"/>
    </row>
    <row r="1633" spans="1:33" ht="38.25" x14ac:dyDescent="0.2">
      <c r="A1633" s="149">
        <v>1630</v>
      </c>
      <c r="B1633" s="241" t="s">
        <v>1065</v>
      </c>
      <c r="C1633" s="39">
        <v>5</v>
      </c>
      <c r="D1633" s="39" t="s">
        <v>135</v>
      </c>
      <c r="E1633" s="39" t="s">
        <v>1401</v>
      </c>
      <c r="F1633" s="39" t="s">
        <v>9192</v>
      </c>
      <c r="G1633" s="130">
        <v>21000733</v>
      </c>
      <c r="H1633" s="130" t="s">
        <v>2374</v>
      </c>
      <c r="I1633" s="130" t="s">
        <v>2375</v>
      </c>
      <c r="J1633" s="39"/>
      <c r="K1633" s="39"/>
      <c r="L1633" s="39"/>
      <c r="M1633" s="39"/>
      <c r="N1633" s="39" t="s">
        <v>4228</v>
      </c>
      <c r="O1633" s="39" t="s">
        <v>10383</v>
      </c>
      <c r="P1633" s="39"/>
      <c r="Q1633" s="39"/>
      <c r="R1633" s="242">
        <v>20000</v>
      </c>
      <c r="S1633" s="242">
        <v>20000</v>
      </c>
      <c r="T1633" s="243">
        <v>1</v>
      </c>
      <c r="U1633" s="243">
        <v>1</v>
      </c>
      <c r="V1633" s="244" t="s">
        <v>711</v>
      </c>
      <c r="W1633" s="243">
        <v>33</v>
      </c>
      <c r="X1633" s="243">
        <v>33</v>
      </c>
      <c r="Y1633" s="243">
        <v>29</v>
      </c>
      <c r="Z1633" s="243">
        <v>29</v>
      </c>
      <c r="AA1633" s="39">
        <v>21</v>
      </c>
      <c r="AB1633" s="245"/>
      <c r="AC1633" s="39"/>
      <c r="AD1633" s="39">
        <v>0</v>
      </c>
      <c r="AE1633" s="39">
        <v>0</v>
      </c>
      <c r="AF1633" s="246">
        <v>0</v>
      </c>
      <c r="AG1633" s="246"/>
    </row>
    <row r="1634" spans="1:33" ht="38.25" x14ac:dyDescent="0.2">
      <c r="A1634" s="149">
        <v>1631</v>
      </c>
      <c r="B1634" s="241" t="s">
        <v>1065</v>
      </c>
      <c r="C1634" s="39">
        <v>5</v>
      </c>
      <c r="D1634" s="39" t="s">
        <v>135</v>
      </c>
      <c r="E1634" s="39" t="s">
        <v>1401</v>
      </c>
      <c r="F1634" s="39" t="s">
        <v>10384</v>
      </c>
      <c r="G1634" s="130">
        <v>21007894</v>
      </c>
      <c r="H1634" s="130" t="s">
        <v>5084</v>
      </c>
      <c r="I1634" s="130" t="s">
        <v>5085</v>
      </c>
      <c r="J1634" s="39"/>
      <c r="K1634" s="39"/>
      <c r="L1634" s="39"/>
      <c r="M1634" s="39"/>
      <c r="N1634" s="39" t="s">
        <v>10385</v>
      </c>
      <c r="O1634" s="39" t="s">
        <v>10023</v>
      </c>
      <c r="P1634" s="39"/>
      <c r="Q1634" s="39"/>
      <c r="R1634" s="242">
        <v>50000</v>
      </c>
      <c r="S1634" s="242">
        <v>50000</v>
      </c>
      <c r="T1634" s="243">
        <v>1</v>
      </c>
      <c r="U1634" s="243">
        <v>1</v>
      </c>
      <c r="V1634" s="244" t="s">
        <v>630</v>
      </c>
      <c r="W1634" s="243">
        <v>33</v>
      </c>
      <c r="X1634" s="243">
        <v>33</v>
      </c>
      <c r="Y1634" s="243">
        <v>29</v>
      </c>
      <c r="Z1634" s="243">
        <v>29</v>
      </c>
      <c r="AA1634" s="39">
        <v>21</v>
      </c>
      <c r="AB1634" s="245"/>
      <c r="AC1634" s="39"/>
      <c r="AD1634" s="39">
        <v>0</v>
      </c>
      <c r="AE1634" s="39">
        <v>0</v>
      </c>
      <c r="AF1634" s="246">
        <v>0</v>
      </c>
      <c r="AG1634" s="246"/>
    </row>
    <row r="1635" spans="1:33" ht="38.25" x14ac:dyDescent="0.2">
      <c r="A1635" s="149">
        <v>1632</v>
      </c>
      <c r="B1635" s="241" t="s">
        <v>1065</v>
      </c>
      <c r="C1635" s="39">
        <v>5</v>
      </c>
      <c r="D1635" s="39" t="s">
        <v>135</v>
      </c>
      <c r="E1635" s="39" t="s">
        <v>1401</v>
      </c>
      <c r="F1635" s="39" t="s">
        <v>10005</v>
      </c>
      <c r="G1635" s="130">
        <v>21006548</v>
      </c>
      <c r="H1635" s="130" t="s">
        <v>10006</v>
      </c>
      <c r="I1635" s="130" t="s">
        <v>10007</v>
      </c>
      <c r="J1635" s="39"/>
      <c r="K1635" s="39"/>
      <c r="L1635" s="39"/>
      <c r="M1635" s="39"/>
      <c r="N1635" s="39" t="s">
        <v>10008</v>
      </c>
      <c r="O1635" s="39" t="s">
        <v>10386</v>
      </c>
      <c r="P1635" s="39"/>
      <c r="Q1635" s="39"/>
      <c r="R1635" s="242">
        <v>25000</v>
      </c>
      <c r="S1635" s="242">
        <v>25000</v>
      </c>
      <c r="T1635" s="243">
        <v>1</v>
      </c>
      <c r="U1635" s="243">
        <v>1</v>
      </c>
      <c r="V1635" s="244" t="s">
        <v>630</v>
      </c>
      <c r="W1635" s="243">
        <v>33</v>
      </c>
      <c r="X1635" s="243">
        <v>33</v>
      </c>
      <c r="Y1635" s="243">
        <v>19</v>
      </c>
      <c r="Z1635" s="243">
        <v>19</v>
      </c>
      <c r="AA1635" s="39">
        <v>21</v>
      </c>
      <c r="AB1635" s="245"/>
      <c r="AC1635" s="39"/>
      <c r="AD1635" s="39">
        <v>0</v>
      </c>
      <c r="AE1635" s="39">
        <v>0</v>
      </c>
      <c r="AF1635" s="246">
        <v>0</v>
      </c>
      <c r="AG1635" s="246"/>
    </row>
    <row r="1636" spans="1:33" ht="38.25" x14ac:dyDescent="0.2">
      <c r="A1636" s="149">
        <v>1633</v>
      </c>
      <c r="B1636" s="241" t="s">
        <v>1065</v>
      </c>
      <c r="C1636" s="39">
        <v>5</v>
      </c>
      <c r="D1636" s="39" t="s">
        <v>135</v>
      </c>
      <c r="E1636" s="39" t="s">
        <v>1401</v>
      </c>
      <c r="F1636" s="39" t="s">
        <v>10387</v>
      </c>
      <c r="G1636" s="130">
        <v>1407325</v>
      </c>
      <c r="H1636" s="130" t="s">
        <v>3636</v>
      </c>
      <c r="I1636" s="130" t="s">
        <v>3637</v>
      </c>
      <c r="J1636" s="39"/>
      <c r="K1636" s="39"/>
      <c r="L1636" s="39"/>
      <c r="M1636" s="39"/>
      <c r="N1636" s="39" t="s">
        <v>6402</v>
      </c>
      <c r="O1636" s="39" t="s">
        <v>10388</v>
      </c>
      <c r="P1636" s="39"/>
      <c r="Q1636" s="39"/>
      <c r="R1636" s="242">
        <v>25000</v>
      </c>
      <c r="S1636" s="242">
        <v>25000</v>
      </c>
      <c r="T1636" s="243">
        <v>1</v>
      </c>
      <c r="U1636" s="243">
        <v>1</v>
      </c>
      <c r="V1636" s="244" t="s">
        <v>630</v>
      </c>
      <c r="W1636" s="243">
        <v>33</v>
      </c>
      <c r="X1636" s="243">
        <v>33</v>
      </c>
      <c r="Y1636" s="243">
        <v>19</v>
      </c>
      <c r="Z1636" s="243">
        <v>19</v>
      </c>
      <c r="AA1636" s="39">
        <v>21</v>
      </c>
      <c r="AB1636" s="245"/>
      <c r="AC1636" s="39"/>
      <c r="AD1636" s="39">
        <v>0</v>
      </c>
      <c r="AE1636" s="39">
        <v>0</v>
      </c>
      <c r="AF1636" s="246">
        <v>0</v>
      </c>
      <c r="AG1636" s="246"/>
    </row>
    <row r="1637" spans="1:33" ht="38.25" x14ac:dyDescent="0.2">
      <c r="A1637" s="149">
        <v>1634</v>
      </c>
      <c r="B1637" s="241" t="s">
        <v>1065</v>
      </c>
      <c r="C1637" s="39">
        <v>5</v>
      </c>
      <c r="D1637" s="39" t="s">
        <v>135</v>
      </c>
      <c r="E1637" s="39" t="s">
        <v>1401</v>
      </c>
      <c r="F1637" s="39" t="s">
        <v>10050</v>
      </c>
      <c r="G1637" s="130">
        <v>27065</v>
      </c>
      <c r="H1637" s="130" t="s">
        <v>10051</v>
      </c>
      <c r="I1637" s="130" t="s">
        <v>10052</v>
      </c>
      <c r="J1637" s="39"/>
      <c r="K1637" s="39"/>
      <c r="L1637" s="39"/>
      <c r="M1637" s="39"/>
      <c r="N1637" s="39" t="s">
        <v>10053</v>
      </c>
      <c r="O1637" s="39" t="s">
        <v>10389</v>
      </c>
      <c r="P1637" s="39"/>
      <c r="Q1637" s="39"/>
      <c r="R1637" s="242">
        <v>25440</v>
      </c>
      <c r="S1637" s="242">
        <v>25440</v>
      </c>
      <c r="T1637" s="243">
        <v>1</v>
      </c>
      <c r="U1637" s="243">
        <v>1</v>
      </c>
      <c r="V1637" s="244" t="s">
        <v>630</v>
      </c>
      <c r="W1637" s="243">
        <v>33</v>
      </c>
      <c r="X1637" s="243">
        <v>33</v>
      </c>
      <c r="Y1637" s="243">
        <v>19</v>
      </c>
      <c r="Z1637" s="243">
        <v>19</v>
      </c>
      <c r="AA1637" s="39">
        <v>21</v>
      </c>
      <c r="AB1637" s="245"/>
      <c r="AC1637" s="39"/>
      <c r="AD1637" s="39">
        <v>0</v>
      </c>
      <c r="AE1637" s="39">
        <v>0</v>
      </c>
      <c r="AF1637" s="246">
        <v>0</v>
      </c>
      <c r="AG1637" s="246"/>
    </row>
    <row r="1638" spans="1:33" ht="38.25" x14ac:dyDescent="0.2">
      <c r="A1638" s="149">
        <v>1635</v>
      </c>
      <c r="B1638" s="241" t="s">
        <v>1065</v>
      </c>
      <c r="C1638" s="39">
        <v>5</v>
      </c>
      <c r="D1638" s="39" t="s">
        <v>135</v>
      </c>
      <c r="E1638" s="39" t="s">
        <v>1401</v>
      </c>
      <c r="F1638" s="39" t="s">
        <v>10390</v>
      </c>
      <c r="G1638" s="130">
        <v>21004783</v>
      </c>
      <c r="H1638" s="130" t="s">
        <v>10391</v>
      </c>
      <c r="I1638" s="130" t="s">
        <v>10392</v>
      </c>
      <c r="J1638" s="39"/>
      <c r="K1638" s="39"/>
      <c r="L1638" s="39"/>
      <c r="M1638" s="39"/>
      <c r="N1638" s="39" t="s">
        <v>10393</v>
      </c>
      <c r="O1638" s="39" t="s">
        <v>10394</v>
      </c>
      <c r="P1638" s="39"/>
      <c r="Q1638" s="39"/>
      <c r="R1638" s="242">
        <v>50000</v>
      </c>
      <c r="S1638" s="242">
        <v>50000</v>
      </c>
      <c r="T1638" s="243">
        <v>1</v>
      </c>
      <c r="U1638" s="243">
        <v>1</v>
      </c>
      <c r="V1638" s="244" t="s">
        <v>630</v>
      </c>
      <c r="W1638" s="243">
        <v>33</v>
      </c>
      <c r="X1638" s="243">
        <v>33</v>
      </c>
      <c r="Y1638" s="243">
        <v>19</v>
      </c>
      <c r="Z1638" s="243">
        <v>19</v>
      </c>
      <c r="AA1638" s="39">
        <v>21</v>
      </c>
      <c r="AB1638" s="245"/>
      <c r="AC1638" s="39"/>
      <c r="AD1638" s="39">
        <v>0</v>
      </c>
      <c r="AE1638" s="39">
        <v>0</v>
      </c>
      <c r="AF1638" s="246">
        <v>0</v>
      </c>
      <c r="AG1638" s="246"/>
    </row>
    <row r="1639" spans="1:33" ht="38.25" x14ac:dyDescent="0.2">
      <c r="A1639" s="149">
        <v>1636</v>
      </c>
      <c r="B1639" s="241" t="s">
        <v>1065</v>
      </c>
      <c r="C1639" s="39">
        <v>5</v>
      </c>
      <c r="D1639" s="39" t="s">
        <v>135</v>
      </c>
      <c r="E1639" s="39" t="s">
        <v>1401</v>
      </c>
      <c r="F1639" s="39" t="s">
        <v>10395</v>
      </c>
      <c r="G1639" s="130">
        <v>1726668</v>
      </c>
      <c r="H1639" s="130" t="s">
        <v>10396</v>
      </c>
      <c r="I1639" s="130" t="s">
        <v>10397</v>
      </c>
      <c r="J1639" s="39"/>
      <c r="K1639" s="39"/>
      <c r="L1639" s="39"/>
      <c r="M1639" s="39"/>
      <c r="N1639" s="39" t="s">
        <v>10398</v>
      </c>
      <c r="O1639" s="39" t="s">
        <v>10399</v>
      </c>
      <c r="P1639" s="39"/>
      <c r="Q1639" s="39"/>
      <c r="R1639" s="242">
        <v>15000</v>
      </c>
      <c r="S1639" s="242">
        <v>15000</v>
      </c>
      <c r="T1639" s="243">
        <v>1</v>
      </c>
      <c r="U1639" s="243">
        <v>1</v>
      </c>
      <c r="V1639" s="244" t="s">
        <v>630</v>
      </c>
      <c r="W1639" s="243">
        <v>33</v>
      </c>
      <c r="X1639" s="243">
        <v>33</v>
      </c>
      <c r="Y1639" s="243">
        <v>19</v>
      </c>
      <c r="Z1639" s="243">
        <v>19</v>
      </c>
      <c r="AA1639" s="39">
        <v>21</v>
      </c>
      <c r="AB1639" s="245"/>
      <c r="AC1639" s="39"/>
      <c r="AD1639" s="39">
        <v>0</v>
      </c>
      <c r="AE1639" s="39">
        <v>0</v>
      </c>
      <c r="AF1639" s="246">
        <v>0</v>
      </c>
      <c r="AG1639" s="246"/>
    </row>
    <row r="1640" spans="1:33" ht="51" x14ac:dyDescent="0.2">
      <c r="A1640" s="149">
        <v>1637</v>
      </c>
      <c r="B1640" s="241" t="s">
        <v>1065</v>
      </c>
      <c r="C1640" s="39">
        <v>5</v>
      </c>
      <c r="D1640" s="39" t="s">
        <v>135</v>
      </c>
      <c r="E1640" s="39" t="s">
        <v>1401</v>
      </c>
      <c r="F1640" s="39" t="s">
        <v>10400</v>
      </c>
      <c r="G1640" s="130">
        <v>21005382</v>
      </c>
      <c r="H1640" s="130" t="s">
        <v>10401</v>
      </c>
      <c r="I1640" s="130" t="s">
        <v>10402</v>
      </c>
      <c r="J1640" s="39"/>
      <c r="K1640" s="39"/>
      <c r="L1640" s="39"/>
      <c r="M1640" s="39"/>
      <c r="N1640" s="39" t="s">
        <v>10403</v>
      </c>
      <c r="O1640" s="39" t="s">
        <v>10404</v>
      </c>
      <c r="P1640" s="39"/>
      <c r="Q1640" s="39"/>
      <c r="R1640" s="242">
        <v>18000</v>
      </c>
      <c r="S1640" s="242">
        <v>18000</v>
      </c>
      <c r="T1640" s="243">
        <v>1</v>
      </c>
      <c r="U1640" s="243">
        <v>1</v>
      </c>
      <c r="V1640" s="244" t="s">
        <v>630</v>
      </c>
      <c r="W1640" s="243">
        <v>33</v>
      </c>
      <c r="X1640" s="243">
        <v>33</v>
      </c>
      <c r="Y1640" s="243">
        <v>19</v>
      </c>
      <c r="Z1640" s="243">
        <v>19</v>
      </c>
      <c r="AA1640" s="39">
        <v>21</v>
      </c>
      <c r="AB1640" s="245"/>
      <c r="AC1640" s="39"/>
      <c r="AD1640" s="39">
        <v>0</v>
      </c>
      <c r="AE1640" s="39">
        <v>0</v>
      </c>
      <c r="AF1640" s="246">
        <v>0</v>
      </c>
      <c r="AG1640" s="246"/>
    </row>
    <row r="1641" spans="1:33" ht="38.25" x14ac:dyDescent="0.2">
      <c r="A1641" s="149">
        <v>1638</v>
      </c>
      <c r="B1641" s="241" t="s">
        <v>1065</v>
      </c>
      <c r="C1641" s="39">
        <v>5</v>
      </c>
      <c r="D1641" s="39" t="s">
        <v>135</v>
      </c>
      <c r="E1641" s="39" t="s">
        <v>1401</v>
      </c>
      <c r="F1641" s="39" t="s">
        <v>10405</v>
      </c>
      <c r="G1641" s="130">
        <v>1940058</v>
      </c>
      <c r="H1641" s="130" t="s">
        <v>3704</v>
      </c>
      <c r="I1641" s="130" t="s">
        <v>10406</v>
      </c>
      <c r="J1641" s="39"/>
      <c r="K1641" s="39"/>
      <c r="L1641" s="39"/>
      <c r="M1641" s="39"/>
      <c r="N1641" s="39" t="s">
        <v>10407</v>
      </c>
      <c r="O1641" s="39" t="s">
        <v>10408</v>
      </c>
      <c r="P1641" s="39"/>
      <c r="Q1641" s="39"/>
      <c r="R1641" s="242">
        <v>10000</v>
      </c>
      <c r="S1641" s="242">
        <v>10000</v>
      </c>
      <c r="T1641" s="243">
        <v>1</v>
      </c>
      <c r="U1641" s="243">
        <v>1</v>
      </c>
      <c r="V1641" s="244" t="s">
        <v>167</v>
      </c>
      <c r="W1641" s="243">
        <v>33</v>
      </c>
      <c r="X1641" s="243">
        <v>33</v>
      </c>
      <c r="Y1641" s="243">
        <v>19</v>
      </c>
      <c r="Z1641" s="243">
        <v>19</v>
      </c>
      <c r="AA1641" s="39">
        <v>21</v>
      </c>
      <c r="AB1641" s="245"/>
      <c r="AC1641" s="39"/>
      <c r="AD1641" s="39">
        <v>0</v>
      </c>
      <c r="AE1641" s="39">
        <v>0</v>
      </c>
      <c r="AF1641" s="246">
        <v>0</v>
      </c>
      <c r="AG1641" s="246"/>
    </row>
    <row r="1642" spans="1:33" ht="38.25" x14ac:dyDescent="0.2">
      <c r="A1642" s="149">
        <v>1639</v>
      </c>
      <c r="B1642" s="241" t="s">
        <v>1065</v>
      </c>
      <c r="C1642" s="39">
        <v>5</v>
      </c>
      <c r="D1642" s="39" t="s">
        <v>135</v>
      </c>
      <c r="E1642" s="39" t="s">
        <v>1401</v>
      </c>
      <c r="F1642" s="39" t="s">
        <v>5041</v>
      </c>
      <c r="G1642" s="130">
        <v>1940058</v>
      </c>
      <c r="H1642" s="130" t="s">
        <v>3158</v>
      </c>
      <c r="I1642" s="130" t="s">
        <v>3159</v>
      </c>
      <c r="J1642" s="39"/>
      <c r="K1642" s="39"/>
      <c r="L1642" s="39"/>
      <c r="M1642" s="39"/>
      <c r="N1642" s="39" t="s">
        <v>3163</v>
      </c>
      <c r="O1642" s="39" t="s">
        <v>10409</v>
      </c>
      <c r="P1642" s="39"/>
      <c r="Q1642" s="39"/>
      <c r="R1642" s="242">
        <v>15000</v>
      </c>
      <c r="S1642" s="242">
        <v>15000</v>
      </c>
      <c r="T1642" s="243">
        <v>1</v>
      </c>
      <c r="U1642" s="243">
        <v>1</v>
      </c>
      <c r="V1642" s="244" t="s">
        <v>167</v>
      </c>
      <c r="W1642" s="243">
        <v>33</v>
      </c>
      <c r="X1642" s="243">
        <v>33</v>
      </c>
      <c r="Y1642" s="243">
        <v>19</v>
      </c>
      <c r="Z1642" s="243">
        <v>19</v>
      </c>
      <c r="AA1642" s="39">
        <v>21</v>
      </c>
      <c r="AB1642" s="245"/>
      <c r="AC1642" s="39"/>
      <c r="AD1642" s="39">
        <v>0</v>
      </c>
      <c r="AE1642" s="39">
        <v>0</v>
      </c>
      <c r="AF1642" s="246">
        <v>0</v>
      </c>
      <c r="AG1642" s="246"/>
    </row>
    <row r="1643" spans="1:33" ht="38.25" x14ac:dyDescent="0.2">
      <c r="A1643" s="149">
        <v>1640</v>
      </c>
      <c r="B1643" s="241" t="s">
        <v>1065</v>
      </c>
      <c r="C1643" s="39">
        <v>5</v>
      </c>
      <c r="D1643" s="39" t="s">
        <v>135</v>
      </c>
      <c r="E1643" s="39" t="s">
        <v>1401</v>
      </c>
      <c r="F1643" s="39" t="s">
        <v>10410</v>
      </c>
      <c r="G1643" s="130">
        <v>1940058</v>
      </c>
      <c r="H1643" s="130" t="s">
        <v>10411</v>
      </c>
      <c r="I1643" s="130" t="s">
        <v>10412</v>
      </c>
      <c r="J1643" s="39"/>
      <c r="K1643" s="39"/>
      <c r="L1643" s="39"/>
      <c r="M1643" s="39"/>
      <c r="N1643" s="39" t="s">
        <v>10413</v>
      </c>
      <c r="O1643" s="39" t="s">
        <v>10414</v>
      </c>
      <c r="P1643" s="39"/>
      <c r="Q1643" s="39"/>
      <c r="R1643" s="242">
        <v>7000</v>
      </c>
      <c r="S1643" s="242">
        <v>7000</v>
      </c>
      <c r="T1643" s="243">
        <v>1</v>
      </c>
      <c r="U1643" s="243">
        <v>1</v>
      </c>
      <c r="V1643" s="244" t="s">
        <v>167</v>
      </c>
      <c r="W1643" s="243">
        <v>33</v>
      </c>
      <c r="X1643" s="243">
        <v>33</v>
      </c>
      <c r="Y1643" s="243">
        <v>19</v>
      </c>
      <c r="Z1643" s="243">
        <v>19</v>
      </c>
      <c r="AA1643" s="39">
        <v>21</v>
      </c>
      <c r="AB1643" s="245"/>
      <c r="AC1643" s="39"/>
      <c r="AD1643" s="39">
        <v>0</v>
      </c>
      <c r="AE1643" s="39">
        <v>0</v>
      </c>
      <c r="AF1643" s="246">
        <v>0</v>
      </c>
      <c r="AG1643" s="246"/>
    </row>
    <row r="1644" spans="1:33" ht="38.25" x14ac:dyDescent="0.2">
      <c r="A1644" s="149">
        <v>1641</v>
      </c>
      <c r="B1644" s="241" t="s">
        <v>1065</v>
      </c>
      <c r="C1644" s="39">
        <v>5</v>
      </c>
      <c r="D1644" s="39" t="s">
        <v>135</v>
      </c>
      <c r="E1644" s="39" t="s">
        <v>1401</v>
      </c>
      <c r="F1644" s="39" t="s">
        <v>10415</v>
      </c>
      <c r="G1644" s="130">
        <v>21009366</v>
      </c>
      <c r="H1644" s="130" t="s">
        <v>10416</v>
      </c>
      <c r="I1644" s="130" t="s">
        <v>10417</v>
      </c>
      <c r="J1644" s="39"/>
      <c r="K1644" s="39"/>
      <c r="L1644" s="39"/>
      <c r="M1644" s="39"/>
      <c r="N1644" s="39" t="s">
        <v>10418</v>
      </c>
      <c r="O1644" s="39" t="s">
        <v>10419</v>
      </c>
      <c r="P1644" s="39"/>
      <c r="Q1644" s="39"/>
      <c r="R1644" s="242">
        <v>20000</v>
      </c>
      <c r="S1644" s="242">
        <v>20000</v>
      </c>
      <c r="T1644" s="243">
        <v>1</v>
      </c>
      <c r="U1644" s="243">
        <v>1</v>
      </c>
      <c r="V1644" s="244" t="s">
        <v>167</v>
      </c>
      <c r="W1644" s="243">
        <v>33</v>
      </c>
      <c r="X1644" s="243">
        <v>33</v>
      </c>
      <c r="Y1644" s="243">
        <v>19</v>
      </c>
      <c r="Z1644" s="243">
        <v>19</v>
      </c>
      <c r="AA1644" s="39">
        <v>21</v>
      </c>
      <c r="AB1644" s="245"/>
      <c r="AC1644" s="39"/>
      <c r="AD1644" s="39">
        <v>0</v>
      </c>
      <c r="AE1644" s="39">
        <v>0</v>
      </c>
      <c r="AF1644" s="246">
        <v>0</v>
      </c>
      <c r="AG1644" s="246"/>
    </row>
    <row r="1645" spans="1:33" ht="38.25" x14ac:dyDescent="0.2">
      <c r="A1645" s="149">
        <v>1642</v>
      </c>
      <c r="B1645" s="241" t="s">
        <v>1065</v>
      </c>
      <c r="C1645" s="39">
        <v>5</v>
      </c>
      <c r="D1645" s="39" t="s">
        <v>135</v>
      </c>
      <c r="E1645" s="39" t="s">
        <v>1401</v>
      </c>
      <c r="F1645" s="39" t="s">
        <v>8867</v>
      </c>
      <c r="G1645" s="130">
        <v>21008577</v>
      </c>
      <c r="H1645" s="130" t="s">
        <v>8869</v>
      </c>
      <c r="I1645" s="130" t="s">
        <v>8870</v>
      </c>
      <c r="J1645" s="39"/>
      <c r="K1645" s="39"/>
      <c r="L1645" s="39"/>
      <c r="M1645" s="39"/>
      <c r="N1645" s="39" t="s">
        <v>10420</v>
      </c>
      <c r="O1645" s="39" t="s">
        <v>10421</v>
      </c>
      <c r="P1645" s="39"/>
      <c r="Q1645" s="39"/>
      <c r="R1645" s="242">
        <v>15000</v>
      </c>
      <c r="S1645" s="242">
        <v>15000</v>
      </c>
      <c r="T1645" s="243">
        <v>1</v>
      </c>
      <c r="U1645" s="243">
        <v>1</v>
      </c>
      <c r="V1645" s="244" t="s">
        <v>167</v>
      </c>
      <c r="W1645" s="243">
        <v>33</v>
      </c>
      <c r="X1645" s="243">
        <v>33</v>
      </c>
      <c r="Y1645" s="243">
        <v>19</v>
      </c>
      <c r="Z1645" s="243">
        <v>19</v>
      </c>
      <c r="AA1645" s="39">
        <v>21</v>
      </c>
      <c r="AB1645" s="245"/>
      <c r="AC1645" s="39"/>
      <c r="AD1645" s="39">
        <v>0</v>
      </c>
      <c r="AE1645" s="39">
        <v>0</v>
      </c>
      <c r="AF1645" s="246">
        <v>0</v>
      </c>
      <c r="AG1645" s="246"/>
    </row>
    <row r="1646" spans="1:33" ht="38.25" x14ac:dyDescent="0.2">
      <c r="A1646" s="149">
        <v>1643</v>
      </c>
      <c r="B1646" s="241" t="s">
        <v>1065</v>
      </c>
      <c r="C1646" s="39">
        <v>5</v>
      </c>
      <c r="D1646" s="39" t="s">
        <v>135</v>
      </c>
      <c r="E1646" s="39" t="s">
        <v>1401</v>
      </c>
      <c r="F1646" s="39" t="s">
        <v>10422</v>
      </c>
      <c r="G1646" s="130">
        <v>1773</v>
      </c>
      <c r="H1646" s="130" t="s">
        <v>10423</v>
      </c>
      <c r="I1646" s="130" t="s">
        <v>10424</v>
      </c>
      <c r="J1646" s="39"/>
      <c r="K1646" s="39"/>
      <c r="L1646" s="39"/>
      <c r="M1646" s="39"/>
      <c r="N1646" s="39" t="s">
        <v>10425</v>
      </c>
      <c r="O1646" s="39" t="s">
        <v>10426</v>
      </c>
      <c r="P1646" s="39"/>
      <c r="Q1646" s="39"/>
      <c r="R1646" s="242">
        <v>10000</v>
      </c>
      <c r="S1646" s="242">
        <v>10000</v>
      </c>
      <c r="T1646" s="243">
        <v>1</v>
      </c>
      <c r="U1646" s="243">
        <v>1</v>
      </c>
      <c r="V1646" s="244" t="s">
        <v>167</v>
      </c>
      <c r="W1646" s="243">
        <v>33</v>
      </c>
      <c r="X1646" s="243">
        <v>33</v>
      </c>
      <c r="Y1646" s="243">
        <v>19</v>
      </c>
      <c r="Z1646" s="243">
        <v>19</v>
      </c>
      <c r="AA1646" s="39">
        <v>21</v>
      </c>
      <c r="AB1646" s="245"/>
      <c r="AC1646" s="39"/>
      <c r="AD1646" s="39">
        <v>0</v>
      </c>
      <c r="AE1646" s="39">
        <v>0</v>
      </c>
      <c r="AF1646" s="246">
        <v>0</v>
      </c>
      <c r="AG1646" s="246"/>
    </row>
    <row r="1647" spans="1:33" ht="38.25" x14ac:dyDescent="0.2">
      <c r="A1647" s="149">
        <v>1644</v>
      </c>
      <c r="B1647" s="241" t="s">
        <v>1065</v>
      </c>
      <c r="C1647" s="39">
        <v>5</v>
      </c>
      <c r="D1647" s="39" t="s">
        <v>135</v>
      </c>
      <c r="E1647" s="39" t="s">
        <v>1401</v>
      </c>
      <c r="F1647" s="39" t="s">
        <v>10427</v>
      </c>
      <c r="G1647" s="130">
        <v>1443747</v>
      </c>
      <c r="H1647" s="130" t="s">
        <v>10428</v>
      </c>
      <c r="I1647" s="130" t="s">
        <v>10429</v>
      </c>
      <c r="J1647" s="39"/>
      <c r="K1647" s="39"/>
      <c r="L1647" s="39"/>
      <c r="M1647" s="39"/>
      <c r="N1647" s="39" t="s">
        <v>10430</v>
      </c>
      <c r="O1647" s="39" t="s">
        <v>10431</v>
      </c>
      <c r="P1647" s="39"/>
      <c r="Q1647" s="39"/>
      <c r="R1647" s="242">
        <v>16000</v>
      </c>
      <c r="S1647" s="242">
        <v>16000</v>
      </c>
      <c r="T1647" s="243">
        <v>1</v>
      </c>
      <c r="U1647" s="243">
        <v>1</v>
      </c>
      <c r="V1647" s="244" t="s">
        <v>167</v>
      </c>
      <c r="W1647" s="243">
        <v>33</v>
      </c>
      <c r="X1647" s="243">
        <v>33</v>
      </c>
      <c r="Y1647" s="243">
        <v>19</v>
      </c>
      <c r="Z1647" s="243">
        <v>19</v>
      </c>
      <c r="AA1647" s="39">
        <v>21</v>
      </c>
      <c r="AB1647" s="245"/>
      <c r="AC1647" s="39"/>
      <c r="AD1647" s="39">
        <v>0</v>
      </c>
      <c r="AE1647" s="39">
        <v>0</v>
      </c>
      <c r="AF1647" s="246">
        <v>0</v>
      </c>
      <c r="AG1647" s="246"/>
    </row>
    <row r="1648" spans="1:33" ht="38.25" x14ac:dyDescent="0.2">
      <c r="A1648" s="149">
        <v>1645</v>
      </c>
      <c r="B1648" s="241" t="s">
        <v>1065</v>
      </c>
      <c r="C1648" s="39">
        <v>5</v>
      </c>
      <c r="D1648" s="39" t="s">
        <v>135</v>
      </c>
      <c r="E1648" s="39" t="s">
        <v>1401</v>
      </c>
      <c r="F1648" s="39" t="s">
        <v>10432</v>
      </c>
      <c r="G1648" s="130">
        <v>2379406</v>
      </c>
      <c r="H1648" s="130" t="s">
        <v>10433</v>
      </c>
      <c r="I1648" s="130" t="s">
        <v>10434</v>
      </c>
      <c r="J1648" s="39"/>
      <c r="K1648" s="39"/>
      <c r="L1648" s="39"/>
      <c r="M1648" s="39"/>
      <c r="N1648" s="39" t="s">
        <v>10435</v>
      </c>
      <c r="O1648" s="39" t="s">
        <v>10436</v>
      </c>
      <c r="P1648" s="39"/>
      <c r="Q1648" s="39"/>
      <c r="R1648" s="242">
        <v>10000</v>
      </c>
      <c r="S1648" s="242">
        <v>10000</v>
      </c>
      <c r="T1648" s="243">
        <v>1</v>
      </c>
      <c r="U1648" s="243">
        <v>1</v>
      </c>
      <c r="V1648" s="244" t="s">
        <v>167</v>
      </c>
      <c r="W1648" s="243">
        <v>33</v>
      </c>
      <c r="X1648" s="243">
        <v>33</v>
      </c>
      <c r="Y1648" s="243">
        <v>19</v>
      </c>
      <c r="Z1648" s="243">
        <v>19</v>
      </c>
      <c r="AA1648" s="39">
        <v>21</v>
      </c>
      <c r="AB1648" s="245"/>
      <c r="AC1648" s="39"/>
      <c r="AD1648" s="39">
        <v>0</v>
      </c>
      <c r="AE1648" s="39">
        <v>0</v>
      </c>
      <c r="AF1648" s="246">
        <v>0</v>
      </c>
      <c r="AG1648" s="246"/>
    </row>
    <row r="1649" spans="1:33" ht="38.25" x14ac:dyDescent="0.2">
      <c r="A1649" s="149">
        <v>1646</v>
      </c>
      <c r="B1649" s="241" t="s">
        <v>1065</v>
      </c>
      <c r="C1649" s="39">
        <v>5</v>
      </c>
      <c r="D1649" s="39" t="s">
        <v>135</v>
      </c>
      <c r="E1649" s="39" t="s">
        <v>1401</v>
      </c>
      <c r="F1649" s="39" t="s">
        <v>10437</v>
      </c>
      <c r="G1649" s="130">
        <v>2686937</v>
      </c>
      <c r="H1649" s="130" t="s">
        <v>2934</v>
      </c>
      <c r="I1649" s="130" t="s">
        <v>10082</v>
      </c>
      <c r="J1649" s="39"/>
      <c r="K1649" s="39"/>
      <c r="L1649" s="39"/>
      <c r="M1649" s="39"/>
      <c r="N1649" s="39" t="s">
        <v>2938</v>
      </c>
      <c r="O1649" s="39" t="s">
        <v>10438</v>
      </c>
      <c r="P1649" s="39"/>
      <c r="Q1649" s="39"/>
      <c r="R1649" s="242">
        <v>20000</v>
      </c>
      <c r="S1649" s="242">
        <v>20000</v>
      </c>
      <c r="T1649" s="243">
        <v>1</v>
      </c>
      <c r="U1649" s="243">
        <v>1</v>
      </c>
      <c r="V1649" s="244" t="s">
        <v>711</v>
      </c>
      <c r="W1649" s="243">
        <v>33</v>
      </c>
      <c r="X1649" s="243">
        <v>33</v>
      </c>
      <c r="Y1649" s="243">
        <v>19</v>
      </c>
      <c r="Z1649" s="243">
        <v>19</v>
      </c>
      <c r="AA1649" s="39">
        <v>21</v>
      </c>
      <c r="AB1649" s="245"/>
      <c r="AC1649" s="39"/>
      <c r="AD1649" s="39">
        <v>0</v>
      </c>
      <c r="AE1649" s="39">
        <v>0</v>
      </c>
      <c r="AF1649" s="246">
        <v>0</v>
      </c>
      <c r="AG1649" s="246"/>
    </row>
    <row r="1650" spans="1:33" ht="38.25" x14ac:dyDescent="0.2">
      <c r="A1650" s="149">
        <v>1647</v>
      </c>
      <c r="B1650" s="241" t="s">
        <v>1065</v>
      </c>
      <c r="C1650" s="39">
        <v>5</v>
      </c>
      <c r="D1650" s="39" t="s">
        <v>135</v>
      </c>
      <c r="E1650" s="39" t="s">
        <v>1401</v>
      </c>
      <c r="F1650" s="39" t="s">
        <v>10439</v>
      </c>
      <c r="G1650" s="130">
        <v>1692569</v>
      </c>
      <c r="H1650" s="130" t="s">
        <v>10440</v>
      </c>
      <c r="I1650" s="130" t="s">
        <v>10441</v>
      </c>
      <c r="J1650" s="39"/>
      <c r="K1650" s="39"/>
      <c r="L1650" s="39"/>
      <c r="M1650" s="39"/>
      <c r="N1650" s="39" t="s">
        <v>10442</v>
      </c>
      <c r="O1650" s="39" t="s">
        <v>10443</v>
      </c>
      <c r="P1650" s="39"/>
      <c r="Q1650" s="39"/>
      <c r="R1650" s="242">
        <v>10000</v>
      </c>
      <c r="S1650" s="242">
        <v>10000</v>
      </c>
      <c r="T1650" s="243">
        <v>1</v>
      </c>
      <c r="U1650" s="243">
        <v>1</v>
      </c>
      <c r="V1650" s="244" t="s">
        <v>711</v>
      </c>
      <c r="W1650" s="243">
        <v>33</v>
      </c>
      <c r="X1650" s="243">
        <v>33</v>
      </c>
      <c r="Y1650" s="243">
        <v>19</v>
      </c>
      <c r="Z1650" s="243">
        <v>19</v>
      </c>
      <c r="AA1650" s="39">
        <v>21</v>
      </c>
      <c r="AB1650" s="245"/>
      <c r="AC1650" s="39"/>
      <c r="AD1650" s="39">
        <v>0</v>
      </c>
      <c r="AE1650" s="39">
        <v>0</v>
      </c>
      <c r="AF1650" s="246">
        <v>0</v>
      </c>
      <c r="AG1650" s="246"/>
    </row>
    <row r="1651" spans="1:33" ht="38.25" x14ac:dyDescent="0.2">
      <c r="A1651" s="149">
        <v>1648</v>
      </c>
      <c r="B1651" s="241" t="s">
        <v>1065</v>
      </c>
      <c r="C1651" s="39">
        <v>5</v>
      </c>
      <c r="D1651" s="39" t="s">
        <v>135</v>
      </c>
      <c r="E1651" s="39" t="s">
        <v>1401</v>
      </c>
      <c r="F1651" s="39" t="s">
        <v>10444</v>
      </c>
      <c r="G1651" s="130">
        <v>21004857</v>
      </c>
      <c r="H1651" s="130" t="s">
        <v>10445</v>
      </c>
      <c r="I1651" s="130" t="s">
        <v>10446</v>
      </c>
      <c r="J1651" s="39"/>
      <c r="K1651" s="39"/>
      <c r="L1651" s="39"/>
      <c r="M1651" s="39"/>
      <c r="N1651" s="39" t="s">
        <v>10447</v>
      </c>
      <c r="O1651" s="39" t="s">
        <v>10448</v>
      </c>
      <c r="P1651" s="39"/>
      <c r="Q1651" s="39"/>
      <c r="R1651" s="242">
        <v>10000</v>
      </c>
      <c r="S1651" s="242">
        <v>10000</v>
      </c>
      <c r="T1651" s="243">
        <v>1</v>
      </c>
      <c r="U1651" s="243">
        <v>1</v>
      </c>
      <c r="V1651" s="244" t="s">
        <v>167</v>
      </c>
      <c r="W1651" s="243">
        <v>33</v>
      </c>
      <c r="X1651" s="243">
        <v>33</v>
      </c>
      <c r="Y1651" s="243">
        <v>19</v>
      </c>
      <c r="Z1651" s="243">
        <v>19</v>
      </c>
      <c r="AA1651" s="39">
        <v>21</v>
      </c>
      <c r="AB1651" s="245"/>
      <c r="AC1651" s="39"/>
      <c r="AD1651" s="39">
        <v>0</v>
      </c>
      <c r="AE1651" s="39">
        <v>0</v>
      </c>
      <c r="AF1651" s="246">
        <v>0</v>
      </c>
      <c r="AG1651" s="246"/>
    </row>
    <row r="1652" spans="1:33" ht="38.25" x14ac:dyDescent="0.2">
      <c r="A1652" s="149">
        <v>1649</v>
      </c>
      <c r="B1652" s="241" t="s">
        <v>1065</v>
      </c>
      <c r="C1652" s="39">
        <v>5</v>
      </c>
      <c r="D1652" s="39" t="s">
        <v>135</v>
      </c>
      <c r="E1652" s="39" t="s">
        <v>1401</v>
      </c>
      <c r="F1652" s="39" t="s">
        <v>10449</v>
      </c>
      <c r="G1652" s="130">
        <v>700967</v>
      </c>
      <c r="H1652" s="130" t="s">
        <v>10450</v>
      </c>
      <c r="I1652" s="130" t="s">
        <v>10451</v>
      </c>
      <c r="J1652" s="39"/>
      <c r="K1652" s="39"/>
      <c r="L1652" s="39"/>
      <c r="M1652" s="39"/>
      <c r="N1652" s="39" t="s">
        <v>10452</v>
      </c>
      <c r="O1652" s="39" t="s">
        <v>10453</v>
      </c>
      <c r="P1652" s="39"/>
      <c r="Q1652" s="39"/>
      <c r="R1652" s="242">
        <v>15000</v>
      </c>
      <c r="S1652" s="242">
        <v>15000</v>
      </c>
      <c r="T1652" s="243">
        <v>1</v>
      </c>
      <c r="U1652" s="243">
        <v>1</v>
      </c>
      <c r="V1652" s="244" t="s">
        <v>167</v>
      </c>
      <c r="W1652" s="243">
        <v>33</v>
      </c>
      <c r="X1652" s="243">
        <v>33</v>
      </c>
      <c r="Y1652" s="243">
        <v>19</v>
      </c>
      <c r="Z1652" s="243">
        <v>19</v>
      </c>
      <c r="AA1652" s="39">
        <v>21</v>
      </c>
      <c r="AB1652" s="245"/>
      <c r="AC1652" s="39"/>
      <c r="AD1652" s="39">
        <v>0</v>
      </c>
      <c r="AE1652" s="39">
        <v>0</v>
      </c>
      <c r="AF1652" s="246">
        <v>0</v>
      </c>
      <c r="AG1652" s="246"/>
    </row>
    <row r="1653" spans="1:33" ht="38.25" x14ac:dyDescent="0.2">
      <c r="A1653" s="149">
        <v>1650</v>
      </c>
      <c r="B1653" s="241" t="s">
        <v>1065</v>
      </c>
      <c r="C1653" s="39">
        <v>5</v>
      </c>
      <c r="D1653" s="39" t="s">
        <v>135</v>
      </c>
      <c r="E1653" s="39" t="s">
        <v>1401</v>
      </c>
      <c r="F1653" s="39" t="s">
        <v>10454</v>
      </c>
      <c r="G1653" s="130">
        <v>1200208</v>
      </c>
      <c r="H1653" s="130" t="s">
        <v>3881</v>
      </c>
      <c r="I1653" s="130" t="s">
        <v>3882</v>
      </c>
      <c r="J1653" s="39"/>
      <c r="K1653" s="39"/>
      <c r="L1653" s="39"/>
      <c r="M1653" s="39"/>
      <c r="N1653" s="39" t="s">
        <v>3886</v>
      </c>
      <c r="O1653" s="39" t="s">
        <v>10455</v>
      </c>
      <c r="P1653" s="39"/>
      <c r="Q1653" s="39"/>
      <c r="R1653" s="242">
        <v>7000</v>
      </c>
      <c r="S1653" s="242">
        <v>7000</v>
      </c>
      <c r="T1653" s="243">
        <v>1</v>
      </c>
      <c r="U1653" s="243">
        <v>1</v>
      </c>
      <c r="V1653" s="244" t="s">
        <v>167</v>
      </c>
      <c r="W1653" s="243">
        <v>33</v>
      </c>
      <c r="X1653" s="243">
        <v>33</v>
      </c>
      <c r="Y1653" s="243">
        <v>19</v>
      </c>
      <c r="Z1653" s="243">
        <v>19</v>
      </c>
      <c r="AA1653" s="39">
        <v>21</v>
      </c>
      <c r="AB1653" s="245"/>
      <c r="AC1653" s="39"/>
      <c r="AD1653" s="39">
        <v>0</v>
      </c>
      <c r="AE1653" s="39">
        <v>0</v>
      </c>
      <c r="AF1653" s="246">
        <v>0</v>
      </c>
      <c r="AG1653" s="246"/>
    </row>
    <row r="1654" spans="1:33" ht="38.25" x14ac:dyDescent="0.2">
      <c r="A1654" s="149">
        <v>1651</v>
      </c>
      <c r="B1654" s="241" t="s">
        <v>1065</v>
      </c>
      <c r="C1654" s="39">
        <v>5</v>
      </c>
      <c r="D1654" s="39" t="s">
        <v>135</v>
      </c>
      <c r="E1654" s="39" t="s">
        <v>1401</v>
      </c>
      <c r="F1654" s="39" t="s">
        <v>9812</v>
      </c>
      <c r="G1654" s="130">
        <v>1200208</v>
      </c>
      <c r="H1654" s="130" t="s">
        <v>9904</v>
      </c>
      <c r="I1654" s="130" t="s">
        <v>9905</v>
      </c>
      <c r="J1654" s="39"/>
      <c r="K1654" s="39"/>
      <c r="L1654" s="39"/>
      <c r="M1654" s="39"/>
      <c r="N1654" s="39" t="s">
        <v>10456</v>
      </c>
      <c r="O1654" s="39" t="s">
        <v>10457</v>
      </c>
      <c r="P1654" s="39"/>
      <c r="Q1654" s="39"/>
      <c r="R1654" s="242">
        <v>10000</v>
      </c>
      <c r="S1654" s="242">
        <v>10000</v>
      </c>
      <c r="T1654" s="243">
        <v>1</v>
      </c>
      <c r="U1654" s="243">
        <v>1</v>
      </c>
      <c r="V1654" s="244" t="s">
        <v>167</v>
      </c>
      <c r="W1654" s="243">
        <v>33</v>
      </c>
      <c r="X1654" s="243">
        <v>33</v>
      </c>
      <c r="Y1654" s="243">
        <v>19</v>
      </c>
      <c r="Z1654" s="243">
        <v>19</v>
      </c>
      <c r="AA1654" s="39">
        <v>21</v>
      </c>
      <c r="AB1654" s="245"/>
      <c r="AC1654" s="39"/>
      <c r="AD1654" s="39">
        <v>0</v>
      </c>
      <c r="AE1654" s="39">
        <v>0</v>
      </c>
      <c r="AF1654" s="246">
        <v>0</v>
      </c>
      <c r="AG1654" s="246"/>
    </row>
    <row r="1655" spans="1:33" ht="38.25" x14ac:dyDescent="0.2">
      <c r="A1655" s="149">
        <v>1652</v>
      </c>
      <c r="B1655" s="241" t="s">
        <v>1065</v>
      </c>
      <c r="C1655" s="39">
        <v>5</v>
      </c>
      <c r="D1655" s="39" t="s">
        <v>135</v>
      </c>
      <c r="E1655" s="39" t="s">
        <v>1401</v>
      </c>
      <c r="F1655" s="39" t="s">
        <v>10458</v>
      </c>
      <c r="G1655" s="130">
        <v>1200208</v>
      </c>
      <c r="H1655" s="130" t="s">
        <v>10459</v>
      </c>
      <c r="I1655" s="130" t="s">
        <v>10460</v>
      </c>
      <c r="J1655" s="39"/>
      <c r="K1655" s="39"/>
      <c r="L1655" s="39"/>
      <c r="M1655" s="39"/>
      <c r="N1655" s="39" t="s">
        <v>9848</v>
      </c>
      <c r="O1655" s="39" t="s">
        <v>1460</v>
      </c>
      <c r="P1655" s="39"/>
      <c r="Q1655" s="39"/>
      <c r="R1655" s="242">
        <v>30000</v>
      </c>
      <c r="S1655" s="242">
        <v>30000</v>
      </c>
      <c r="T1655" s="243">
        <v>1</v>
      </c>
      <c r="U1655" s="243">
        <v>1</v>
      </c>
      <c r="V1655" s="244" t="s">
        <v>167</v>
      </c>
      <c r="W1655" s="243">
        <v>33</v>
      </c>
      <c r="X1655" s="243">
        <v>33</v>
      </c>
      <c r="Y1655" s="243">
        <v>19</v>
      </c>
      <c r="Z1655" s="243">
        <v>19</v>
      </c>
      <c r="AA1655" s="39">
        <v>21</v>
      </c>
      <c r="AB1655" s="245"/>
      <c r="AC1655" s="39"/>
      <c r="AD1655" s="39">
        <v>0</v>
      </c>
      <c r="AE1655" s="39">
        <v>0</v>
      </c>
      <c r="AF1655" s="246">
        <v>0</v>
      </c>
      <c r="AG1655" s="246"/>
    </row>
    <row r="1656" spans="1:33" ht="38.25" x14ac:dyDescent="0.2">
      <c r="A1656" s="149">
        <v>1653</v>
      </c>
      <c r="B1656" s="241" t="s">
        <v>1065</v>
      </c>
      <c r="C1656" s="39">
        <v>5</v>
      </c>
      <c r="D1656" s="39" t="s">
        <v>135</v>
      </c>
      <c r="E1656" s="39" t="s">
        <v>1401</v>
      </c>
      <c r="F1656" s="39" t="s">
        <v>10461</v>
      </c>
      <c r="G1656" s="130">
        <v>1000730</v>
      </c>
      <c r="H1656" s="130" t="s">
        <v>10462</v>
      </c>
      <c r="I1656" s="130" t="s">
        <v>10463</v>
      </c>
      <c r="J1656" s="39"/>
      <c r="K1656" s="39"/>
      <c r="L1656" s="39"/>
      <c r="M1656" s="39"/>
      <c r="N1656" s="39" t="s">
        <v>10464</v>
      </c>
      <c r="O1656" s="39" t="s">
        <v>10465</v>
      </c>
      <c r="P1656" s="39"/>
      <c r="Q1656" s="39"/>
      <c r="R1656" s="242">
        <v>10000</v>
      </c>
      <c r="S1656" s="242">
        <v>10000</v>
      </c>
      <c r="T1656" s="243">
        <v>1</v>
      </c>
      <c r="U1656" s="243">
        <v>1</v>
      </c>
      <c r="V1656" s="244" t="s">
        <v>167</v>
      </c>
      <c r="W1656" s="243">
        <v>33</v>
      </c>
      <c r="X1656" s="243">
        <v>33</v>
      </c>
      <c r="Y1656" s="243">
        <v>19</v>
      </c>
      <c r="Z1656" s="243">
        <v>19</v>
      </c>
      <c r="AA1656" s="39">
        <v>21</v>
      </c>
      <c r="AB1656" s="245"/>
      <c r="AC1656" s="39"/>
      <c r="AD1656" s="39">
        <v>0</v>
      </c>
      <c r="AE1656" s="39">
        <v>0</v>
      </c>
      <c r="AF1656" s="246">
        <v>0</v>
      </c>
      <c r="AG1656" s="246"/>
    </row>
    <row r="1657" spans="1:33" ht="38.25" x14ac:dyDescent="0.2">
      <c r="A1657" s="149">
        <v>1654</v>
      </c>
      <c r="B1657" s="241" t="s">
        <v>1065</v>
      </c>
      <c r="C1657" s="39">
        <v>5</v>
      </c>
      <c r="D1657" s="39" t="s">
        <v>135</v>
      </c>
      <c r="E1657" s="39" t="s">
        <v>1401</v>
      </c>
      <c r="F1657" s="39" t="s">
        <v>1075</v>
      </c>
      <c r="G1657" s="130">
        <v>21002959</v>
      </c>
      <c r="H1657" s="130" t="s">
        <v>1077</v>
      </c>
      <c r="I1657" s="130" t="s">
        <v>1078</v>
      </c>
      <c r="J1657" s="39"/>
      <c r="K1657" s="39"/>
      <c r="L1657" s="39"/>
      <c r="M1657" s="39"/>
      <c r="N1657" s="39" t="s">
        <v>10466</v>
      </c>
      <c r="O1657" s="39" t="s">
        <v>1460</v>
      </c>
      <c r="P1657" s="39"/>
      <c r="Q1657" s="39"/>
      <c r="R1657" s="242">
        <v>100000</v>
      </c>
      <c r="S1657" s="242">
        <v>100000</v>
      </c>
      <c r="T1657" s="243">
        <v>1</v>
      </c>
      <c r="U1657" s="243">
        <v>1</v>
      </c>
      <c r="V1657" s="244" t="s">
        <v>167</v>
      </c>
      <c r="W1657" s="243">
        <v>33</v>
      </c>
      <c r="X1657" s="243">
        <v>33</v>
      </c>
      <c r="Y1657" s="243">
        <v>19</v>
      </c>
      <c r="Z1657" s="243">
        <v>19</v>
      </c>
      <c r="AA1657" s="39">
        <v>21</v>
      </c>
      <c r="AB1657" s="245"/>
      <c r="AC1657" s="39"/>
      <c r="AD1657" s="39">
        <v>0</v>
      </c>
      <c r="AE1657" s="39">
        <v>0</v>
      </c>
      <c r="AF1657" s="246">
        <v>0</v>
      </c>
      <c r="AG1657" s="246"/>
    </row>
    <row r="1658" spans="1:33" ht="38.25" x14ac:dyDescent="0.2">
      <c r="A1658" s="149">
        <v>1655</v>
      </c>
      <c r="B1658" s="241" t="s">
        <v>1065</v>
      </c>
      <c r="C1658" s="39">
        <v>5</v>
      </c>
      <c r="D1658" s="39" t="s">
        <v>135</v>
      </c>
      <c r="E1658" s="39" t="s">
        <v>1401</v>
      </c>
      <c r="F1658" s="39" t="s">
        <v>10467</v>
      </c>
      <c r="G1658" s="130">
        <v>1038</v>
      </c>
      <c r="H1658" s="130" t="s">
        <v>2461</v>
      </c>
      <c r="I1658" s="130" t="s">
        <v>2462</v>
      </c>
      <c r="J1658" s="39"/>
      <c r="K1658" s="39"/>
      <c r="L1658" s="39"/>
      <c r="M1658" s="39"/>
      <c r="N1658" s="39" t="s">
        <v>2467</v>
      </c>
      <c r="O1658" s="39" t="s">
        <v>10468</v>
      </c>
      <c r="P1658" s="39"/>
      <c r="Q1658" s="39"/>
      <c r="R1658" s="242">
        <v>10000</v>
      </c>
      <c r="S1658" s="242">
        <v>10000</v>
      </c>
      <c r="T1658" s="243">
        <v>1</v>
      </c>
      <c r="U1658" s="243">
        <v>1</v>
      </c>
      <c r="V1658" s="244" t="s">
        <v>167</v>
      </c>
      <c r="W1658" s="243">
        <v>33</v>
      </c>
      <c r="X1658" s="243">
        <v>33</v>
      </c>
      <c r="Y1658" s="243">
        <v>19</v>
      </c>
      <c r="Z1658" s="243">
        <v>19</v>
      </c>
      <c r="AA1658" s="39">
        <v>21</v>
      </c>
      <c r="AB1658" s="245"/>
      <c r="AC1658" s="39"/>
      <c r="AD1658" s="39">
        <v>0</v>
      </c>
      <c r="AE1658" s="39">
        <v>0</v>
      </c>
      <c r="AF1658" s="246">
        <v>0</v>
      </c>
      <c r="AG1658" s="246"/>
    </row>
    <row r="1659" spans="1:33" ht="38.25" x14ac:dyDescent="0.2">
      <c r="A1659" s="149">
        <v>1656</v>
      </c>
      <c r="B1659" s="241" t="s">
        <v>1065</v>
      </c>
      <c r="C1659" s="39">
        <v>5</v>
      </c>
      <c r="D1659" s="39" t="s">
        <v>135</v>
      </c>
      <c r="E1659" s="39" t="s">
        <v>1401</v>
      </c>
      <c r="F1659" s="39" t="s">
        <v>10469</v>
      </c>
      <c r="G1659" s="130">
        <v>21006483</v>
      </c>
      <c r="H1659" s="130" t="s">
        <v>10470</v>
      </c>
      <c r="I1659" s="130" t="s">
        <v>10471</v>
      </c>
      <c r="J1659" s="39"/>
      <c r="K1659" s="39"/>
      <c r="L1659" s="39"/>
      <c r="M1659" s="39"/>
      <c r="N1659" s="39" t="s">
        <v>10472</v>
      </c>
      <c r="O1659" s="39" t="s">
        <v>10473</v>
      </c>
      <c r="P1659" s="39"/>
      <c r="Q1659" s="39"/>
      <c r="R1659" s="242">
        <v>20000</v>
      </c>
      <c r="S1659" s="242">
        <v>20000</v>
      </c>
      <c r="T1659" s="243">
        <v>1</v>
      </c>
      <c r="U1659" s="243">
        <v>1</v>
      </c>
      <c r="V1659" s="244" t="s">
        <v>167</v>
      </c>
      <c r="W1659" s="243">
        <v>33</v>
      </c>
      <c r="X1659" s="243">
        <v>33</v>
      </c>
      <c r="Y1659" s="243">
        <v>19</v>
      </c>
      <c r="Z1659" s="243">
        <v>19</v>
      </c>
      <c r="AA1659" s="39">
        <v>21</v>
      </c>
      <c r="AB1659" s="245"/>
      <c r="AC1659" s="39"/>
      <c r="AD1659" s="39">
        <v>0</v>
      </c>
      <c r="AE1659" s="39">
        <v>0</v>
      </c>
      <c r="AF1659" s="246">
        <v>0</v>
      </c>
      <c r="AG1659" s="246"/>
    </row>
    <row r="1660" spans="1:33" ht="38.25" x14ac:dyDescent="0.2">
      <c r="A1660" s="149">
        <v>1657</v>
      </c>
      <c r="B1660" s="241" t="s">
        <v>1065</v>
      </c>
      <c r="C1660" s="39">
        <v>5</v>
      </c>
      <c r="D1660" s="39" t="s">
        <v>135</v>
      </c>
      <c r="E1660" s="39" t="s">
        <v>1401</v>
      </c>
      <c r="F1660" s="39" t="s">
        <v>10474</v>
      </c>
      <c r="G1660" s="130">
        <v>2596415</v>
      </c>
      <c r="H1660" s="130" t="s">
        <v>10475</v>
      </c>
      <c r="I1660" s="130" t="s">
        <v>10476</v>
      </c>
      <c r="J1660" s="39"/>
      <c r="K1660" s="39"/>
      <c r="L1660" s="39"/>
      <c r="M1660" s="39"/>
      <c r="N1660" s="39" t="s">
        <v>10477</v>
      </c>
      <c r="O1660" s="39" t="s">
        <v>10478</v>
      </c>
      <c r="P1660" s="39"/>
      <c r="Q1660" s="39"/>
      <c r="R1660" s="242">
        <v>40000</v>
      </c>
      <c r="S1660" s="242">
        <v>40000</v>
      </c>
      <c r="T1660" s="243">
        <v>1</v>
      </c>
      <c r="U1660" s="243">
        <v>1</v>
      </c>
      <c r="V1660" s="244" t="s">
        <v>167</v>
      </c>
      <c r="W1660" s="243">
        <v>33</v>
      </c>
      <c r="X1660" s="243">
        <v>33</v>
      </c>
      <c r="Y1660" s="243">
        <v>19</v>
      </c>
      <c r="Z1660" s="243">
        <v>19</v>
      </c>
      <c r="AA1660" s="39">
        <v>21</v>
      </c>
      <c r="AB1660" s="245"/>
      <c r="AC1660" s="39"/>
      <c r="AD1660" s="39">
        <v>0</v>
      </c>
      <c r="AE1660" s="39">
        <v>0</v>
      </c>
      <c r="AF1660" s="246">
        <v>0</v>
      </c>
      <c r="AG1660" s="246"/>
    </row>
    <row r="1661" spans="1:33" ht="38.25" x14ac:dyDescent="0.2">
      <c r="A1661" s="149">
        <v>1658</v>
      </c>
      <c r="B1661" s="241" t="s">
        <v>1065</v>
      </c>
      <c r="C1661" s="39">
        <v>5</v>
      </c>
      <c r="D1661" s="39" t="s">
        <v>135</v>
      </c>
      <c r="E1661" s="39" t="s">
        <v>1401</v>
      </c>
      <c r="F1661" s="39" t="s">
        <v>9976</v>
      </c>
      <c r="G1661" s="130">
        <v>21000320</v>
      </c>
      <c r="H1661" s="130" t="s">
        <v>9977</v>
      </c>
      <c r="I1661" s="130" t="s">
        <v>9978</v>
      </c>
      <c r="J1661" s="39"/>
      <c r="K1661" s="39"/>
      <c r="L1661" s="39"/>
      <c r="M1661" s="39"/>
      <c r="N1661" s="39" t="s">
        <v>10479</v>
      </c>
      <c r="O1661" s="39" t="s">
        <v>10480</v>
      </c>
      <c r="P1661" s="39"/>
      <c r="Q1661" s="39"/>
      <c r="R1661" s="242">
        <v>10000</v>
      </c>
      <c r="S1661" s="242">
        <v>10000</v>
      </c>
      <c r="T1661" s="243">
        <v>1</v>
      </c>
      <c r="U1661" s="243">
        <v>1</v>
      </c>
      <c r="V1661" s="244" t="s">
        <v>181</v>
      </c>
      <c r="W1661" s="243">
        <v>33</v>
      </c>
      <c r="X1661" s="243">
        <v>33</v>
      </c>
      <c r="Y1661" s="243">
        <v>19</v>
      </c>
      <c r="Z1661" s="243">
        <v>19</v>
      </c>
      <c r="AA1661" s="39">
        <v>21</v>
      </c>
      <c r="AB1661" s="245"/>
      <c r="AC1661" s="39"/>
      <c r="AD1661" s="39">
        <v>0</v>
      </c>
      <c r="AE1661" s="39">
        <v>0</v>
      </c>
      <c r="AF1661" s="246">
        <v>0</v>
      </c>
      <c r="AG1661" s="246"/>
    </row>
    <row r="1662" spans="1:33" ht="38.25" x14ac:dyDescent="0.2">
      <c r="A1662" s="149">
        <v>1659</v>
      </c>
      <c r="B1662" s="241" t="s">
        <v>1065</v>
      </c>
      <c r="C1662" s="39">
        <v>5</v>
      </c>
      <c r="D1662" s="39" t="s">
        <v>135</v>
      </c>
      <c r="E1662" s="39" t="s">
        <v>1401</v>
      </c>
      <c r="F1662" s="39" t="s">
        <v>10390</v>
      </c>
      <c r="G1662" s="130" t="s">
        <v>10249</v>
      </c>
      <c r="H1662" s="130" t="s">
        <v>10391</v>
      </c>
      <c r="I1662" s="130" t="s">
        <v>10392</v>
      </c>
      <c r="J1662" s="39"/>
      <c r="K1662" s="39"/>
      <c r="L1662" s="39"/>
      <c r="M1662" s="39"/>
      <c r="N1662" s="39" t="s">
        <v>10393</v>
      </c>
      <c r="O1662" s="39" t="s">
        <v>10394</v>
      </c>
      <c r="P1662" s="39"/>
      <c r="Q1662" s="39"/>
      <c r="R1662" s="242">
        <v>50000</v>
      </c>
      <c r="S1662" s="242">
        <v>50000</v>
      </c>
      <c r="T1662" s="243">
        <v>1</v>
      </c>
      <c r="U1662" s="243">
        <v>1</v>
      </c>
      <c r="V1662" s="244" t="s">
        <v>167</v>
      </c>
      <c r="W1662" s="243">
        <v>33</v>
      </c>
      <c r="X1662" s="243">
        <v>33</v>
      </c>
      <c r="Y1662" s="243">
        <v>19</v>
      </c>
      <c r="Z1662" s="243">
        <v>19</v>
      </c>
      <c r="AA1662" s="39">
        <v>21</v>
      </c>
      <c r="AB1662" s="245"/>
      <c r="AC1662" s="39"/>
      <c r="AD1662" s="39">
        <v>0</v>
      </c>
      <c r="AE1662" s="39">
        <v>0</v>
      </c>
      <c r="AF1662" s="246">
        <v>0</v>
      </c>
      <c r="AG1662" s="246"/>
    </row>
    <row r="1663" spans="1:33" ht="38.25" x14ac:dyDescent="0.2">
      <c r="A1663" s="149">
        <v>1660</v>
      </c>
      <c r="B1663" s="241" t="s">
        <v>1065</v>
      </c>
      <c r="C1663" s="39">
        <v>5</v>
      </c>
      <c r="D1663" s="39" t="s">
        <v>135</v>
      </c>
      <c r="E1663" s="39" t="s">
        <v>1401</v>
      </c>
      <c r="F1663" s="39" t="s">
        <v>1075</v>
      </c>
      <c r="G1663" s="130" t="s">
        <v>4097</v>
      </c>
      <c r="H1663" s="130" t="s">
        <v>1077</v>
      </c>
      <c r="I1663" s="130" t="s">
        <v>1078</v>
      </c>
      <c r="J1663" s="39"/>
      <c r="K1663" s="39"/>
      <c r="L1663" s="39"/>
      <c r="M1663" s="39"/>
      <c r="N1663" s="39" t="s">
        <v>10466</v>
      </c>
      <c r="O1663" s="39" t="s">
        <v>1460</v>
      </c>
      <c r="P1663" s="39"/>
      <c r="Q1663" s="39"/>
      <c r="R1663" s="242">
        <v>100000</v>
      </c>
      <c r="S1663" s="242">
        <v>100000</v>
      </c>
      <c r="T1663" s="243">
        <v>1</v>
      </c>
      <c r="U1663" s="243">
        <v>1</v>
      </c>
      <c r="V1663" s="244" t="s">
        <v>167</v>
      </c>
      <c r="W1663" s="243">
        <v>33</v>
      </c>
      <c r="X1663" s="243">
        <v>33</v>
      </c>
      <c r="Y1663" s="243">
        <v>19</v>
      </c>
      <c r="Z1663" s="243">
        <v>19</v>
      </c>
      <c r="AA1663" s="39">
        <v>21</v>
      </c>
      <c r="AB1663" s="245"/>
      <c r="AC1663" s="39"/>
      <c r="AD1663" s="39">
        <v>0</v>
      </c>
      <c r="AE1663" s="39">
        <v>0</v>
      </c>
      <c r="AF1663" s="246">
        <v>0</v>
      </c>
      <c r="AG1663" s="246"/>
    </row>
    <row r="1664" spans="1:33" ht="38.25" x14ac:dyDescent="0.2">
      <c r="A1664" s="149">
        <v>1661</v>
      </c>
      <c r="B1664" s="241" t="s">
        <v>1065</v>
      </c>
      <c r="C1664" s="39">
        <v>5</v>
      </c>
      <c r="D1664" s="39" t="s">
        <v>135</v>
      </c>
      <c r="E1664" s="39" t="s">
        <v>1401</v>
      </c>
      <c r="F1664" s="39" t="s">
        <v>10363</v>
      </c>
      <c r="G1664" s="130" t="s">
        <v>8868</v>
      </c>
      <c r="H1664" s="130" t="s">
        <v>10364</v>
      </c>
      <c r="I1664" s="130" t="s">
        <v>10365</v>
      </c>
      <c r="J1664" s="39"/>
      <c r="K1664" s="39"/>
      <c r="L1664" s="39"/>
      <c r="M1664" s="39"/>
      <c r="N1664" s="39" t="s">
        <v>10366</v>
      </c>
      <c r="O1664" s="39" t="s">
        <v>10367</v>
      </c>
      <c r="P1664" s="39"/>
      <c r="Q1664" s="39"/>
      <c r="R1664" s="242">
        <v>200000</v>
      </c>
      <c r="S1664" s="242">
        <v>200000</v>
      </c>
      <c r="T1664" s="243">
        <v>1</v>
      </c>
      <c r="U1664" s="243">
        <v>1</v>
      </c>
      <c r="V1664" s="244" t="s">
        <v>167</v>
      </c>
      <c r="W1664" s="243">
        <v>33</v>
      </c>
      <c r="X1664" s="243">
        <v>33</v>
      </c>
      <c r="Y1664" s="243">
        <v>19</v>
      </c>
      <c r="Z1664" s="243">
        <v>19</v>
      </c>
      <c r="AA1664" s="39">
        <v>21</v>
      </c>
      <c r="AB1664" s="245"/>
      <c r="AC1664" s="39"/>
      <c r="AD1664" s="39">
        <v>0</v>
      </c>
      <c r="AE1664" s="39">
        <v>0</v>
      </c>
      <c r="AF1664" s="246">
        <v>0</v>
      </c>
      <c r="AG1664" s="246"/>
    </row>
    <row r="1665" spans="1:33" ht="38.25" x14ac:dyDescent="0.2">
      <c r="A1665" s="149">
        <v>1662</v>
      </c>
      <c r="B1665" s="241" t="s">
        <v>1065</v>
      </c>
      <c r="C1665" s="39">
        <v>5</v>
      </c>
      <c r="D1665" s="39" t="s">
        <v>135</v>
      </c>
      <c r="E1665" s="39" t="s">
        <v>1401</v>
      </c>
      <c r="F1665" s="39" t="s">
        <v>10050</v>
      </c>
      <c r="G1665" s="130" t="s">
        <v>10256</v>
      </c>
      <c r="H1665" s="130" t="s">
        <v>10051</v>
      </c>
      <c r="I1665" s="130" t="s">
        <v>10052</v>
      </c>
      <c r="J1665" s="39"/>
      <c r="K1665" s="39"/>
      <c r="L1665" s="39"/>
      <c r="M1665" s="39"/>
      <c r="N1665" s="39" t="s">
        <v>10053</v>
      </c>
      <c r="O1665" s="39" t="s">
        <v>10389</v>
      </c>
      <c r="P1665" s="39"/>
      <c r="Q1665" s="39"/>
      <c r="R1665" s="242">
        <v>25408</v>
      </c>
      <c r="S1665" s="242">
        <v>25408</v>
      </c>
      <c r="T1665" s="243">
        <v>1</v>
      </c>
      <c r="U1665" s="243">
        <v>1</v>
      </c>
      <c r="V1665" s="244" t="s">
        <v>167</v>
      </c>
      <c r="W1665" s="243">
        <v>33</v>
      </c>
      <c r="X1665" s="243">
        <v>33</v>
      </c>
      <c r="Y1665" s="243">
        <v>19</v>
      </c>
      <c r="Z1665" s="243">
        <v>19</v>
      </c>
      <c r="AA1665" s="39">
        <v>21</v>
      </c>
      <c r="AB1665" s="245"/>
      <c r="AC1665" s="39"/>
      <c r="AD1665" s="39">
        <v>0</v>
      </c>
      <c r="AE1665" s="39">
        <v>0</v>
      </c>
      <c r="AF1665" s="246">
        <v>0</v>
      </c>
      <c r="AG1665" s="246"/>
    </row>
    <row r="1666" spans="1:33" ht="38.25" x14ac:dyDescent="0.2">
      <c r="A1666" s="149">
        <v>1663</v>
      </c>
      <c r="B1666" s="241" t="s">
        <v>1065</v>
      </c>
      <c r="C1666" s="39">
        <v>5</v>
      </c>
      <c r="D1666" s="39" t="s">
        <v>135</v>
      </c>
      <c r="E1666" s="39" t="s">
        <v>1401</v>
      </c>
      <c r="F1666" s="39" t="s">
        <v>10458</v>
      </c>
      <c r="G1666" s="130" t="s">
        <v>1307</v>
      </c>
      <c r="H1666" s="130" t="s">
        <v>10459</v>
      </c>
      <c r="I1666" s="130" t="s">
        <v>10460</v>
      </c>
      <c r="J1666" s="39"/>
      <c r="K1666" s="39"/>
      <c r="L1666" s="39"/>
      <c r="M1666" s="39"/>
      <c r="N1666" s="39" t="s">
        <v>9848</v>
      </c>
      <c r="O1666" s="39" t="s">
        <v>1460</v>
      </c>
      <c r="P1666" s="39"/>
      <c r="Q1666" s="39"/>
      <c r="R1666" s="242">
        <v>30000</v>
      </c>
      <c r="S1666" s="242">
        <v>30000</v>
      </c>
      <c r="T1666" s="243">
        <v>1</v>
      </c>
      <c r="U1666" s="243">
        <v>1</v>
      </c>
      <c r="V1666" s="244" t="s">
        <v>167</v>
      </c>
      <c r="W1666" s="243">
        <v>33</v>
      </c>
      <c r="X1666" s="243">
        <v>33</v>
      </c>
      <c r="Y1666" s="243">
        <v>19</v>
      </c>
      <c r="Z1666" s="243">
        <v>19</v>
      </c>
      <c r="AA1666" s="39">
        <v>21</v>
      </c>
      <c r="AB1666" s="245"/>
      <c r="AC1666" s="39"/>
      <c r="AD1666" s="39">
        <v>0</v>
      </c>
      <c r="AE1666" s="39">
        <v>0</v>
      </c>
      <c r="AF1666" s="246">
        <v>0</v>
      </c>
      <c r="AG1666" s="246"/>
    </row>
    <row r="1667" spans="1:33" ht="38.25" x14ac:dyDescent="0.2">
      <c r="A1667" s="149">
        <v>1664</v>
      </c>
      <c r="B1667" s="241" t="s">
        <v>1065</v>
      </c>
      <c r="C1667" s="39">
        <v>5</v>
      </c>
      <c r="D1667" s="39" t="s">
        <v>135</v>
      </c>
      <c r="E1667" s="39" t="s">
        <v>1401</v>
      </c>
      <c r="F1667" s="39" t="s">
        <v>10384</v>
      </c>
      <c r="G1667" s="130" t="s">
        <v>10220</v>
      </c>
      <c r="H1667" s="130" t="s">
        <v>5084</v>
      </c>
      <c r="I1667" s="130" t="s">
        <v>5085</v>
      </c>
      <c r="J1667" s="39"/>
      <c r="K1667" s="39"/>
      <c r="L1667" s="39"/>
      <c r="M1667" s="39"/>
      <c r="N1667" s="39" t="s">
        <v>10385</v>
      </c>
      <c r="O1667" s="39" t="s">
        <v>10023</v>
      </c>
      <c r="P1667" s="39"/>
      <c r="Q1667" s="39"/>
      <c r="R1667" s="242">
        <v>50000</v>
      </c>
      <c r="S1667" s="242">
        <v>50000</v>
      </c>
      <c r="T1667" s="243">
        <v>1</v>
      </c>
      <c r="U1667" s="243">
        <v>1</v>
      </c>
      <c r="V1667" s="244" t="s">
        <v>167</v>
      </c>
      <c r="W1667" s="243">
        <v>33</v>
      </c>
      <c r="X1667" s="243">
        <v>33</v>
      </c>
      <c r="Y1667" s="243">
        <v>19</v>
      </c>
      <c r="Z1667" s="243">
        <v>19</v>
      </c>
      <c r="AA1667" s="39">
        <v>21</v>
      </c>
      <c r="AB1667" s="245"/>
      <c r="AC1667" s="39"/>
      <c r="AD1667" s="39">
        <v>0</v>
      </c>
      <c r="AE1667" s="39">
        <v>0</v>
      </c>
      <c r="AF1667" s="246">
        <v>0</v>
      </c>
      <c r="AG1667" s="246"/>
    </row>
    <row r="1668" spans="1:33" ht="38.25" x14ac:dyDescent="0.2">
      <c r="A1668" s="149">
        <v>1665</v>
      </c>
      <c r="B1668" s="241" t="s">
        <v>1065</v>
      </c>
      <c r="C1668" s="39">
        <v>5</v>
      </c>
      <c r="D1668" s="39" t="s">
        <v>135</v>
      </c>
      <c r="E1668" s="39" t="s">
        <v>1401</v>
      </c>
      <c r="F1668" s="39" t="s">
        <v>10368</v>
      </c>
      <c r="G1668" s="130" t="s">
        <v>10269</v>
      </c>
      <c r="H1668" s="130" t="s">
        <v>10369</v>
      </c>
      <c r="I1668" s="130" t="s">
        <v>10370</v>
      </c>
      <c r="J1668" s="39"/>
      <c r="K1668" s="39"/>
      <c r="L1668" s="39"/>
      <c r="M1668" s="39"/>
      <c r="N1668" s="39" t="s">
        <v>10371</v>
      </c>
      <c r="O1668" s="39" t="s">
        <v>10372</v>
      </c>
      <c r="P1668" s="39"/>
      <c r="Q1668" s="39"/>
      <c r="R1668" s="242">
        <v>150000</v>
      </c>
      <c r="S1668" s="242">
        <v>150000</v>
      </c>
      <c r="T1668" s="243">
        <v>1</v>
      </c>
      <c r="U1668" s="243">
        <v>1</v>
      </c>
      <c r="V1668" s="244" t="s">
        <v>167</v>
      </c>
      <c r="W1668" s="243">
        <v>33</v>
      </c>
      <c r="X1668" s="243">
        <v>33</v>
      </c>
      <c r="Y1668" s="243">
        <v>19</v>
      </c>
      <c r="Z1668" s="243">
        <v>19</v>
      </c>
      <c r="AA1668" s="39">
        <v>21</v>
      </c>
      <c r="AB1668" s="245"/>
      <c r="AC1668" s="39"/>
      <c r="AD1668" s="39">
        <v>0</v>
      </c>
      <c r="AE1668" s="39">
        <v>0</v>
      </c>
      <c r="AF1668" s="246">
        <v>0</v>
      </c>
      <c r="AG1668" s="246"/>
    </row>
    <row r="1669" spans="1:33" ht="38.25" x14ac:dyDescent="0.2">
      <c r="A1669" s="149">
        <v>1666</v>
      </c>
      <c r="B1669" s="241" t="s">
        <v>1065</v>
      </c>
      <c r="C1669" s="39">
        <v>5</v>
      </c>
      <c r="D1669" s="39" t="s">
        <v>135</v>
      </c>
      <c r="E1669" s="39" t="s">
        <v>1401</v>
      </c>
      <c r="F1669" s="39" t="s">
        <v>10287</v>
      </c>
      <c r="G1669" s="130" t="s">
        <v>10235</v>
      </c>
      <c r="H1669" s="130" t="s">
        <v>10288</v>
      </c>
      <c r="I1669" s="130" t="s">
        <v>10289</v>
      </c>
      <c r="J1669" s="39"/>
      <c r="K1669" s="39"/>
      <c r="L1669" s="39"/>
      <c r="M1669" s="39"/>
      <c r="N1669" s="39" t="s">
        <v>10290</v>
      </c>
      <c r="O1669" s="39" t="s">
        <v>10291</v>
      </c>
      <c r="P1669" s="39"/>
      <c r="Q1669" s="39"/>
      <c r="R1669" s="242">
        <v>40000</v>
      </c>
      <c r="S1669" s="242">
        <v>40000</v>
      </c>
      <c r="T1669" s="243">
        <v>1</v>
      </c>
      <c r="U1669" s="243">
        <v>1</v>
      </c>
      <c r="V1669" s="244" t="s">
        <v>711</v>
      </c>
      <c r="W1669" s="243">
        <v>33</v>
      </c>
      <c r="X1669" s="243">
        <v>33</v>
      </c>
      <c r="Y1669" s="243">
        <v>19</v>
      </c>
      <c r="Z1669" s="243">
        <v>19</v>
      </c>
      <c r="AA1669" s="39">
        <v>21</v>
      </c>
      <c r="AB1669" s="245"/>
      <c r="AC1669" s="39"/>
      <c r="AD1669" s="39">
        <v>0</v>
      </c>
      <c r="AE1669" s="39">
        <v>0</v>
      </c>
      <c r="AF1669" s="246">
        <v>0</v>
      </c>
      <c r="AG1669" s="246"/>
    </row>
    <row r="1670" spans="1:33" ht="51" x14ac:dyDescent="0.2">
      <c r="A1670" s="149">
        <v>1667</v>
      </c>
      <c r="B1670" s="241" t="s">
        <v>1065</v>
      </c>
      <c r="C1670" s="39">
        <v>5</v>
      </c>
      <c r="D1670" s="39" t="s">
        <v>135</v>
      </c>
      <c r="E1670" s="39" t="s">
        <v>1401</v>
      </c>
      <c r="F1670" s="39" t="s">
        <v>10297</v>
      </c>
      <c r="G1670" s="130" t="s">
        <v>1076</v>
      </c>
      <c r="H1670" s="130" t="s">
        <v>10298</v>
      </c>
      <c r="I1670" s="130" t="s">
        <v>10299</v>
      </c>
      <c r="J1670" s="39"/>
      <c r="K1670" s="39"/>
      <c r="L1670" s="39"/>
      <c r="M1670" s="39"/>
      <c r="N1670" s="39" t="s">
        <v>10300</v>
      </c>
      <c r="O1670" s="39" t="s">
        <v>10301</v>
      </c>
      <c r="P1670" s="39"/>
      <c r="Q1670" s="39"/>
      <c r="R1670" s="242">
        <v>40000</v>
      </c>
      <c r="S1670" s="242">
        <v>40000</v>
      </c>
      <c r="T1670" s="243">
        <v>1</v>
      </c>
      <c r="U1670" s="243">
        <v>1</v>
      </c>
      <c r="V1670" s="244" t="s">
        <v>711</v>
      </c>
      <c r="W1670" s="243">
        <v>33</v>
      </c>
      <c r="X1670" s="243">
        <v>33</v>
      </c>
      <c r="Y1670" s="243">
        <v>19</v>
      </c>
      <c r="Z1670" s="243">
        <v>19</v>
      </c>
      <c r="AA1670" s="39">
        <v>21</v>
      </c>
      <c r="AB1670" s="245"/>
      <c r="AC1670" s="39"/>
      <c r="AD1670" s="39">
        <v>0</v>
      </c>
      <c r="AE1670" s="39">
        <v>0</v>
      </c>
      <c r="AF1670" s="246">
        <v>0</v>
      </c>
      <c r="AG1670" s="246"/>
    </row>
    <row r="1671" spans="1:33" ht="38.25" x14ac:dyDescent="0.2">
      <c r="A1671" s="149">
        <v>1668</v>
      </c>
      <c r="B1671" s="241" t="s">
        <v>1065</v>
      </c>
      <c r="C1671" s="39">
        <v>5</v>
      </c>
      <c r="D1671" s="39" t="s">
        <v>135</v>
      </c>
      <c r="E1671" s="39" t="s">
        <v>1401</v>
      </c>
      <c r="F1671" s="39" t="s">
        <v>10302</v>
      </c>
      <c r="G1671" s="130" t="s">
        <v>10231</v>
      </c>
      <c r="H1671" s="130" t="s">
        <v>10303</v>
      </c>
      <c r="I1671" s="130" t="s">
        <v>10304</v>
      </c>
      <c r="J1671" s="39"/>
      <c r="K1671" s="39"/>
      <c r="L1671" s="39"/>
      <c r="M1671" s="39"/>
      <c r="N1671" s="39" t="s">
        <v>10305</v>
      </c>
      <c r="O1671" s="39" t="s">
        <v>10306</v>
      </c>
      <c r="P1671" s="39"/>
      <c r="Q1671" s="39"/>
      <c r="R1671" s="242">
        <v>20000</v>
      </c>
      <c r="S1671" s="242">
        <v>20000</v>
      </c>
      <c r="T1671" s="243">
        <v>1</v>
      </c>
      <c r="U1671" s="243">
        <v>1</v>
      </c>
      <c r="V1671" s="244" t="s">
        <v>167</v>
      </c>
      <c r="W1671" s="243">
        <v>33</v>
      </c>
      <c r="X1671" s="243">
        <v>33</v>
      </c>
      <c r="Y1671" s="243">
        <v>19</v>
      </c>
      <c r="Z1671" s="243">
        <v>19</v>
      </c>
      <c r="AA1671" s="39">
        <v>21</v>
      </c>
      <c r="AB1671" s="245"/>
      <c r="AC1671" s="39"/>
      <c r="AD1671" s="39">
        <v>0</v>
      </c>
      <c r="AE1671" s="39">
        <v>0</v>
      </c>
      <c r="AF1671" s="246">
        <v>0</v>
      </c>
      <c r="AG1671" s="246"/>
    </row>
    <row r="1672" spans="1:33" ht="38.25" x14ac:dyDescent="0.2">
      <c r="A1672" s="149">
        <v>1669</v>
      </c>
      <c r="B1672" s="241" t="s">
        <v>1065</v>
      </c>
      <c r="C1672" s="39">
        <v>5</v>
      </c>
      <c r="D1672" s="39" t="s">
        <v>135</v>
      </c>
      <c r="E1672" s="39" t="s">
        <v>1401</v>
      </c>
      <c r="F1672" s="39" t="s">
        <v>10378</v>
      </c>
      <c r="G1672" s="130" t="s">
        <v>10228</v>
      </c>
      <c r="H1672" s="130" t="s">
        <v>10379</v>
      </c>
      <c r="I1672" s="130" t="s">
        <v>10380</v>
      </c>
      <c r="J1672" s="39"/>
      <c r="K1672" s="39"/>
      <c r="L1672" s="39"/>
      <c r="M1672" s="39"/>
      <c r="N1672" s="39" t="s">
        <v>10381</v>
      </c>
      <c r="O1672" s="39" t="s">
        <v>10382</v>
      </c>
      <c r="P1672" s="39"/>
      <c r="Q1672" s="39"/>
      <c r="R1672" s="242">
        <v>15000</v>
      </c>
      <c r="S1672" s="242">
        <v>15000</v>
      </c>
      <c r="T1672" s="243">
        <v>1</v>
      </c>
      <c r="U1672" s="243">
        <v>1</v>
      </c>
      <c r="V1672" s="244" t="s">
        <v>167</v>
      </c>
      <c r="W1672" s="243">
        <v>33</v>
      </c>
      <c r="X1672" s="243">
        <v>33</v>
      </c>
      <c r="Y1672" s="243">
        <v>19</v>
      </c>
      <c r="Z1672" s="243">
        <v>19</v>
      </c>
      <c r="AA1672" s="39">
        <v>21</v>
      </c>
      <c r="AB1672" s="245"/>
      <c r="AC1672" s="39"/>
      <c r="AD1672" s="39">
        <v>0</v>
      </c>
      <c r="AE1672" s="39">
        <v>0</v>
      </c>
      <c r="AF1672" s="246">
        <v>0</v>
      </c>
      <c r="AG1672" s="246"/>
    </row>
    <row r="1673" spans="1:33" ht="51" x14ac:dyDescent="0.2">
      <c r="A1673" s="149">
        <v>1670</v>
      </c>
      <c r="B1673" s="241" t="s">
        <v>1065</v>
      </c>
      <c r="C1673" s="39">
        <v>5</v>
      </c>
      <c r="D1673" s="39" t="s">
        <v>135</v>
      </c>
      <c r="E1673" s="39" t="s">
        <v>1401</v>
      </c>
      <c r="F1673" s="39" t="s">
        <v>10400</v>
      </c>
      <c r="G1673" s="130">
        <v>700967</v>
      </c>
      <c r="H1673" s="130" t="s">
        <v>10401</v>
      </c>
      <c r="I1673" s="130" t="s">
        <v>10402</v>
      </c>
      <c r="J1673" s="39"/>
      <c r="K1673" s="39"/>
      <c r="L1673" s="39"/>
      <c r="M1673" s="39"/>
      <c r="N1673" s="39" t="s">
        <v>10403</v>
      </c>
      <c r="O1673" s="39" t="s">
        <v>10404</v>
      </c>
      <c r="P1673" s="39"/>
      <c r="Q1673" s="39"/>
      <c r="R1673" s="242">
        <v>18000</v>
      </c>
      <c r="S1673" s="242">
        <v>18000</v>
      </c>
      <c r="T1673" s="243">
        <v>1</v>
      </c>
      <c r="U1673" s="243">
        <v>1</v>
      </c>
      <c r="V1673" s="244" t="s">
        <v>167</v>
      </c>
      <c r="W1673" s="243">
        <v>33</v>
      </c>
      <c r="X1673" s="243">
        <v>33</v>
      </c>
      <c r="Y1673" s="243">
        <v>19</v>
      </c>
      <c r="Z1673" s="243">
        <v>19</v>
      </c>
      <c r="AA1673" s="39">
        <v>21</v>
      </c>
      <c r="AB1673" s="245"/>
      <c r="AC1673" s="39"/>
      <c r="AD1673" s="39">
        <v>0</v>
      </c>
      <c r="AE1673" s="39">
        <v>0</v>
      </c>
      <c r="AF1673" s="246">
        <v>0</v>
      </c>
      <c r="AG1673" s="246"/>
    </row>
    <row r="1674" spans="1:33" ht="38.25" x14ac:dyDescent="0.2">
      <c r="A1674" s="149">
        <v>1671</v>
      </c>
      <c r="B1674" s="241" t="s">
        <v>1065</v>
      </c>
      <c r="C1674" s="39">
        <v>5</v>
      </c>
      <c r="D1674" s="39" t="s">
        <v>135</v>
      </c>
      <c r="E1674" s="39" t="s">
        <v>1401</v>
      </c>
      <c r="F1674" s="39" t="s">
        <v>10384</v>
      </c>
      <c r="G1674" s="130">
        <v>1200208</v>
      </c>
      <c r="H1674" s="130" t="s">
        <v>5084</v>
      </c>
      <c r="I1674" s="130" t="s">
        <v>5085</v>
      </c>
      <c r="J1674" s="39"/>
      <c r="K1674" s="39"/>
      <c r="L1674" s="39"/>
      <c r="M1674" s="39"/>
      <c r="N1674" s="39" t="s">
        <v>10385</v>
      </c>
      <c r="O1674" s="39" t="s">
        <v>10023</v>
      </c>
      <c r="P1674" s="39"/>
      <c r="Q1674" s="39"/>
      <c r="R1674" s="242">
        <v>50000</v>
      </c>
      <c r="S1674" s="242">
        <v>50000</v>
      </c>
      <c r="T1674" s="243">
        <v>1</v>
      </c>
      <c r="U1674" s="243">
        <v>1</v>
      </c>
      <c r="V1674" s="244" t="s">
        <v>167</v>
      </c>
      <c r="W1674" s="243">
        <v>33</v>
      </c>
      <c r="X1674" s="243">
        <v>33</v>
      </c>
      <c r="Y1674" s="243">
        <v>19</v>
      </c>
      <c r="Z1674" s="243">
        <v>19</v>
      </c>
      <c r="AA1674" s="39">
        <v>21</v>
      </c>
      <c r="AB1674" s="245"/>
      <c r="AC1674" s="39"/>
      <c r="AD1674" s="39">
        <v>0</v>
      </c>
      <c r="AE1674" s="39">
        <v>0</v>
      </c>
      <c r="AF1674" s="246">
        <v>0</v>
      </c>
      <c r="AG1674" s="246"/>
    </row>
    <row r="1675" spans="1:33" ht="38.25" x14ac:dyDescent="0.2">
      <c r="A1675" s="149">
        <v>1672</v>
      </c>
      <c r="B1675" s="241" t="s">
        <v>1065</v>
      </c>
      <c r="C1675" s="39">
        <v>5</v>
      </c>
      <c r="D1675" s="39" t="s">
        <v>135</v>
      </c>
      <c r="E1675" s="39" t="s">
        <v>1401</v>
      </c>
      <c r="F1675" s="39" t="s">
        <v>10005</v>
      </c>
      <c r="G1675" s="130">
        <v>1200208</v>
      </c>
      <c r="H1675" s="130" t="s">
        <v>10006</v>
      </c>
      <c r="I1675" s="130" t="s">
        <v>10007</v>
      </c>
      <c r="J1675" s="39"/>
      <c r="K1675" s="39"/>
      <c r="L1675" s="39"/>
      <c r="M1675" s="39"/>
      <c r="N1675" s="39" t="s">
        <v>10008</v>
      </c>
      <c r="O1675" s="39" t="s">
        <v>10386</v>
      </c>
      <c r="P1675" s="39"/>
      <c r="Q1675" s="39"/>
      <c r="R1675" s="242">
        <v>25000</v>
      </c>
      <c r="S1675" s="242">
        <v>25000</v>
      </c>
      <c r="T1675" s="243">
        <v>1</v>
      </c>
      <c r="U1675" s="243">
        <v>1</v>
      </c>
      <c r="V1675" s="244" t="s">
        <v>167</v>
      </c>
      <c r="W1675" s="243">
        <v>33</v>
      </c>
      <c r="X1675" s="243">
        <v>33</v>
      </c>
      <c r="Y1675" s="243">
        <v>19</v>
      </c>
      <c r="Z1675" s="243">
        <v>19</v>
      </c>
      <c r="AA1675" s="39">
        <v>21</v>
      </c>
      <c r="AB1675" s="245"/>
      <c r="AC1675" s="39"/>
      <c r="AD1675" s="39">
        <v>0</v>
      </c>
      <c r="AE1675" s="39">
        <v>0</v>
      </c>
      <c r="AF1675" s="246">
        <v>0</v>
      </c>
      <c r="AG1675" s="246"/>
    </row>
    <row r="1676" spans="1:33" ht="38.25" x14ac:dyDescent="0.2">
      <c r="A1676" s="149">
        <v>1673</v>
      </c>
      <c r="B1676" s="241" t="s">
        <v>1065</v>
      </c>
      <c r="C1676" s="39">
        <v>5</v>
      </c>
      <c r="D1676" s="39" t="s">
        <v>135</v>
      </c>
      <c r="E1676" s="39" t="s">
        <v>1401</v>
      </c>
      <c r="F1676" s="39" t="s">
        <v>10387</v>
      </c>
      <c r="G1676" s="130">
        <v>1200208</v>
      </c>
      <c r="H1676" s="130" t="s">
        <v>3636</v>
      </c>
      <c r="I1676" s="130" t="s">
        <v>3637</v>
      </c>
      <c r="J1676" s="39"/>
      <c r="K1676" s="39"/>
      <c r="L1676" s="39"/>
      <c r="M1676" s="39"/>
      <c r="N1676" s="39" t="s">
        <v>6402</v>
      </c>
      <c r="O1676" s="39" t="s">
        <v>10388</v>
      </c>
      <c r="P1676" s="39"/>
      <c r="Q1676" s="39"/>
      <c r="R1676" s="242">
        <v>25000</v>
      </c>
      <c r="S1676" s="242">
        <v>25000</v>
      </c>
      <c r="T1676" s="243">
        <v>1</v>
      </c>
      <c r="U1676" s="243">
        <v>1</v>
      </c>
      <c r="V1676" s="244" t="s">
        <v>167</v>
      </c>
      <c r="W1676" s="243">
        <v>33</v>
      </c>
      <c r="X1676" s="243">
        <v>33</v>
      </c>
      <c r="Y1676" s="243">
        <v>19</v>
      </c>
      <c r="Z1676" s="243">
        <v>19</v>
      </c>
      <c r="AA1676" s="39">
        <v>21</v>
      </c>
      <c r="AB1676" s="245"/>
      <c r="AC1676" s="39"/>
      <c r="AD1676" s="39">
        <v>0</v>
      </c>
      <c r="AE1676" s="39">
        <v>0</v>
      </c>
      <c r="AF1676" s="246">
        <v>0</v>
      </c>
      <c r="AG1676" s="246"/>
    </row>
    <row r="1677" spans="1:33" ht="38.25" x14ac:dyDescent="0.2">
      <c r="A1677" s="149">
        <v>1674</v>
      </c>
      <c r="B1677" s="241" t="s">
        <v>1065</v>
      </c>
      <c r="C1677" s="39">
        <v>5</v>
      </c>
      <c r="D1677" s="39" t="s">
        <v>135</v>
      </c>
      <c r="E1677" s="39" t="s">
        <v>1401</v>
      </c>
      <c r="F1677" s="39" t="s">
        <v>10410</v>
      </c>
      <c r="G1677" s="130">
        <v>1000730</v>
      </c>
      <c r="H1677" s="130" t="s">
        <v>10411</v>
      </c>
      <c r="I1677" s="130" t="s">
        <v>10412</v>
      </c>
      <c r="J1677" s="39"/>
      <c r="K1677" s="39"/>
      <c r="L1677" s="39"/>
      <c r="M1677" s="39"/>
      <c r="N1677" s="39" t="s">
        <v>10413</v>
      </c>
      <c r="O1677" s="39" t="s">
        <v>10414</v>
      </c>
      <c r="P1677" s="39"/>
      <c r="Q1677" s="39"/>
      <c r="R1677" s="242">
        <v>7000</v>
      </c>
      <c r="S1677" s="242">
        <v>7000</v>
      </c>
      <c r="T1677" s="243">
        <v>1</v>
      </c>
      <c r="U1677" s="243">
        <v>1</v>
      </c>
      <c r="V1677" s="244" t="s">
        <v>167</v>
      </c>
      <c r="W1677" s="243">
        <v>33</v>
      </c>
      <c r="X1677" s="243">
        <v>33</v>
      </c>
      <c r="Y1677" s="243">
        <v>19</v>
      </c>
      <c r="Z1677" s="243">
        <v>19</v>
      </c>
      <c r="AA1677" s="39">
        <v>21</v>
      </c>
      <c r="AB1677" s="245"/>
      <c r="AC1677" s="39"/>
      <c r="AD1677" s="39">
        <v>0</v>
      </c>
      <c r="AE1677" s="39">
        <v>0</v>
      </c>
      <c r="AF1677" s="246">
        <v>0</v>
      </c>
      <c r="AG1677" s="246"/>
    </row>
    <row r="1678" spans="1:33" ht="38.25" x14ac:dyDescent="0.2">
      <c r="A1678" s="149">
        <v>1675</v>
      </c>
      <c r="B1678" s="241" t="s">
        <v>1065</v>
      </c>
      <c r="C1678" s="39">
        <v>5</v>
      </c>
      <c r="D1678" s="39" t="s">
        <v>135</v>
      </c>
      <c r="E1678" s="39" t="s">
        <v>1401</v>
      </c>
      <c r="F1678" s="39" t="s">
        <v>10415</v>
      </c>
      <c r="G1678" s="130">
        <v>21002959</v>
      </c>
      <c r="H1678" s="130" t="s">
        <v>10416</v>
      </c>
      <c r="I1678" s="130" t="s">
        <v>10417</v>
      </c>
      <c r="J1678" s="39"/>
      <c r="K1678" s="39"/>
      <c r="L1678" s="39"/>
      <c r="M1678" s="39"/>
      <c r="N1678" s="39" t="s">
        <v>10418</v>
      </c>
      <c r="O1678" s="39" t="s">
        <v>10419</v>
      </c>
      <c r="P1678" s="39"/>
      <c r="Q1678" s="39"/>
      <c r="R1678" s="242">
        <v>20000</v>
      </c>
      <c r="S1678" s="242">
        <v>20000</v>
      </c>
      <c r="T1678" s="243">
        <v>1</v>
      </c>
      <c r="U1678" s="243">
        <v>1</v>
      </c>
      <c r="V1678" s="244" t="s">
        <v>167</v>
      </c>
      <c r="W1678" s="243">
        <v>33</v>
      </c>
      <c r="X1678" s="243">
        <v>33</v>
      </c>
      <c r="Y1678" s="243">
        <v>19</v>
      </c>
      <c r="Z1678" s="243">
        <v>19</v>
      </c>
      <c r="AA1678" s="39">
        <v>21</v>
      </c>
      <c r="AB1678" s="245"/>
      <c r="AC1678" s="39"/>
      <c r="AD1678" s="39">
        <v>0</v>
      </c>
      <c r="AE1678" s="39">
        <v>0</v>
      </c>
      <c r="AF1678" s="246">
        <v>0</v>
      </c>
      <c r="AG1678" s="246"/>
    </row>
    <row r="1679" spans="1:33" ht="38.25" x14ac:dyDescent="0.2">
      <c r="A1679" s="149">
        <v>1676</v>
      </c>
      <c r="B1679" s="241" t="s">
        <v>1065</v>
      </c>
      <c r="C1679" s="39">
        <v>5</v>
      </c>
      <c r="D1679" s="39" t="s">
        <v>135</v>
      </c>
      <c r="E1679" s="39" t="s">
        <v>1401</v>
      </c>
      <c r="F1679" s="39" t="s">
        <v>10405</v>
      </c>
      <c r="G1679" s="130">
        <v>1038</v>
      </c>
      <c r="H1679" s="130" t="s">
        <v>3704</v>
      </c>
      <c r="I1679" s="130" t="s">
        <v>10406</v>
      </c>
      <c r="J1679" s="39"/>
      <c r="K1679" s="39"/>
      <c r="L1679" s="39"/>
      <c r="M1679" s="39"/>
      <c r="N1679" s="39" t="s">
        <v>10407</v>
      </c>
      <c r="O1679" s="39" t="s">
        <v>10408</v>
      </c>
      <c r="P1679" s="39"/>
      <c r="Q1679" s="39"/>
      <c r="R1679" s="242">
        <v>10000</v>
      </c>
      <c r="S1679" s="242">
        <v>10000</v>
      </c>
      <c r="T1679" s="243">
        <v>1</v>
      </c>
      <c r="U1679" s="243">
        <v>1</v>
      </c>
      <c r="V1679" s="244" t="s">
        <v>167</v>
      </c>
      <c r="W1679" s="243">
        <v>33</v>
      </c>
      <c r="X1679" s="243">
        <v>33</v>
      </c>
      <c r="Y1679" s="243">
        <v>11</v>
      </c>
      <c r="Z1679" s="243">
        <v>11</v>
      </c>
      <c r="AA1679" s="39">
        <v>21</v>
      </c>
      <c r="AB1679" s="245"/>
      <c r="AC1679" s="39"/>
      <c r="AD1679" s="39">
        <v>0</v>
      </c>
      <c r="AE1679" s="39">
        <v>0</v>
      </c>
      <c r="AF1679" s="246">
        <v>0</v>
      </c>
      <c r="AG1679" s="246"/>
    </row>
    <row r="1680" spans="1:33" ht="38.25" x14ac:dyDescent="0.2">
      <c r="A1680" s="149">
        <v>1677</v>
      </c>
      <c r="B1680" s="241" t="s">
        <v>1065</v>
      </c>
      <c r="C1680" s="39">
        <v>5</v>
      </c>
      <c r="D1680" s="39" t="s">
        <v>135</v>
      </c>
      <c r="E1680" s="39" t="s">
        <v>1401</v>
      </c>
      <c r="F1680" s="39" t="s">
        <v>10395</v>
      </c>
      <c r="G1680" s="130">
        <v>21006483</v>
      </c>
      <c r="H1680" s="130" t="s">
        <v>10396</v>
      </c>
      <c r="I1680" s="130" t="s">
        <v>10397</v>
      </c>
      <c r="J1680" s="39"/>
      <c r="K1680" s="39"/>
      <c r="L1680" s="39"/>
      <c r="M1680" s="39"/>
      <c r="N1680" s="39" t="s">
        <v>10398</v>
      </c>
      <c r="O1680" s="39" t="s">
        <v>10399</v>
      </c>
      <c r="P1680" s="39"/>
      <c r="Q1680" s="39"/>
      <c r="R1680" s="242">
        <v>15000</v>
      </c>
      <c r="S1680" s="242">
        <v>15000</v>
      </c>
      <c r="T1680" s="243">
        <v>1</v>
      </c>
      <c r="U1680" s="243">
        <v>1</v>
      </c>
      <c r="V1680" s="244" t="s">
        <v>167</v>
      </c>
      <c r="W1680" s="243">
        <v>33</v>
      </c>
      <c r="X1680" s="243">
        <v>33</v>
      </c>
      <c r="Y1680" s="243">
        <v>11</v>
      </c>
      <c r="Z1680" s="243">
        <v>11</v>
      </c>
      <c r="AA1680" s="39">
        <v>21</v>
      </c>
      <c r="AB1680" s="245"/>
      <c r="AC1680" s="39"/>
      <c r="AD1680" s="39">
        <v>0</v>
      </c>
      <c r="AE1680" s="39">
        <v>0</v>
      </c>
      <c r="AF1680" s="246">
        <v>0</v>
      </c>
      <c r="AG1680" s="246"/>
    </row>
    <row r="1681" spans="1:33" ht="38.25" x14ac:dyDescent="0.2">
      <c r="A1681" s="149">
        <v>1678</v>
      </c>
      <c r="B1681" s="241" t="s">
        <v>1065</v>
      </c>
      <c r="C1681" s="39">
        <v>5</v>
      </c>
      <c r="D1681" s="39" t="s">
        <v>135</v>
      </c>
      <c r="E1681" s="39" t="s">
        <v>1401</v>
      </c>
      <c r="F1681" s="39" t="s">
        <v>5041</v>
      </c>
      <c r="G1681" s="130">
        <v>2596415</v>
      </c>
      <c r="H1681" s="130" t="s">
        <v>3158</v>
      </c>
      <c r="I1681" s="130" t="s">
        <v>3159</v>
      </c>
      <c r="J1681" s="39"/>
      <c r="K1681" s="39"/>
      <c r="L1681" s="39"/>
      <c r="M1681" s="39"/>
      <c r="N1681" s="39" t="s">
        <v>3163</v>
      </c>
      <c r="O1681" s="39" t="s">
        <v>10409</v>
      </c>
      <c r="P1681" s="39"/>
      <c r="Q1681" s="39"/>
      <c r="R1681" s="242">
        <v>15000</v>
      </c>
      <c r="S1681" s="242">
        <v>15000</v>
      </c>
      <c r="T1681" s="243">
        <v>1</v>
      </c>
      <c r="U1681" s="243">
        <v>1</v>
      </c>
      <c r="V1681" s="244" t="s">
        <v>167</v>
      </c>
      <c r="W1681" s="243">
        <v>33</v>
      </c>
      <c r="X1681" s="243">
        <v>33</v>
      </c>
      <c r="Y1681" s="243">
        <v>11</v>
      </c>
      <c r="Z1681" s="243">
        <v>11</v>
      </c>
      <c r="AA1681" s="39">
        <v>21</v>
      </c>
      <c r="AB1681" s="245"/>
      <c r="AC1681" s="39"/>
      <c r="AD1681" s="39">
        <v>0</v>
      </c>
      <c r="AE1681" s="39">
        <v>0</v>
      </c>
      <c r="AF1681" s="246">
        <v>0</v>
      </c>
      <c r="AG1681" s="246"/>
    </row>
    <row r="1682" spans="1:33" ht="38.25" x14ac:dyDescent="0.2">
      <c r="A1682" s="149">
        <v>1679</v>
      </c>
      <c r="B1682" s="241" t="s">
        <v>1065</v>
      </c>
      <c r="C1682" s="39">
        <v>5</v>
      </c>
      <c r="D1682" s="39" t="s">
        <v>135</v>
      </c>
      <c r="E1682" s="39" t="s">
        <v>1401</v>
      </c>
      <c r="F1682" s="39" t="s">
        <v>10358</v>
      </c>
      <c r="G1682" s="130">
        <v>21000320</v>
      </c>
      <c r="H1682" s="130" t="s">
        <v>10359</v>
      </c>
      <c r="I1682" s="130" t="s">
        <v>10360</v>
      </c>
      <c r="J1682" s="39"/>
      <c r="K1682" s="39"/>
      <c r="L1682" s="39"/>
      <c r="M1682" s="39"/>
      <c r="N1682" s="39" t="s">
        <v>10361</v>
      </c>
      <c r="O1682" s="39" t="s">
        <v>10362</v>
      </c>
      <c r="P1682" s="39"/>
      <c r="Q1682" s="39"/>
      <c r="R1682" s="242">
        <v>20000</v>
      </c>
      <c r="S1682" s="242">
        <v>20000</v>
      </c>
      <c r="T1682" s="243">
        <v>1</v>
      </c>
      <c r="U1682" s="243">
        <v>1</v>
      </c>
      <c r="V1682" s="244" t="s">
        <v>167</v>
      </c>
      <c r="W1682" s="243">
        <v>33</v>
      </c>
      <c r="X1682" s="243">
        <v>33</v>
      </c>
      <c r="Y1682" s="243">
        <v>11</v>
      </c>
      <c r="Z1682" s="243">
        <v>11</v>
      </c>
      <c r="AA1682" s="39">
        <v>21</v>
      </c>
      <c r="AB1682" s="245"/>
      <c r="AC1682" s="39"/>
      <c r="AD1682" s="39">
        <v>0</v>
      </c>
      <c r="AE1682" s="39">
        <v>0</v>
      </c>
      <c r="AF1682" s="246">
        <v>0</v>
      </c>
      <c r="AG1682" s="246"/>
    </row>
    <row r="1683" spans="1:33" ht="38.25" x14ac:dyDescent="0.2">
      <c r="A1683" s="149">
        <v>1680</v>
      </c>
      <c r="B1683" s="241" t="s">
        <v>1065</v>
      </c>
      <c r="C1683" s="39">
        <v>5</v>
      </c>
      <c r="D1683" s="39" t="s">
        <v>135</v>
      </c>
      <c r="E1683" s="39" t="s">
        <v>1401</v>
      </c>
      <c r="F1683" s="39" t="s">
        <v>10005</v>
      </c>
      <c r="G1683" s="130">
        <v>21008907</v>
      </c>
      <c r="H1683" s="130" t="s">
        <v>10006</v>
      </c>
      <c r="I1683" s="130" t="s">
        <v>10007</v>
      </c>
      <c r="J1683" s="39"/>
      <c r="K1683" s="39"/>
      <c r="L1683" s="39"/>
      <c r="M1683" s="39"/>
      <c r="N1683" s="39" t="s">
        <v>10008</v>
      </c>
      <c r="O1683" s="39" t="s">
        <v>10386</v>
      </c>
      <c r="P1683" s="39"/>
      <c r="Q1683" s="39"/>
      <c r="R1683" s="242">
        <v>25000</v>
      </c>
      <c r="S1683" s="242">
        <v>25000</v>
      </c>
      <c r="T1683" s="243">
        <v>1</v>
      </c>
      <c r="U1683" s="243">
        <v>1</v>
      </c>
      <c r="V1683" s="244" t="s">
        <v>167</v>
      </c>
      <c r="W1683" s="243">
        <v>33</v>
      </c>
      <c r="X1683" s="243">
        <v>33</v>
      </c>
      <c r="Y1683" s="243">
        <v>11</v>
      </c>
      <c r="Z1683" s="243">
        <v>11</v>
      </c>
      <c r="AA1683" s="39">
        <v>21</v>
      </c>
      <c r="AB1683" s="245"/>
      <c r="AC1683" s="39"/>
      <c r="AD1683" s="39">
        <v>0</v>
      </c>
      <c r="AE1683" s="39">
        <v>0</v>
      </c>
      <c r="AF1683" s="246">
        <v>0</v>
      </c>
      <c r="AG1683" s="246"/>
    </row>
    <row r="1684" spans="1:33" ht="38.25" x14ac:dyDescent="0.2">
      <c r="A1684" s="149">
        <v>1681</v>
      </c>
      <c r="B1684" s="241" t="s">
        <v>1065</v>
      </c>
      <c r="C1684" s="39">
        <v>5</v>
      </c>
      <c r="D1684" s="39" t="s">
        <v>135</v>
      </c>
      <c r="E1684" s="39" t="s">
        <v>1401</v>
      </c>
      <c r="F1684" s="39" t="s">
        <v>10387</v>
      </c>
      <c r="G1684" s="130" t="s">
        <v>10481</v>
      </c>
      <c r="H1684" s="130" t="s">
        <v>3636</v>
      </c>
      <c r="I1684" s="130" t="s">
        <v>3637</v>
      </c>
      <c r="J1684" s="39"/>
      <c r="K1684" s="39"/>
      <c r="L1684" s="39"/>
      <c r="M1684" s="39"/>
      <c r="N1684" s="39" t="s">
        <v>6402</v>
      </c>
      <c r="O1684" s="39" t="s">
        <v>10388</v>
      </c>
      <c r="P1684" s="39"/>
      <c r="Q1684" s="39"/>
      <c r="R1684" s="242">
        <v>25000</v>
      </c>
      <c r="S1684" s="242">
        <v>25000</v>
      </c>
      <c r="T1684" s="243">
        <v>1</v>
      </c>
      <c r="U1684" s="243">
        <v>1</v>
      </c>
      <c r="V1684" s="244" t="s">
        <v>167</v>
      </c>
      <c r="W1684" s="243">
        <v>33</v>
      </c>
      <c r="X1684" s="243">
        <v>33</v>
      </c>
      <c r="Y1684" s="243">
        <v>11</v>
      </c>
      <c r="Z1684" s="243">
        <v>11</v>
      </c>
      <c r="AA1684" s="39">
        <v>21</v>
      </c>
      <c r="AB1684" s="245"/>
      <c r="AC1684" s="39"/>
      <c r="AD1684" s="39">
        <v>0</v>
      </c>
      <c r="AE1684" s="39">
        <v>0</v>
      </c>
      <c r="AF1684" s="246">
        <v>0</v>
      </c>
      <c r="AG1684" s="246"/>
    </row>
    <row r="1685" spans="1:33" ht="38.25" x14ac:dyDescent="0.2">
      <c r="A1685" s="149">
        <v>1682</v>
      </c>
      <c r="B1685" s="241" t="s">
        <v>1065</v>
      </c>
      <c r="C1685" s="39">
        <v>5</v>
      </c>
      <c r="D1685" s="39" t="s">
        <v>135</v>
      </c>
      <c r="E1685" s="39" t="s">
        <v>10482</v>
      </c>
      <c r="F1685" s="39" t="s">
        <v>1892</v>
      </c>
      <c r="G1685" s="130">
        <v>3217256</v>
      </c>
      <c r="H1685" s="130" t="s">
        <v>1894</v>
      </c>
      <c r="I1685" s="130" t="s">
        <v>1895</v>
      </c>
      <c r="J1685" s="39"/>
      <c r="K1685" s="39"/>
      <c r="L1685" s="39"/>
      <c r="M1685" s="39"/>
      <c r="N1685" s="39" t="s">
        <v>3390</v>
      </c>
      <c r="O1685" s="39" t="s">
        <v>10483</v>
      </c>
      <c r="P1685" s="39"/>
      <c r="Q1685" s="39"/>
      <c r="R1685" s="242">
        <v>87000</v>
      </c>
      <c r="S1685" s="242">
        <v>87000</v>
      </c>
      <c r="T1685" s="243">
        <v>1</v>
      </c>
      <c r="U1685" s="243">
        <v>1</v>
      </c>
      <c r="V1685" s="243" t="s">
        <v>525</v>
      </c>
      <c r="W1685" s="39">
        <v>33</v>
      </c>
      <c r="X1685" s="39">
        <v>33</v>
      </c>
      <c r="Y1685" s="243">
        <v>19</v>
      </c>
      <c r="Z1685" s="243">
        <v>19</v>
      </c>
      <c r="AA1685" s="243">
        <v>21</v>
      </c>
      <c r="AB1685" s="39"/>
      <c r="AC1685" s="128"/>
      <c r="AD1685" s="39">
        <v>4</v>
      </c>
      <c r="AE1685" s="39">
        <v>3</v>
      </c>
      <c r="AF1685" s="246">
        <v>3</v>
      </c>
      <c r="AG1685" s="128"/>
    </row>
    <row r="1686" spans="1:33" ht="38.25" x14ac:dyDescent="0.2">
      <c r="A1686" s="149">
        <v>1683</v>
      </c>
      <c r="B1686" s="241" t="s">
        <v>1065</v>
      </c>
      <c r="C1686" s="39">
        <v>5</v>
      </c>
      <c r="D1686" s="39" t="s">
        <v>135</v>
      </c>
      <c r="E1686" s="39" t="s">
        <v>10482</v>
      </c>
      <c r="F1686" s="39" t="s">
        <v>10484</v>
      </c>
      <c r="G1686" s="130">
        <v>3217272</v>
      </c>
      <c r="H1686" s="130" t="s">
        <v>10485</v>
      </c>
      <c r="I1686" s="130" t="s">
        <v>14497</v>
      </c>
      <c r="J1686" s="39"/>
      <c r="K1686" s="39"/>
      <c r="L1686" s="39"/>
      <c r="M1686" s="39"/>
      <c r="N1686" s="39" t="s">
        <v>10486</v>
      </c>
      <c r="O1686" s="39" t="s">
        <v>10483</v>
      </c>
      <c r="P1686" s="39"/>
      <c r="Q1686" s="39"/>
      <c r="R1686" s="242">
        <v>25000</v>
      </c>
      <c r="S1686" s="242">
        <v>25000</v>
      </c>
      <c r="T1686" s="243">
        <v>1</v>
      </c>
      <c r="U1686" s="243">
        <v>1</v>
      </c>
      <c r="V1686" s="243" t="s">
        <v>525</v>
      </c>
      <c r="W1686" s="39">
        <v>33</v>
      </c>
      <c r="X1686" s="39">
        <v>33</v>
      </c>
      <c r="Y1686" s="243">
        <v>19</v>
      </c>
      <c r="Z1686" s="243">
        <v>19</v>
      </c>
      <c r="AA1686" s="243">
        <v>21</v>
      </c>
      <c r="AB1686" s="39"/>
      <c r="AC1686" s="128"/>
      <c r="AD1686" s="39">
        <v>3</v>
      </c>
      <c r="AE1686" s="39">
        <v>4</v>
      </c>
      <c r="AF1686" s="246">
        <v>4</v>
      </c>
      <c r="AG1686" s="128"/>
    </row>
    <row r="1687" spans="1:33" ht="38.25" x14ac:dyDescent="0.2">
      <c r="A1687" s="149">
        <v>1684</v>
      </c>
      <c r="B1687" s="241" t="s">
        <v>1065</v>
      </c>
      <c r="C1687" s="39">
        <v>5</v>
      </c>
      <c r="D1687" s="39" t="s">
        <v>135</v>
      </c>
      <c r="E1687" s="39" t="s">
        <v>10482</v>
      </c>
      <c r="F1687" s="39" t="s">
        <v>10487</v>
      </c>
      <c r="G1687" s="130">
        <v>679224</v>
      </c>
      <c r="H1687" s="130" t="s">
        <v>4290</v>
      </c>
      <c r="I1687" s="130" t="s">
        <v>4291</v>
      </c>
      <c r="J1687" s="39"/>
      <c r="K1687" s="39"/>
      <c r="L1687" s="39"/>
      <c r="M1687" s="39"/>
      <c r="N1687" s="39" t="s">
        <v>4296</v>
      </c>
      <c r="O1687" s="39" t="s">
        <v>10483</v>
      </c>
      <c r="P1687" s="39"/>
      <c r="Q1687" s="39"/>
      <c r="R1687" s="242">
        <v>72000</v>
      </c>
      <c r="S1687" s="242">
        <v>72000</v>
      </c>
      <c r="T1687" s="243">
        <v>1</v>
      </c>
      <c r="U1687" s="243">
        <v>1</v>
      </c>
      <c r="V1687" s="243" t="s">
        <v>525</v>
      </c>
      <c r="W1687" s="243">
        <v>33</v>
      </c>
      <c r="X1687" s="243">
        <v>33</v>
      </c>
      <c r="Y1687" s="243">
        <v>19</v>
      </c>
      <c r="Z1687" s="243">
        <v>19</v>
      </c>
      <c r="AA1687" s="243">
        <v>21</v>
      </c>
      <c r="AB1687" s="39"/>
      <c r="AC1687" s="128"/>
      <c r="AD1687" s="39">
        <v>10</v>
      </c>
      <c r="AE1687" s="39">
        <v>4</v>
      </c>
      <c r="AF1687" s="246">
        <v>4</v>
      </c>
      <c r="AG1687" s="128"/>
    </row>
    <row r="1688" spans="1:33" ht="38.25" x14ac:dyDescent="0.2">
      <c r="A1688" s="149">
        <v>1685</v>
      </c>
      <c r="B1688" s="241" t="s">
        <v>1065</v>
      </c>
      <c r="C1688" s="39">
        <v>5</v>
      </c>
      <c r="D1688" s="39" t="s">
        <v>135</v>
      </c>
      <c r="E1688" s="39" t="s">
        <v>10482</v>
      </c>
      <c r="F1688" s="39" t="s">
        <v>10488</v>
      </c>
      <c r="G1688" s="130">
        <v>1725530</v>
      </c>
      <c r="H1688" s="130" t="s">
        <v>10489</v>
      </c>
      <c r="I1688" s="130" t="s">
        <v>14498</v>
      </c>
      <c r="J1688" s="39"/>
      <c r="K1688" s="39"/>
      <c r="L1688" s="39"/>
      <c r="M1688" s="39"/>
      <c r="N1688" s="39" t="s">
        <v>10490</v>
      </c>
      <c r="O1688" s="39" t="s">
        <v>10483</v>
      </c>
      <c r="P1688" s="39"/>
      <c r="Q1688" s="39"/>
      <c r="R1688" s="242">
        <v>25000</v>
      </c>
      <c r="S1688" s="242">
        <v>25000</v>
      </c>
      <c r="T1688" s="243">
        <v>1</v>
      </c>
      <c r="U1688" s="243">
        <v>1</v>
      </c>
      <c r="V1688" s="243" t="s">
        <v>525</v>
      </c>
      <c r="W1688" s="243">
        <v>33</v>
      </c>
      <c r="X1688" s="243">
        <v>33</v>
      </c>
      <c r="Y1688" s="243">
        <v>19</v>
      </c>
      <c r="Z1688" s="243">
        <v>19</v>
      </c>
      <c r="AA1688" s="243">
        <v>21</v>
      </c>
      <c r="AB1688" s="39"/>
      <c r="AC1688" s="128"/>
      <c r="AD1688" s="39">
        <v>3</v>
      </c>
      <c r="AE1688" s="39">
        <v>1</v>
      </c>
      <c r="AF1688" s="246">
        <v>1</v>
      </c>
      <c r="AG1688" s="128"/>
    </row>
    <row r="1689" spans="1:33" ht="38.25" x14ac:dyDescent="0.2">
      <c r="A1689" s="149">
        <v>1686</v>
      </c>
      <c r="B1689" s="241" t="s">
        <v>1065</v>
      </c>
      <c r="C1689" s="39">
        <v>5</v>
      </c>
      <c r="D1689" s="39" t="s">
        <v>135</v>
      </c>
      <c r="E1689" s="39" t="s">
        <v>10482</v>
      </c>
      <c r="F1689" s="39" t="s">
        <v>10491</v>
      </c>
      <c r="G1689" s="130">
        <v>1525212</v>
      </c>
      <c r="H1689" s="130" t="s">
        <v>10492</v>
      </c>
      <c r="I1689" s="130" t="s">
        <v>14499</v>
      </c>
      <c r="J1689" s="39"/>
      <c r="K1689" s="39"/>
      <c r="L1689" s="39"/>
      <c r="M1689" s="39"/>
      <c r="N1689" s="39" t="s">
        <v>10493</v>
      </c>
      <c r="O1689" s="39" t="s">
        <v>10483</v>
      </c>
      <c r="P1689" s="39"/>
      <c r="Q1689" s="39"/>
      <c r="R1689" s="242">
        <v>35000</v>
      </c>
      <c r="S1689" s="242">
        <v>35000</v>
      </c>
      <c r="T1689" s="243">
        <v>1</v>
      </c>
      <c r="U1689" s="243">
        <v>1</v>
      </c>
      <c r="V1689" s="243" t="s">
        <v>525</v>
      </c>
      <c r="W1689" s="243">
        <v>33</v>
      </c>
      <c r="X1689" s="243">
        <v>33</v>
      </c>
      <c r="Y1689" s="243">
        <v>19</v>
      </c>
      <c r="Z1689" s="243">
        <v>19</v>
      </c>
      <c r="AA1689" s="243">
        <v>21</v>
      </c>
      <c r="AB1689" s="39"/>
      <c r="AC1689" s="128"/>
      <c r="AD1689" s="39">
        <v>2</v>
      </c>
      <c r="AE1689" s="39">
        <v>1</v>
      </c>
      <c r="AF1689" s="246">
        <v>1</v>
      </c>
      <c r="AG1689" s="128"/>
    </row>
    <row r="1690" spans="1:33" ht="38.25" x14ac:dyDescent="0.2">
      <c r="A1690" s="149">
        <v>1687</v>
      </c>
      <c r="B1690" s="241" t="s">
        <v>1065</v>
      </c>
      <c r="C1690" s="39">
        <v>5</v>
      </c>
      <c r="D1690" s="39" t="s">
        <v>135</v>
      </c>
      <c r="E1690" s="39" t="s">
        <v>10482</v>
      </c>
      <c r="F1690" s="39" t="s">
        <v>10494</v>
      </c>
      <c r="G1690" s="130">
        <v>1578049</v>
      </c>
      <c r="H1690" s="130" t="s">
        <v>10495</v>
      </c>
      <c r="I1690" s="130" t="s">
        <v>14500</v>
      </c>
      <c r="J1690" s="39"/>
      <c r="K1690" s="39"/>
      <c r="L1690" s="39"/>
      <c r="M1690" s="39"/>
      <c r="N1690" s="39" t="s">
        <v>10496</v>
      </c>
      <c r="O1690" s="39" t="s">
        <v>10483</v>
      </c>
      <c r="P1690" s="39"/>
      <c r="Q1690" s="39"/>
      <c r="R1690" s="242">
        <v>72000</v>
      </c>
      <c r="S1690" s="242">
        <v>72000</v>
      </c>
      <c r="T1690" s="243">
        <v>1</v>
      </c>
      <c r="U1690" s="243">
        <v>1</v>
      </c>
      <c r="V1690" s="243" t="s">
        <v>525</v>
      </c>
      <c r="W1690" s="243">
        <v>33</v>
      </c>
      <c r="X1690" s="243">
        <v>33</v>
      </c>
      <c r="Y1690" s="243">
        <v>19</v>
      </c>
      <c r="Z1690" s="243">
        <v>19</v>
      </c>
      <c r="AA1690" s="243">
        <v>21</v>
      </c>
      <c r="AB1690" s="39"/>
      <c r="AC1690" s="128"/>
      <c r="AD1690" s="39">
        <v>2</v>
      </c>
      <c r="AE1690" s="39">
        <v>10</v>
      </c>
      <c r="AF1690" s="246">
        <v>10</v>
      </c>
      <c r="AG1690" s="128"/>
    </row>
    <row r="1691" spans="1:33" ht="38.25" x14ac:dyDescent="0.2">
      <c r="A1691" s="149">
        <v>1688</v>
      </c>
      <c r="B1691" s="241" t="s">
        <v>1065</v>
      </c>
      <c r="C1691" s="39">
        <v>5</v>
      </c>
      <c r="D1691" s="39" t="s">
        <v>135</v>
      </c>
      <c r="E1691" s="39" t="s">
        <v>10482</v>
      </c>
      <c r="F1691" s="39" t="s">
        <v>10497</v>
      </c>
      <c r="G1691" s="130">
        <v>1698478</v>
      </c>
      <c r="H1691" s="130" t="s">
        <v>10498</v>
      </c>
      <c r="I1691" s="130" t="s">
        <v>14501</v>
      </c>
      <c r="J1691" s="39"/>
      <c r="K1691" s="39"/>
      <c r="L1691" s="39"/>
      <c r="M1691" s="39"/>
      <c r="N1691" s="39" t="s">
        <v>4296</v>
      </c>
      <c r="O1691" s="39" t="s">
        <v>10483</v>
      </c>
      <c r="P1691" s="39"/>
      <c r="Q1691" s="39"/>
      <c r="R1691" s="242">
        <v>20000</v>
      </c>
      <c r="S1691" s="242">
        <v>20000</v>
      </c>
      <c r="T1691" s="243">
        <v>1</v>
      </c>
      <c r="U1691" s="243">
        <v>1</v>
      </c>
      <c r="V1691" s="243" t="s">
        <v>525</v>
      </c>
      <c r="W1691" s="243">
        <v>33</v>
      </c>
      <c r="X1691" s="243">
        <v>33</v>
      </c>
      <c r="Y1691" s="243">
        <v>19</v>
      </c>
      <c r="Z1691" s="243">
        <v>19</v>
      </c>
      <c r="AA1691" s="243">
        <v>21</v>
      </c>
      <c r="AB1691" s="39"/>
      <c r="AC1691" s="128"/>
      <c r="AD1691" s="39">
        <v>6</v>
      </c>
      <c r="AE1691" s="39">
        <v>3</v>
      </c>
      <c r="AF1691" s="246">
        <v>3</v>
      </c>
      <c r="AG1691" s="128"/>
    </row>
    <row r="1692" spans="1:33" ht="38.25" x14ac:dyDescent="0.2">
      <c r="A1692" s="149">
        <v>1689</v>
      </c>
      <c r="B1692" s="241" t="s">
        <v>1065</v>
      </c>
      <c r="C1692" s="39">
        <v>5</v>
      </c>
      <c r="D1692" s="39" t="s">
        <v>135</v>
      </c>
      <c r="E1692" s="39" t="s">
        <v>10482</v>
      </c>
      <c r="F1692" s="39" t="s">
        <v>10499</v>
      </c>
      <c r="G1692" s="130">
        <v>1274546</v>
      </c>
      <c r="H1692" s="130" t="s">
        <v>10500</v>
      </c>
      <c r="I1692" s="130" t="s">
        <v>14502</v>
      </c>
      <c r="J1692" s="39"/>
      <c r="K1692" s="39"/>
      <c r="L1692" s="39"/>
      <c r="M1692" s="39"/>
      <c r="N1692" s="39" t="s">
        <v>10501</v>
      </c>
      <c r="O1692" s="39" t="s">
        <v>10483</v>
      </c>
      <c r="P1692" s="39"/>
      <c r="Q1692" s="39"/>
      <c r="R1692" s="242">
        <v>35000</v>
      </c>
      <c r="S1692" s="242">
        <v>35000</v>
      </c>
      <c r="T1692" s="243">
        <v>1</v>
      </c>
      <c r="U1692" s="243">
        <v>1</v>
      </c>
      <c r="V1692" s="243" t="s">
        <v>525</v>
      </c>
      <c r="W1692" s="243">
        <v>33</v>
      </c>
      <c r="X1692" s="243">
        <v>33</v>
      </c>
      <c r="Y1692" s="243">
        <v>19</v>
      </c>
      <c r="Z1692" s="243">
        <v>19</v>
      </c>
      <c r="AA1692" s="243">
        <v>21</v>
      </c>
      <c r="AB1692" s="39"/>
      <c r="AC1692" s="128"/>
      <c r="AD1692" s="39">
        <v>2</v>
      </c>
      <c r="AE1692" s="39">
        <v>5</v>
      </c>
      <c r="AF1692" s="246">
        <v>5</v>
      </c>
      <c r="AG1692" s="128"/>
    </row>
    <row r="1693" spans="1:33" ht="38.25" x14ac:dyDescent="0.2">
      <c r="A1693" s="149">
        <v>1690</v>
      </c>
      <c r="B1693" s="241" t="s">
        <v>1065</v>
      </c>
      <c r="C1693" s="39">
        <v>5</v>
      </c>
      <c r="D1693" s="39" t="s">
        <v>135</v>
      </c>
      <c r="E1693" s="39" t="s">
        <v>10482</v>
      </c>
      <c r="F1693" s="39" t="s">
        <v>10502</v>
      </c>
      <c r="G1693" s="130">
        <v>1663348</v>
      </c>
      <c r="H1693" s="130" t="s">
        <v>10503</v>
      </c>
      <c r="I1693" s="130" t="s">
        <v>14513</v>
      </c>
      <c r="J1693" s="39"/>
      <c r="K1693" s="39"/>
      <c r="L1693" s="39"/>
      <c r="M1693" s="39"/>
      <c r="N1693" s="39" t="s">
        <v>10504</v>
      </c>
      <c r="O1693" s="39" t="s">
        <v>10483</v>
      </c>
      <c r="P1693" s="39"/>
      <c r="Q1693" s="39"/>
      <c r="R1693" s="242">
        <v>25000</v>
      </c>
      <c r="S1693" s="242">
        <v>25000</v>
      </c>
      <c r="T1693" s="243">
        <v>1</v>
      </c>
      <c r="U1693" s="243">
        <v>1</v>
      </c>
      <c r="V1693" s="243" t="s">
        <v>525</v>
      </c>
      <c r="W1693" s="243">
        <v>33</v>
      </c>
      <c r="X1693" s="243">
        <v>33</v>
      </c>
      <c r="Y1693" s="243">
        <v>19</v>
      </c>
      <c r="Z1693" s="243">
        <v>19</v>
      </c>
      <c r="AA1693" s="243">
        <v>21</v>
      </c>
      <c r="AB1693" s="39"/>
      <c r="AC1693" s="128"/>
      <c r="AD1693" s="39">
        <v>4</v>
      </c>
      <c r="AE1693" s="39">
        <v>0</v>
      </c>
      <c r="AF1693" s="246">
        <v>0</v>
      </c>
      <c r="AG1693" s="128"/>
    </row>
    <row r="1694" spans="1:33" ht="38.25" x14ac:dyDescent="0.2">
      <c r="A1694" s="149">
        <v>1691</v>
      </c>
      <c r="B1694" s="241" t="s">
        <v>1065</v>
      </c>
      <c r="C1694" s="39">
        <v>5</v>
      </c>
      <c r="D1694" s="39" t="s">
        <v>135</v>
      </c>
      <c r="E1694" s="39" t="s">
        <v>10482</v>
      </c>
      <c r="F1694" s="39" t="s">
        <v>10505</v>
      </c>
      <c r="G1694" s="130">
        <v>1674803</v>
      </c>
      <c r="H1694" s="130" t="s">
        <v>10506</v>
      </c>
      <c r="I1694" s="130" t="s">
        <v>14514</v>
      </c>
      <c r="J1694" s="39"/>
      <c r="K1694" s="39"/>
      <c r="L1694" s="39"/>
      <c r="M1694" s="39"/>
      <c r="N1694" s="39" t="s">
        <v>10507</v>
      </c>
      <c r="O1694" s="39" t="s">
        <v>10483</v>
      </c>
      <c r="P1694" s="39"/>
      <c r="Q1694" s="39"/>
      <c r="R1694" s="242">
        <v>24000</v>
      </c>
      <c r="S1694" s="242">
        <v>24000</v>
      </c>
      <c r="T1694" s="243">
        <v>1</v>
      </c>
      <c r="U1694" s="243">
        <v>1</v>
      </c>
      <c r="V1694" s="243" t="s">
        <v>525</v>
      </c>
      <c r="W1694" s="243">
        <v>33</v>
      </c>
      <c r="X1694" s="243">
        <v>33</v>
      </c>
      <c r="Y1694" s="243">
        <v>19</v>
      </c>
      <c r="Z1694" s="243">
        <v>19</v>
      </c>
      <c r="AA1694" s="243">
        <v>21</v>
      </c>
      <c r="AB1694" s="39"/>
      <c r="AC1694" s="128"/>
      <c r="AD1694" s="39">
        <v>4</v>
      </c>
      <c r="AE1694" s="39">
        <v>0</v>
      </c>
      <c r="AF1694" s="246">
        <v>0</v>
      </c>
      <c r="AG1694" s="128"/>
    </row>
    <row r="1695" spans="1:33" ht="38.25" x14ac:dyDescent="0.2">
      <c r="A1695" s="149">
        <v>1692</v>
      </c>
      <c r="B1695" s="241" t="s">
        <v>1065</v>
      </c>
      <c r="C1695" s="39">
        <v>5</v>
      </c>
      <c r="D1695" s="39" t="s">
        <v>135</v>
      </c>
      <c r="E1695" s="39" t="s">
        <v>10482</v>
      </c>
      <c r="F1695" s="39" t="s">
        <v>10508</v>
      </c>
      <c r="G1695" s="130">
        <v>1298275</v>
      </c>
      <c r="H1695" s="130" t="s">
        <v>10509</v>
      </c>
      <c r="I1695" s="130" t="s">
        <v>14503</v>
      </c>
      <c r="J1695" s="39"/>
      <c r="K1695" s="39"/>
      <c r="L1695" s="39"/>
      <c r="M1695" s="39"/>
      <c r="N1695" s="39" t="s">
        <v>10510</v>
      </c>
      <c r="O1695" s="39" t="s">
        <v>10483</v>
      </c>
      <c r="P1695" s="39"/>
      <c r="Q1695" s="39"/>
      <c r="R1695" s="242">
        <v>35000</v>
      </c>
      <c r="S1695" s="242">
        <v>35000</v>
      </c>
      <c r="T1695" s="243">
        <v>1</v>
      </c>
      <c r="U1695" s="243">
        <v>1</v>
      </c>
      <c r="V1695" s="243" t="s">
        <v>525</v>
      </c>
      <c r="W1695" s="243">
        <v>33</v>
      </c>
      <c r="X1695" s="243">
        <v>33</v>
      </c>
      <c r="Y1695" s="243">
        <v>19</v>
      </c>
      <c r="Z1695" s="243">
        <v>19</v>
      </c>
      <c r="AA1695" s="243">
        <v>21</v>
      </c>
      <c r="AB1695" s="39"/>
      <c r="AC1695" s="128"/>
      <c r="AD1695" s="39">
        <v>4</v>
      </c>
      <c r="AE1695" s="39">
        <v>3</v>
      </c>
      <c r="AF1695" s="246">
        <v>3</v>
      </c>
      <c r="AG1695" s="128"/>
    </row>
    <row r="1696" spans="1:33" ht="38.25" x14ac:dyDescent="0.2">
      <c r="A1696" s="149">
        <v>1693</v>
      </c>
      <c r="B1696" s="241" t="s">
        <v>1065</v>
      </c>
      <c r="C1696" s="39">
        <v>5</v>
      </c>
      <c r="D1696" s="39" t="s">
        <v>135</v>
      </c>
      <c r="E1696" s="39" t="s">
        <v>10482</v>
      </c>
      <c r="F1696" s="39" t="s">
        <v>10511</v>
      </c>
      <c r="G1696" s="130">
        <v>1062492</v>
      </c>
      <c r="H1696" s="130" t="s">
        <v>10512</v>
      </c>
      <c r="I1696" s="130" t="s">
        <v>14503</v>
      </c>
      <c r="J1696" s="39"/>
      <c r="K1696" s="39"/>
      <c r="L1696" s="39"/>
      <c r="M1696" s="39"/>
      <c r="N1696" s="39" t="s">
        <v>10513</v>
      </c>
      <c r="O1696" s="39" t="s">
        <v>10483</v>
      </c>
      <c r="P1696" s="39"/>
      <c r="Q1696" s="39"/>
      <c r="R1696" s="242">
        <v>33000</v>
      </c>
      <c r="S1696" s="242">
        <v>33000</v>
      </c>
      <c r="T1696" s="243">
        <v>1</v>
      </c>
      <c r="U1696" s="243">
        <v>1</v>
      </c>
      <c r="V1696" s="243" t="s">
        <v>525</v>
      </c>
      <c r="W1696" s="243">
        <v>33</v>
      </c>
      <c r="X1696" s="243">
        <v>33</v>
      </c>
      <c r="Y1696" s="243">
        <v>19</v>
      </c>
      <c r="Z1696" s="243">
        <v>19</v>
      </c>
      <c r="AA1696" s="243">
        <v>21</v>
      </c>
      <c r="AB1696" s="39"/>
      <c r="AC1696" s="128"/>
      <c r="AD1696" s="39">
        <v>6</v>
      </c>
      <c r="AE1696" s="39">
        <v>4</v>
      </c>
      <c r="AF1696" s="246">
        <v>4</v>
      </c>
      <c r="AG1696" s="128"/>
    </row>
    <row r="1697" spans="1:33" ht="38.25" x14ac:dyDescent="0.2">
      <c r="A1697" s="149">
        <v>1694</v>
      </c>
      <c r="B1697" s="241" t="s">
        <v>1065</v>
      </c>
      <c r="C1697" s="39">
        <v>5</v>
      </c>
      <c r="D1697" s="39" t="s">
        <v>135</v>
      </c>
      <c r="E1697" s="39" t="s">
        <v>10482</v>
      </c>
      <c r="F1697" s="39" t="s">
        <v>10514</v>
      </c>
      <c r="G1697" s="130">
        <v>764728</v>
      </c>
      <c r="H1697" s="130" t="s">
        <v>10515</v>
      </c>
      <c r="I1697" s="130" t="s">
        <v>14504</v>
      </c>
      <c r="J1697" s="39"/>
      <c r="K1697" s="39"/>
      <c r="L1697" s="39"/>
      <c r="M1697" s="39"/>
      <c r="N1697" s="39" t="s">
        <v>10516</v>
      </c>
      <c r="O1697" s="39" t="s">
        <v>10483</v>
      </c>
      <c r="P1697" s="39"/>
      <c r="Q1697" s="39"/>
      <c r="R1697" s="242">
        <v>41000</v>
      </c>
      <c r="S1697" s="242">
        <v>41000</v>
      </c>
      <c r="T1697" s="243">
        <v>1</v>
      </c>
      <c r="U1697" s="243">
        <v>1</v>
      </c>
      <c r="V1697" s="243" t="s">
        <v>525</v>
      </c>
      <c r="W1697" s="243">
        <v>33</v>
      </c>
      <c r="X1697" s="243">
        <v>33</v>
      </c>
      <c r="Y1697" s="243">
        <v>19</v>
      </c>
      <c r="Z1697" s="243">
        <v>19</v>
      </c>
      <c r="AA1697" s="243">
        <v>21</v>
      </c>
      <c r="AB1697" s="39"/>
      <c r="AC1697" s="128"/>
      <c r="AD1697" s="39">
        <v>6</v>
      </c>
      <c r="AE1697" s="39">
        <v>0</v>
      </c>
      <c r="AF1697" s="246">
        <v>0</v>
      </c>
      <c r="AG1697" s="128"/>
    </row>
    <row r="1698" spans="1:33" ht="38.25" x14ac:dyDescent="0.2">
      <c r="A1698" s="149">
        <v>1695</v>
      </c>
      <c r="B1698" s="241" t="s">
        <v>1065</v>
      </c>
      <c r="C1698" s="39">
        <v>5</v>
      </c>
      <c r="D1698" s="39" t="s">
        <v>135</v>
      </c>
      <c r="E1698" s="39" t="s">
        <v>10482</v>
      </c>
      <c r="F1698" s="39" t="s">
        <v>10517</v>
      </c>
      <c r="G1698" s="130">
        <v>12579852</v>
      </c>
      <c r="H1698" s="130" t="s">
        <v>10518</v>
      </c>
      <c r="I1698" s="130" t="s">
        <v>14505</v>
      </c>
      <c r="J1698" s="39"/>
      <c r="K1698" s="39"/>
      <c r="L1698" s="39"/>
      <c r="M1698" s="39"/>
      <c r="N1698" s="39" t="s">
        <v>10519</v>
      </c>
      <c r="O1698" s="39" t="s">
        <v>10483</v>
      </c>
      <c r="P1698" s="39"/>
      <c r="Q1698" s="39"/>
      <c r="R1698" s="242">
        <v>102000</v>
      </c>
      <c r="S1698" s="242">
        <v>102000</v>
      </c>
      <c r="T1698" s="243">
        <v>1</v>
      </c>
      <c r="U1698" s="243">
        <v>1</v>
      </c>
      <c r="V1698" s="243" t="s">
        <v>525</v>
      </c>
      <c r="W1698" s="243">
        <v>33</v>
      </c>
      <c r="X1698" s="243">
        <v>33</v>
      </c>
      <c r="Y1698" s="243">
        <v>19</v>
      </c>
      <c r="Z1698" s="243">
        <v>19</v>
      </c>
      <c r="AA1698" s="243">
        <v>21</v>
      </c>
      <c r="AB1698" s="39"/>
      <c r="AC1698" s="128"/>
      <c r="AD1698" s="39">
        <v>3</v>
      </c>
      <c r="AE1698" s="39">
        <v>2</v>
      </c>
      <c r="AF1698" s="246">
        <v>2</v>
      </c>
      <c r="AG1698" s="128"/>
    </row>
    <row r="1699" spans="1:33" ht="38.25" x14ac:dyDescent="0.2">
      <c r="A1699" s="149">
        <v>1696</v>
      </c>
      <c r="B1699" s="241" t="s">
        <v>1065</v>
      </c>
      <c r="C1699" s="39">
        <v>5</v>
      </c>
      <c r="D1699" s="39" t="s">
        <v>135</v>
      </c>
      <c r="E1699" s="39" t="s">
        <v>10482</v>
      </c>
      <c r="F1699" s="39" t="s">
        <v>10520</v>
      </c>
      <c r="G1699" s="130" t="s">
        <v>10215</v>
      </c>
      <c r="H1699" s="130" t="s">
        <v>10521</v>
      </c>
      <c r="I1699" s="130" t="s">
        <v>10522</v>
      </c>
      <c r="J1699" s="39"/>
      <c r="K1699" s="39"/>
      <c r="L1699" s="39"/>
      <c r="M1699" s="39"/>
      <c r="N1699" s="39" t="s">
        <v>10523</v>
      </c>
      <c r="O1699" s="39" t="s">
        <v>10483</v>
      </c>
      <c r="P1699" s="39"/>
      <c r="Q1699" s="39"/>
      <c r="R1699" s="242">
        <v>15000</v>
      </c>
      <c r="S1699" s="242">
        <v>15000</v>
      </c>
      <c r="T1699" s="243">
        <v>1</v>
      </c>
      <c r="U1699" s="243">
        <v>1</v>
      </c>
      <c r="V1699" s="243" t="s">
        <v>525</v>
      </c>
      <c r="W1699" s="243">
        <v>33</v>
      </c>
      <c r="X1699" s="243">
        <v>33</v>
      </c>
      <c r="Y1699" s="243">
        <v>19</v>
      </c>
      <c r="Z1699" s="243">
        <v>19</v>
      </c>
      <c r="AA1699" s="243">
        <v>21</v>
      </c>
      <c r="AB1699" s="39"/>
      <c r="AC1699" s="128"/>
      <c r="AD1699" s="39">
        <v>5</v>
      </c>
      <c r="AE1699" s="39">
        <v>0</v>
      </c>
      <c r="AF1699" s="246">
        <v>0</v>
      </c>
      <c r="AG1699" s="128"/>
    </row>
    <row r="1700" spans="1:33" ht="38.25" x14ac:dyDescent="0.2">
      <c r="A1700" s="149">
        <v>1697</v>
      </c>
      <c r="B1700" s="241" t="s">
        <v>1065</v>
      </c>
      <c r="C1700" s="39">
        <v>5</v>
      </c>
      <c r="D1700" s="39" t="s">
        <v>135</v>
      </c>
      <c r="E1700" s="39" t="s">
        <v>10482</v>
      </c>
      <c r="F1700" s="39" t="s">
        <v>10524</v>
      </c>
      <c r="G1700" s="130" t="s">
        <v>10525</v>
      </c>
      <c r="H1700" s="130" t="s">
        <v>10526</v>
      </c>
      <c r="I1700" s="130" t="s">
        <v>10527</v>
      </c>
      <c r="J1700" s="39"/>
      <c r="K1700" s="39"/>
      <c r="L1700" s="39"/>
      <c r="M1700" s="39"/>
      <c r="N1700" s="39" t="s">
        <v>10528</v>
      </c>
      <c r="O1700" s="39" t="s">
        <v>10483</v>
      </c>
      <c r="P1700" s="39"/>
      <c r="Q1700" s="39"/>
      <c r="R1700" s="242">
        <v>29000</v>
      </c>
      <c r="S1700" s="242">
        <v>29000</v>
      </c>
      <c r="T1700" s="243">
        <v>1</v>
      </c>
      <c r="U1700" s="243">
        <v>1</v>
      </c>
      <c r="V1700" s="243" t="s">
        <v>525</v>
      </c>
      <c r="W1700" s="243">
        <v>33</v>
      </c>
      <c r="X1700" s="243">
        <v>33</v>
      </c>
      <c r="Y1700" s="243">
        <v>19</v>
      </c>
      <c r="Z1700" s="243">
        <v>19</v>
      </c>
      <c r="AA1700" s="243">
        <v>21</v>
      </c>
      <c r="AB1700" s="39"/>
      <c r="AC1700" s="128"/>
      <c r="AD1700" s="39">
        <v>6</v>
      </c>
      <c r="AE1700" s="39">
        <v>3</v>
      </c>
      <c r="AF1700" s="246">
        <v>3</v>
      </c>
      <c r="AG1700" s="128"/>
    </row>
    <row r="1701" spans="1:33" ht="38.25" x14ac:dyDescent="0.2">
      <c r="A1701" s="149">
        <v>1698</v>
      </c>
      <c r="B1701" s="241" t="s">
        <v>1065</v>
      </c>
      <c r="C1701" s="39">
        <v>5</v>
      </c>
      <c r="D1701" s="39" t="s">
        <v>135</v>
      </c>
      <c r="E1701" s="39" t="s">
        <v>10482</v>
      </c>
      <c r="F1701" s="39" t="s">
        <v>10529</v>
      </c>
      <c r="G1701" s="130" t="s">
        <v>10530</v>
      </c>
      <c r="H1701" s="130" t="s">
        <v>10531</v>
      </c>
      <c r="I1701" s="130" t="s">
        <v>10532</v>
      </c>
      <c r="J1701" s="39"/>
      <c r="K1701" s="39"/>
      <c r="L1701" s="39"/>
      <c r="M1701" s="39"/>
      <c r="N1701" s="39" t="s">
        <v>10533</v>
      </c>
      <c r="O1701" s="39" t="s">
        <v>10483</v>
      </c>
      <c r="P1701" s="39"/>
      <c r="Q1701" s="39"/>
      <c r="R1701" s="242">
        <v>10000</v>
      </c>
      <c r="S1701" s="242">
        <v>10000</v>
      </c>
      <c r="T1701" s="243">
        <v>1</v>
      </c>
      <c r="U1701" s="243">
        <v>1</v>
      </c>
      <c r="V1701" s="243" t="s">
        <v>525</v>
      </c>
      <c r="W1701" s="243">
        <v>33</v>
      </c>
      <c r="X1701" s="243">
        <v>33</v>
      </c>
      <c r="Y1701" s="243">
        <v>19</v>
      </c>
      <c r="Z1701" s="243">
        <v>19</v>
      </c>
      <c r="AA1701" s="243">
        <v>21</v>
      </c>
      <c r="AB1701" s="39"/>
      <c r="AC1701" s="128"/>
      <c r="AD1701" s="39">
        <v>6</v>
      </c>
      <c r="AE1701" s="39">
        <v>4</v>
      </c>
      <c r="AF1701" s="246">
        <v>4</v>
      </c>
      <c r="AG1701" s="128"/>
    </row>
    <row r="1702" spans="1:33" ht="38.25" x14ac:dyDescent="0.2">
      <c r="A1702" s="149">
        <v>1699</v>
      </c>
      <c r="B1702" s="241" t="s">
        <v>1065</v>
      </c>
      <c r="C1702" s="39">
        <v>5</v>
      </c>
      <c r="D1702" s="39" t="s">
        <v>135</v>
      </c>
      <c r="E1702" s="39" t="s">
        <v>10482</v>
      </c>
      <c r="F1702" s="39" t="s">
        <v>10534</v>
      </c>
      <c r="G1702" s="130" t="s">
        <v>10535</v>
      </c>
      <c r="H1702" s="130" t="s">
        <v>10536</v>
      </c>
      <c r="I1702" s="130" t="s">
        <v>10537</v>
      </c>
      <c r="J1702" s="39"/>
      <c r="K1702" s="39"/>
      <c r="L1702" s="39"/>
      <c r="M1702" s="39"/>
      <c r="N1702" s="39" t="s">
        <v>10538</v>
      </c>
      <c r="O1702" s="39" t="s">
        <v>10483</v>
      </c>
      <c r="P1702" s="39"/>
      <c r="Q1702" s="39"/>
      <c r="R1702" s="242">
        <v>15000</v>
      </c>
      <c r="S1702" s="242">
        <v>15000</v>
      </c>
      <c r="T1702" s="243">
        <v>1</v>
      </c>
      <c r="U1702" s="243">
        <v>1</v>
      </c>
      <c r="V1702" s="243" t="s">
        <v>525</v>
      </c>
      <c r="W1702" s="243">
        <v>33</v>
      </c>
      <c r="X1702" s="243">
        <v>33</v>
      </c>
      <c r="Y1702" s="243">
        <v>19</v>
      </c>
      <c r="Z1702" s="243">
        <v>19</v>
      </c>
      <c r="AA1702" s="243">
        <v>21</v>
      </c>
      <c r="AB1702" s="245"/>
      <c r="AC1702" s="39"/>
      <c r="AD1702" s="39">
        <v>7</v>
      </c>
      <c r="AE1702" s="39">
        <v>2</v>
      </c>
      <c r="AF1702" s="246">
        <v>2</v>
      </c>
      <c r="AG1702" s="246"/>
    </row>
    <row r="1703" spans="1:33" ht="38.25" x14ac:dyDescent="0.2">
      <c r="A1703" s="149">
        <v>1700</v>
      </c>
      <c r="B1703" s="241" t="s">
        <v>1065</v>
      </c>
      <c r="C1703" s="39">
        <v>5</v>
      </c>
      <c r="D1703" s="39" t="s">
        <v>135</v>
      </c>
      <c r="E1703" s="39" t="s">
        <v>10482</v>
      </c>
      <c r="F1703" s="39" t="s">
        <v>10539</v>
      </c>
      <c r="G1703" s="130" t="s">
        <v>10540</v>
      </c>
      <c r="H1703" s="130" t="s">
        <v>10541</v>
      </c>
      <c r="I1703" s="130" t="s">
        <v>10542</v>
      </c>
      <c r="J1703" s="39"/>
      <c r="K1703" s="39"/>
      <c r="L1703" s="39"/>
      <c r="M1703" s="39"/>
      <c r="N1703" s="39" t="s">
        <v>10543</v>
      </c>
      <c r="O1703" s="39" t="s">
        <v>10483</v>
      </c>
      <c r="P1703" s="39"/>
      <c r="Q1703" s="39"/>
      <c r="R1703" s="242">
        <v>50000</v>
      </c>
      <c r="S1703" s="242">
        <v>50000</v>
      </c>
      <c r="T1703" s="243">
        <v>1</v>
      </c>
      <c r="U1703" s="243">
        <v>1</v>
      </c>
      <c r="V1703" s="244" t="s">
        <v>525</v>
      </c>
      <c r="W1703" s="243">
        <v>33</v>
      </c>
      <c r="X1703" s="243">
        <v>33</v>
      </c>
      <c r="Y1703" s="243">
        <v>19</v>
      </c>
      <c r="Z1703" s="243">
        <v>19</v>
      </c>
      <c r="AA1703" s="243">
        <v>21</v>
      </c>
      <c r="AB1703" s="245"/>
      <c r="AC1703" s="39"/>
      <c r="AD1703" s="39">
        <v>5</v>
      </c>
      <c r="AE1703" s="39">
        <v>3</v>
      </c>
      <c r="AF1703" s="246">
        <v>3</v>
      </c>
      <c r="AG1703" s="246"/>
    </row>
    <row r="1704" spans="1:33" ht="63.75" x14ac:dyDescent="0.2">
      <c r="A1704" s="149">
        <v>1701</v>
      </c>
      <c r="B1704" s="241" t="s">
        <v>1065</v>
      </c>
      <c r="C1704" s="39">
        <v>5</v>
      </c>
      <c r="D1704" s="328" t="s">
        <v>135</v>
      </c>
      <c r="E1704" s="39" t="s">
        <v>10544</v>
      </c>
      <c r="F1704" s="39" t="s">
        <v>10545</v>
      </c>
      <c r="G1704" s="130" t="s">
        <v>10546</v>
      </c>
      <c r="H1704" s="130" t="s">
        <v>10547</v>
      </c>
      <c r="I1704" s="130" t="s">
        <v>10548</v>
      </c>
      <c r="J1704" s="39" t="s">
        <v>10549</v>
      </c>
      <c r="K1704" s="39"/>
      <c r="L1704" s="425"/>
      <c r="M1704" s="148" t="s">
        <v>10550</v>
      </c>
      <c r="N1704" s="39" t="s">
        <v>10551</v>
      </c>
      <c r="O1704" s="39" t="s">
        <v>10552</v>
      </c>
      <c r="P1704" s="39" t="s">
        <v>10551</v>
      </c>
      <c r="Q1704" s="39">
        <v>1</v>
      </c>
      <c r="R1704" s="242">
        <v>45000</v>
      </c>
      <c r="S1704" s="242">
        <v>45000</v>
      </c>
      <c r="T1704" s="243">
        <v>1</v>
      </c>
      <c r="U1704" s="243">
        <v>1</v>
      </c>
      <c r="V1704" s="244" t="s">
        <v>207</v>
      </c>
      <c r="W1704" s="243">
        <v>32</v>
      </c>
      <c r="X1704" s="243">
        <v>32</v>
      </c>
      <c r="Y1704" s="243">
        <v>16</v>
      </c>
      <c r="Z1704" s="243">
        <v>19</v>
      </c>
      <c r="AA1704" s="39">
        <v>22</v>
      </c>
      <c r="AB1704" s="245" t="s">
        <v>10553</v>
      </c>
      <c r="AC1704" s="39"/>
      <c r="AD1704" s="39">
        <v>0</v>
      </c>
      <c r="AE1704" s="39">
        <v>1</v>
      </c>
      <c r="AF1704" s="246">
        <v>1</v>
      </c>
      <c r="AG1704" s="246"/>
    </row>
    <row r="1705" spans="1:33" ht="63.75" x14ac:dyDescent="0.2">
      <c r="A1705" s="149">
        <v>1702</v>
      </c>
      <c r="B1705" s="241" t="s">
        <v>1065</v>
      </c>
      <c r="C1705" s="39">
        <v>5</v>
      </c>
      <c r="D1705" s="328" t="s">
        <v>135</v>
      </c>
      <c r="E1705" s="39" t="s">
        <v>10544</v>
      </c>
      <c r="F1705" s="39" t="s">
        <v>4808</v>
      </c>
      <c r="G1705" s="130" t="s">
        <v>3274</v>
      </c>
      <c r="H1705" s="130" t="s">
        <v>3275</v>
      </c>
      <c r="I1705" s="130" t="s">
        <v>5651</v>
      </c>
      <c r="J1705" s="39" t="s">
        <v>10554</v>
      </c>
      <c r="K1705" s="39"/>
      <c r="L1705" s="148"/>
      <c r="M1705" s="148" t="s">
        <v>10555</v>
      </c>
      <c r="N1705" s="39" t="s">
        <v>3280</v>
      </c>
      <c r="O1705" s="39" t="s">
        <v>10552</v>
      </c>
      <c r="P1705" s="39" t="s">
        <v>3280</v>
      </c>
      <c r="Q1705" s="39">
        <v>1</v>
      </c>
      <c r="R1705" s="242">
        <v>20000</v>
      </c>
      <c r="S1705" s="242">
        <v>20000</v>
      </c>
      <c r="T1705" s="243">
        <v>1</v>
      </c>
      <c r="U1705" s="243">
        <v>1</v>
      </c>
      <c r="V1705" s="244" t="s">
        <v>207</v>
      </c>
      <c r="W1705" s="243">
        <v>32</v>
      </c>
      <c r="X1705" s="243">
        <v>32</v>
      </c>
      <c r="Y1705" s="243">
        <v>16</v>
      </c>
      <c r="Z1705" s="243">
        <v>19</v>
      </c>
      <c r="AA1705" s="39">
        <v>22</v>
      </c>
      <c r="AB1705" s="245" t="s">
        <v>10553</v>
      </c>
      <c r="AC1705" s="39"/>
      <c r="AD1705" s="39">
        <v>0</v>
      </c>
      <c r="AE1705" s="39">
        <v>2</v>
      </c>
      <c r="AF1705" s="246">
        <v>0</v>
      </c>
      <c r="AG1705" s="246"/>
    </row>
    <row r="1706" spans="1:33" ht="63.75" x14ac:dyDescent="0.2">
      <c r="A1706" s="149">
        <v>1703</v>
      </c>
      <c r="B1706" s="241" t="s">
        <v>1065</v>
      </c>
      <c r="C1706" s="39">
        <v>5</v>
      </c>
      <c r="D1706" s="328" t="s">
        <v>135</v>
      </c>
      <c r="E1706" s="39" t="s">
        <v>10544</v>
      </c>
      <c r="F1706" s="39" t="s">
        <v>10556</v>
      </c>
      <c r="G1706" s="130" t="s">
        <v>10557</v>
      </c>
      <c r="H1706" s="130" t="s">
        <v>10558</v>
      </c>
      <c r="I1706" s="130" t="s">
        <v>10559</v>
      </c>
      <c r="J1706" s="39" t="s">
        <v>10560</v>
      </c>
      <c r="K1706" s="39"/>
      <c r="L1706" s="148"/>
      <c r="M1706" s="148" t="s">
        <v>10561</v>
      </c>
      <c r="N1706" s="39" t="s">
        <v>10562</v>
      </c>
      <c r="O1706" s="39" t="s">
        <v>10552</v>
      </c>
      <c r="P1706" s="39" t="s">
        <v>10562</v>
      </c>
      <c r="Q1706" s="39">
        <v>1</v>
      </c>
      <c r="R1706" s="242">
        <v>50000</v>
      </c>
      <c r="S1706" s="242">
        <v>50000</v>
      </c>
      <c r="T1706" s="243">
        <v>1</v>
      </c>
      <c r="U1706" s="243">
        <v>1</v>
      </c>
      <c r="V1706" s="244" t="s">
        <v>207</v>
      </c>
      <c r="W1706" s="243">
        <v>32</v>
      </c>
      <c r="X1706" s="243">
        <v>32</v>
      </c>
      <c r="Y1706" s="243">
        <v>16</v>
      </c>
      <c r="Z1706" s="243">
        <v>19</v>
      </c>
      <c r="AA1706" s="39">
        <v>22</v>
      </c>
      <c r="AB1706" s="245" t="s">
        <v>10553</v>
      </c>
      <c r="AC1706" s="39"/>
      <c r="AD1706" s="39">
        <v>0</v>
      </c>
      <c r="AE1706" s="39">
        <v>0</v>
      </c>
      <c r="AF1706" s="246">
        <v>9</v>
      </c>
      <c r="AG1706" s="246"/>
    </row>
    <row r="1707" spans="1:33" ht="63.75" x14ac:dyDescent="0.2">
      <c r="A1707" s="149">
        <v>1704</v>
      </c>
      <c r="B1707" s="241" t="s">
        <v>1065</v>
      </c>
      <c r="C1707" s="39">
        <v>5</v>
      </c>
      <c r="D1707" s="328" t="s">
        <v>135</v>
      </c>
      <c r="E1707" s="39" t="s">
        <v>10544</v>
      </c>
      <c r="F1707" s="39" t="s">
        <v>10563</v>
      </c>
      <c r="G1707" s="130" t="s">
        <v>10564</v>
      </c>
      <c r="H1707" s="130" t="s">
        <v>10565</v>
      </c>
      <c r="I1707" s="130" t="s">
        <v>10566</v>
      </c>
      <c r="J1707" s="39" t="s">
        <v>10567</v>
      </c>
      <c r="K1707" s="39"/>
      <c r="L1707" s="148"/>
      <c r="M1707" s="148" t="s">
        <v>10568</v>
      </c>
      <c r="N1707" s="39" t="s">
        <v>10569</v>
      </c>
      <c r="O1707" s="39" t="s">
        <v>10552</v>
      </c>
      <c r="P1707" s="39" t="s">
        <v>10569</v>
      </c>
      <c r="Q1707" s="39">
        <v>1</v>
      </c>
      <c r="R1707" s="242">
        <v>10000</v>
      </c>
      <c r="S1707" s="242">
        <v>10000</v>
      </c>
      <c r="T1707" s="243">
        <v>1</v>
      </c>
      <c r="U1707" s="243">
        <v>1</v>
      </c>
      <c r="V1707" s="244" t="s">
        <v>207</v>
      </c>
      <c r="W1707" s="243">
        <v>32</v>
      </c>
      <c r="X1707" s="243">
        <v>32</v>
      </c>
      <c r="Y1707" s="243">
        <v>16</v>
      </c>
      <c r="Z1707" s="243">
        <v>19</v>
      </c>
      <c r="AA1707" s="39">
        <v>22</v>
      </c>
      <c r="AB1707" s="245" t="s">
        <v>10553</v>
      </c>
      <c r="AC1707" s="39"/>
      <c r="AD1707" s="39">
        <v>0</v>
      </c>
      <c r="AE1707" s="39">
        <v>0</v>
      </c>
      <c r="AF1707" s="246">
        <v>1</v>
      </c>
      <c r="AG1707" s="246"/>
    </row>
    <row r="1708" spans="1:33" ht="63.75" x14ac:dyDescent="0.2">
      <c r="A1708" s="149">
        <v>1705</v>
      </c>
      <c r="B1708" s="241" t="s">
        <v>1065</v>
      </c>
      <c r="C1708" s="39">
        <v>5</v>
      </c>
      <c r="D1708" s="328" t="s">
        <v>135</v>
      </c>
      <c r="E1708" s="39" t="s">
        <v>10544</v>
      </c>
      <c r="F1708" s="39" t="s">
        <v>10570</v>
      </c>
      <c r="G1708" s="130" t="s">
        <v>10571</v>
      </c>
      <c r="H1708" s="247">
        <v>76258319243</v>
      </c>
      <c r="I1708" s="130" t="s">
        <v>10572</v>
      </c>
      <c r="J1708" s="39" t="s">
        <v>10573</v>
      </c>
      <c r="K1708" s="39"/>
      <c r="L1708" s="148"/>
      <c r="M1708" s="148" t="s">
        <v>10574</v>
      </c>
      <c r="N1708" s="39" t="s">
        <v>10575</v>
      </c>
      <c r="O1708" s="39" t="s">
        <v>10552</v>
      </c>
      <c r="P1708" s="39" t="s">
        <v>10575</v>
      </c>
      <c r="Q1708" s="39">
        <v>1</v>
      </c>
      <c r="R1708" s="242">
        <v>45000</v>
      </c>
      <c r="S1708" s="242">
        <v>45000</v>
      </c>
      <c r="T1708" s="243">
        <v>1</v>
      </c>
      <c r="U1708" s="243">
        <v>1</v>
      </c>
      <c r="V1708" s="244" t="s">
        <v>207</v>
      </c>
      <c r="W1708" s="243">
        <v>32</v>
      </c>
      <c r="X1708" s="243">
        <v>32</v>
      </c>
      <c r="Y1708" s="243">
        <v>16</v>
      </c>
      <c r="Z1708" s="243">
        <v>19</v>
      </c>
      <c r="AA1708" s="39">
        <v>22</v>
      </c>
      <c r="AB1708" s="245" t="s">
        <v>10553</v>
      </c>
      <c r="AC1708" s="39"/>
      <c r="AD1708" s="39">
        <v>0</v>
      </c>
      <c r="AE1708" s="39">
        <v>0</v>
      </c>
      <c r="AF1708" s="246">
        <v>2</v>
      </c>
      <c r="AG1708" s="246"/>
    </row>
    <row r="1709" spans="1:33" ht="63.75" x14ac:dyDescent="0.2">
      <c r="A1709" s="149">
        <v>1706</v>
      </c>
      <c r="B1709" s="241" t="s">
        <v>1065</v>
      </c>
      <c r="C1709" s="39">
        <v>5</v>
      </c>
      <c r="D1709" s="328" t="s">
        <v>135</v>
      </c>
      <c r="E1709" s="39" t="s">
        <v>10544</v>
      </c>
      <c r="F1709" s="39" t="s">
        <v>10576</v>
      </c>
      <c r="G1709" s="130" t="s">
        <v>10577</v>
      </c>
      <c r="H1709" s="130" t="s">
        <v>10578</v>
      </c>
      <c r="I1709" s="130" t="s">
        <v>10579</v>
      </c>
      <c r="J1709" s="39" t="s">
        <v>10580</v>
      </c>
      <c r="K1709" s="39"/>
      <c r="L1709" s="148"/>
      <c r="M1709" s="148" t="s">
        <v>10581</v>
      </c>
      <c r="N1709" s="39" t="s">
        <v>10582</v>
      </c>
      <c r="O1709" s="39" t="s">
        <v>10552</v>
      </c>
      <c r="P1709" s="39" t="s">
        <v>10582</v>
      </c>
      <c r="Q1709" s="39">
        <v>1</v>
      </c>
      <c r="R1709" s="242">
        <v>25000</v>
      </c>
      <c r="S1709" s="242">
        <v>25000</v>
      </c>
      <c r="T1709" s="243">
        <v>1</v>
      </c>
      <c r="U1709" s="243">
        <v>1</v>
      </c>
      <c r="V1709" s="244" t="s">
        <v>207</v>
      </c>
      <c r="W1709" s="243">
        <v>32</v>
      </c>
      <c r="X1709" s="243">
        <v>32</v>
      </c>
      <c r="Y1709" s="243">
        <v>16</v>
      </c>
      <c r="Z1709" s="243">
        <v>19</v>
      </c>
      <c r="AA1709" s="39">
        <v>22</v>
      </c>
      <c r="AB1709" s="245" t="s">
        <v>10553</v>
      </c>
      <c r="AC1709" s="39"/>
      <c r="AD1709" s="39">
        <v>0</v>
      </c>
      <c r="AE1709" s="39">
        <v>0</v>
      </c>
      <c r="AF1709" s="246">
        <v>7</v>
      </c>
      <c r="AG1709" s="246"/>
    </row>
    <row r="1710" spans="1:33" ht="63.75" x14ac:dyDescent="0.2">
      <c r="A1710" s="149">
        <v>1707</v>
      </c>
      <c r="B1710" s="241" t="s">
        <v>1065</v>
      </c>
      <c r="C1710" s="39">
        <v>5</v>
      </c>
      <c r="D1710" s="328" t="s">
        <v>135</v>
      </c>
      <c r="E1710" s="39" t="s">
        <v>10544</v>
      </c>
      <c r="F1710" s="39" t="s">
        <v>10583</v>
      </c>
      <c r="G1710" s="130" t="s">
        <v>10584</v>
      </c>
      <c r="H1710" s="130" t="s">
        <v>10585</v>
      </c>
      <c r="I1710" s="130" t="s">
        <v>10586</v>
      </c>
      <c r="J1710" s="39" t="s">
        <v>10587</v>
      </c>
      <c r="K1710" s="39"/>
      <c r="L1710" s="148"/>
      <c r="M1710" s="148" t="s">
        <v>10588</v>
      </c>
      <c r="N1710" s="39" t="s">
        <v>10589</v>
      </c>
      <c r="O1710" s="39" t="s">
        <v>10552</v>
      </c>
      <c r="P1710" s="39" t="s">
        <v>10589</v>
      </c>
      <c r="Q1710" s="39">
        <v>1</v>
      </c>
      <c r="R1710" s="242">
        <v>90000</v>
      </c>
      <c r="S1710" s="242">
        <v>90000</v>
      </c>
      <c r="T1710" s="243">
        <v>1</v>
      </c>
      <c r="U1710" s="243">
        <v>1</v>
      </c>
      <c r="V1710" s="244" t="s">
        <v>207</v>
      </c>
      <c r="W1710" s="243">
        <v>32</v>
      </c>
      <c r="X1710" s="243">
        <v>32</v>
      </c>
      <c r="Y1710" s="243">
        <v>16</v>
      </c>
      <c r="Z1710" s="243">
        <v>19</v>
      </c>
      <c r="AA1710" s="39">
        <v>22</v>
      </c>
      <c r="AB1710" s="245" t="s">
        <v>10553</v>
      </c>
      <c r="AC1710" s="39"/>
      <c r="AD1710" s="39">
        <v>0</v>
      </c>
      <c r="AE1710" s="39">
        <v>0</v>
      </c>
      <c r="AF1710" s="246">
        <v>0</v>
      </c>
      <c r="AG1710" s="246"/>
    </row>
    <row r="1711" spans="1:33" ht="63.75" x14ac:dyDescent="0.2">
      <c r="A1711" s="149">
        <v>1708</v>
      </c>
      <c r="B1711" s="241" t="s">
        <v>1065</v>
      </c>
      <c r="C1711" s="39">
        <v>5</v>
      </c>
      <c r="D1711" s="328" t="s">
        <v>135</v>
      </c>
      <c r="E1711" s="39" t="s">
        <v>10544</v>
      </c>
      <c r="F1711" s="39" t="s">
        <v>10590</v>
      </c>
      <c r="G1711" s="130" t="s">
        <v>10591</v>
      </c>
      <c r="H1711" s="130" t="s">
        <v>10592</v>
      </c>
      <c r="I1711" s="130" t="s">
        <v>10593</v>
      </c>
      <c r="J1711" s="39" t="s">
        <v>10594</v>
      </c>
      <c r="K1711" s="39"/>
      <c r="L1711" s="39"/>
      <c r="M1711" s="39" t="s">
        <v>10595</v>
      </c>
      <c r="N1711" s="39" t="s">
        <v>10596</v>
      </c>
      <c r="O1711" s="39" t="s">
        <v>10552</v>
      </c>
      <c r="P1711" s="39" t="s">
        <v>10596</v>
      </c>
      <c r="Q1711" s="39">
        <v>1</v>
      </c>
      <c r="R1711" s="242">
        <v>15000</v>
      </c>
      <c r="S1711" s="242">
        <v>15000</v>
      </c>
      <c r="T1711" s="243">
        <v>1</v>
      </c>
      <c r="U1711" s="243">
        <v>1</v>
      </c>
      <c r="V1711" s="244" t="s">
        <v>207</v>
      </c>
      <c r="W1711" s="243">
        <v>32</v>
      </c>
      <c r="X1711" s="243">
        <v>32</v>
      </c>
      <c r="Y1711" s="243">
        <v>16</v>
      </c>
      <c r="Z1711" s="243">
        <v>19</v>
      </c>
      <c r="AA1711" s="39">
        <v>22</v>
      </c>
      <c r="AB1711" s="245" t="s">
        <v>10553</v>
      </c>
      <c r="AC1711" s="39"/>
      <c r="AD1711" s="39">
        <v>0</v>
      </c>
      <c r="AE1711" s="39">
        <v>1</v>
      </c>
      <c r="AF1711" s="246">
        <v>4</v>
      </c>
      <c r="AG1711" s="246"/>
    </row>
    <row r="1712" spans="1:33" ht="63.75" x14ac:dyDescent="0.2">
      <c r="A1712" s="149">
        <v>1709</v>
      </c>
      <c r="B1712" s="241" t="s">
        <v>1065</v>
      </c>
      <c r="C1712" s="39">
        <v>5</v>
      </c>
      <c r="D1712" s="328" t="s">
        <v>135</v>
      </c>
      <c r="E1712" s="39" t="s">
        <v>10544</v>
      </c>
      <c r="F1712" s="39" t="s">
        <v>10597</v>
      </c>
      <c r="G1712" s="130" t="s">
        <v>10598</v>
      </c>
      <c r="H1712" s="130" t="s">
        <v>10599</v>
      </c>
      <c r="I1712" s="130" t="s">
        <v>10600</v>
      </c>
      <c r="J1712" s="39" t="s">
        <v>10601</v>
      </c>
      <c r="K1712" s="39"/>
      <c r="L1712" s="39"/>
      <c r="M1712" s="39" t="s">
        <v>10602</v>
      </c>
      <c r="N1712" s="39" t="s">
        <v>10603</v>
      </c>
      <c r="O1712" s="39" t="s">
        <v>10552</v>
      </c>
      <c r="P1712" s="39" t="s">
        <v>10603</v>
      </c>
      <c r="Q1712" s="39">
        <v>1</v>
      </c>
      <c r="R1712" s="242">
        <v>30000</v>
      </c>
      <c r="S1712" s="242">
        <v>30000</v>
      </c>
      <c r="T1712" s="243">
        <v>1</v>
      </c>
      <c r="U1712" s="243">
        <v>1</v>
      </c>
      <c r="V1712" s="244" t="s">
        <v>207</v>
      </c>
      <c r="W1712" s="243">
        <v>32</v>
      </c>
      <c r="X1712" s="243">
        <v>32</v>
      </c>
      <c r="Y1712" s="243">
        <v>16</v>
      </c>
      <c r="Z1712" s="243">
        <v>19</v>
      </c>
      <c r="AA1712" s="39">
        <v>22</v>
      </c>
      <c r="AB1712" s="245" t="s">
        <v>10553</v>
      </c>
      <c r="AC1712" s="39"/>
      <c r="AD1712" s="39">
        <v>0</v>
      </c>
      <c r="AE1712" s="39">
        <v>0</v>
      </c>
      <c r="AF1712" s="246">
        <v>0</v>
      </c>
      <c r="AG1712" s="246"/>
    </row>
    <row r="1713" spans="1:33" ht="63.75" x14ac:dyDescent="0.2">
      <c r="A1713" s="149">
        <v>1710</v>
      </c>
      <c r="B1713" s="241" t="s">
        <v>1065</v>
      </c>
      <c r="C1713" s="39">
        <v>5</v>
      </c>
      <c r="D1713" s="328" t="s">
        <v>135</v>
      </c>
      <c r="E1713" s="39" t="s">
        <v>10544</v>
      </c>
      <c r="F1713" s="39" t="s">
        <v>3669</v>
      </c>
      <c r="G1713" s="130" t="s">
        <v>3670</v>
      </c>
      <c r="H1713" s="130" t="s">
        <v>3671</v>
      </c>
      <c r="I1713" s="130" t="s">
        <v>3672</v>
      </c>
      <c r="J1713" s="39" t="s">
        <v>10604</v>
      </c>
      <c r="K1713" s="39"/>
      <c r="L1713" s="39"/>
      <c r="M1713" s="39" t="s">
        <v>10605</v>
      </c>
      <c r="N1713" s="39" t="s">
        <v>10606</v>
      </c>
      <c r="O1713" s="39" t="s">
        <v>10552</v>
      </c>
      <c r="P1713" s="39" t="s">
        <v>10606</v>
      </c>
      <c r="Q1713" s="39">
        <v>1</v>
      </c>
      <c r="R1713" s="242">
        <v>10000</v>
      </c>
      <c r="S1713" s="242">
        <v>10000</v>
      </c>
      <c r="T1713" s="243">
        <v>1</v>
      </c>
      <c r="U1713" s="243">
        <v>1</v>
      </c>
      <c r="V1713" s="244" t="s">
        <v>207</v>
      </c>
      <c r="W1713" s="243">
        <v>32</v>
      </c>
      <c r="X1713" s="243">
        <v>32</v>
      </c>
      <c r="Y1713" s="243">
        <v>16</v>
      </c>
      <c r="Z1713" s="243">
        <v>19</v>
      </c>
      <c r="AA1713" s="39">
        <v>22</v>
      </c>
      <c r="AB1713" s="245" t="s">
        <v>10553</v>
      </c>
      <c r="AC1713" s="39"/>
      <c r="AD1713" s="39">
        <v>0</v>
      </c>
      <c r="AE1713" s="39">
        <v>0</v>
      </c>
      <c r="AF1713" s="246">
        <v>9</v>
      </c>
      <c r="AG1713" s="246"/>
    </row>
    <row r="1714" spans="1:33" ht="63.75" x14ac:dyDescent="0.2">
      <c r="A1714" s="149">
        <v>1711</v>
      </c>
      <c r="B1714" s="241" t="s">
        <v>1065</v>
      </c>
      <c r="C1714" s="39">
        <v>5</v>
      </c>
      <c r="D1714" s="328" t="s">
        <v>135</v>
      </c>
      <c r="E1714" s="39" t="s">
        <v>10544</v>
      </c>
      <c r="F1714" s="39" t="s">
        <v>10607</v>
      </c>
      <c r="G1714" s="130" t="s">
        <v>10608</v>
      </c>
      <c r="H1714" s="130" t="s">
        <v>10609</v>
      </c>
      <c r="I1714" s="130" t="s">
        <v>10610</v>
      </c>
      <c r="J1714" s="39" t="s">
        <v>10611</v>
      </c>
      <c r="K1714" s="39"/>
      <c r="L1714" s="39"/>
      <c r="M1714" s="39" t="s">
        <v>10612</v>
      </c>
      <c r="N1714" s="39" t="s">
        <v>10613</v>
      </c>
      <c r="O1714" s="39" t="s">
        <v>10552</v>
      </c>
      <c r="P1714" s="39" t="s">
        <v>10613</v>
      </c>
      <c r="Q1714" s="39">
        <v>1</v>
      </c>
      <c r="R1714" s="242">
        <v>25000</v>
      </c>
      <c r="S1714" s="242">
        <v>25000</v>
      </c>
      <c r="T1714" s="243">
        <v>1</v>
      </c>
      <c r="U1714" s="243">
        <v>1</v>
      </c>
      <c r="V1714" s="244" t="s">
        <v>207</v>
      </c>
      <c r="W1714" s="243">
        <v>32</v>
      </c>
      <c r="X1714" s="243">
        <v>32</v>
      </c>
      <c r="Y1714" s="243">
        <v>16</v>
      </c>
      <c r="Z1714" s="243">
        <v>19</v>
      </c>
      <c r="AA1714" s="39">
        <v>22</v>
      </c>
      <c r="AB1714" s="245" t="s">
        <v>10553</v>
      </c>
      <c r="AC1714" s="39"/>
      <c r="AD1714" s="39">
        <v>0</v>
      </c>
      <c r="AE1714" s="39">
        <v>0</v>
      </c>
      <c r="AF1714" s="246">
        <v>8</v>
      </c>
      <c r="AG1714" s="246"/>
    </row>
    <row r="1715" spans="1:33" ht="63.75" x14ac:dyDescent="0.2">
      <c r="A1715" s="149">
        <v>1712</v>
      </c>
      <c r="B1715" s="241" t="s">
        <v>1065</v>
      </c>
      <c r="C1715" s="39">
        <v>5</v>
      </c>
      <c r="D1715" s="328" t="s">
        <v>135</v>
      </c>
      <c r="E1715" s="39" t="s">
        <v>10544</v>
      </c>
      <c r="F1715" s="39" t="s">
        <v>10614</v>
      </c>
      <c r="G1715" s="130" t="s">
        <v>10615</v>
      </c>
      <c r="H1715" s="130" t="s">
        <v>10616</v>
      </c>
      <c r="I1715" s="130" t="s">
        <v>10617</v>
      </c>
      <c r="J1715" s="39" t="s">
        <v>10618</v>
      </c>
      <c r="K1715" s="39"/>
      <c r="L1715" s="39"/>
      <c r="M1715" s="39" t="s">
        <v>10619</v>
      </c>
      <c r="N1715" s="39" t="s">
        <v>10620</v>
      </c>
      <c r="O1715" s="39" t="s">
        <v>10552</v>
      </c>
      <c r="P1715" s="39" t="s">
        <v>10620</v>
      </c>
      <c r="Q1715" s="39">
        <v>1</v>
      </c>
      <c r="R1715" s="242">
        <v>10000</v>
      </c>
      <c r="S1715" s="242">
        <v>10000</v>
      </c>
      <c r="T1715" s="243">
        <v>1</v>
      </c>
      <c r="U1715" s="243">
        <v>1</v>
      </c>
      <c r="V1715" s="244" t="s">
        <v>207</v>
      </c>
      <c r="W1715" s="243">
        <v>32</v>
      </c>
      <c r="X1715" s="243">
        <v>32</v>
      </c>
      <c r="Y1715" s="243">
        <v>16</v>
      </c>
      <c r="Z1715" s="243">
        <v>19</v>
      </c>
      <c r="AA1715" s="39">
        <v>22</v>
      </c>
      <c r="AB1715" s="245" t="s">
        <v>10553</v>
      </c>
      <c r="AC1715" s="39"/>
      <c r="AD1715" s="39">
        <v>0</v>
      </c>
      <c r="AE1715" s="39">
        <v>1</v>
      </c>
      <c r="AF1715" s="246">
        <v>4</v>
      </c>
      <c r="AG1715" s="246"/>
    </row>
    <row r="1716" spans="1:33" ht="63.75" x14ac:dyDescent="0.2">
      <c r="A1716" s="149">
        <v>1713</v>
      </c>
      <c r="B1716" s="241" t="s">
        <v>1065</v>
      </c>
      <c r="C1716" s="39">
        <v>5</v>
      </c>
      <c r="D1716" s="328" t="s">
        <v>135</v>
      </c>
      <c r="E1716" s="39" t="s">
        <v>10544</v>
      </c>
      <c r="F1716" s="39" t="s">
        <v>10621</v>
      </c>
      <c r="G1716" s="130" t="s">
        <v>10622</v>
      </c>
      <c r="H1716" s="130" t="s">
        <v>10623</v>
      </c>
      <c r="I1716" s="130" t="s">
        <v>9809</v>
      </c>
      <c r="J1716" s="39" t="s">
        <v>10624</v>
      </c>
      <c r="K1716" s="39"/>
      <c r="L1716" s="39"/>
      <c r="M1716" s="39" t="s">
        <v>10625</v>
      </c>
      <c r="N1716" s="39" t="s">
        <v>10626</v>
      </c>
      <c r="O1716" s="39" t="s">
        <v>10552</v>
      </c>
      <c r="P1716" s="39" t="s">
        <v>10626</v>
      </c>
      <c r="Q1716" s="39">
        <v>1</v>
      </c>
      <c r="R1716" s="242">
        <v>15000</v>
      </c>
      <c r="S1716" s="242">
        <v>15000</v>
      </c>
      <c r="T1716" s="243">
        <v>1</v>
      </c>
      <c r="U1716" s="243">
        <v>1</v>
      </c>
      <c r="V1716" s="244" t="s">
        <v>207</v>
      </c>
      <c r="W1716" s="243">
        <v>32</v>
      </c>
      <c r="X1716" s="243">
        <v>32</v>
      </c>
      <c r="Y1716" s="243">
        <v>16</v>
      </c>
      <c r="Z1716" s="243">
        <v>19</v>
      </c>
      <c r="AA1716" s="39">
        <v>22</v>
      </c>
      <c r="AB1716" s="245" t="s">
        <v>10553</v>
      </c>
      <c r="AC1716" s="39"/>
      <c r="AD1716" s="39">
        <v>0</v>
      </c>
      <c r="AE1716" s="39">
        <v>1</v>
      </c>
      <c r="AF1716" s="246">
        <v>4</v>
      </c>
      <c r="AG1716" s="246"/>
    </row>
    <row r="1717" spans="1:33" ht="63.75" x14ac:dyDescent="0.2">
      <c r="A1717" s="149">
        <v>1714</v>
      </c>
      <c r="B1717" s="241" t="s">
        <v>1065</v>
      </c>
      <c r="C1717" s="39">
        <v>5</v>
      </c>
      <c r="D1717" s="328" t="s">
        <v>135</v>
      </c>
      <c r="E1717" s="39" t="s">
        <v>10544</v>
      </c>
      <c r="F1717" s="39" t="s">
        <v>10627</v>
      </c>
      <c r="G1717" s="130" t="s">
        <v>10628</v>
      </c>
      <c r="H1717" s="130" t="s">
        <v>10629</v>
      </c>
      <c r="I1717" s="130" t="s">
        <v>10630</v>
      </c>
      <c r="J1717" s="39" t="s">
        <v>10631</v>
      </c>
      <c r="K1717" s="39"/>
      <c r="L1717" s="39"/>
      <c r="M1717" s="148" t="s">
        <v>10632</v>
      </c>
      <c r="N1717" s="39" t="s">
        <v>10633</v>
      </c>
      <c r="O1717" s="39" t="s">
        <v>10552</v>
      </c>
      <c r="P1717" s="39" t="s">
        <v>10634</v>
      </c>
      <c r="Q1717" s="39">
        <v>1</v>
      </c>
      <c r="R1717" s="242">
        <v>10000</v>
      </c>
      <c r="S1717" s="242">
        <v>10000</v>
      </c>
      <c r="T1717" s="243">
        <v>1</v>
      </c>
      <c r="U1717" s="243">
        <v>1</v>
      </c>
      <c r="V1717" s="244" t="s">
        <v>207</v>
      </c>
      <c r="W1717" s="243">
        <v>32</v>
      </c>
      <c r="X1717" s="243">
        <v>32</v>
      </c>
      <c r="Y1717" s="243">
        <v>16</v>
      </c>
      <c r="Z1717" s="243">
        <v>19</v>
      </c>
      <c r="AA1717" s="39">
        <v>22</v>
      </c>
      <c r="AB1717" s="245" t="s">
        <v>10553</v>
      </c>
      <c r="AC1717" s="39"/>
      <c r="AD1717" s="39">
        <v>0</v>
      </c>
      <c r="AE1717" s="39">
        <v>1</v>
      </c>
      <c r="AF1717" s="246">
        <v>0</v>
      </c>
      <c r="AG1717" s="246"/>
    </row>
    <row r="1718" spans="1:33" ht="63.75" x14ac:dyDescent="0.2">
      <c r="A1718" s="149">
        <v>1715</v>
      </c>
      <c r="B1718" s="241" t="s">
        <v>1065</v>
      </c>
      <c r="C1718" s="39">
        <v>5</v>
      </c>
      <c r="D1718" s="328" t="s">
        <v>135</v>
      </c>
      <c r="E1718" s="39" t="s">
        <v>10544</v>
      </c>
      <c r="F1718" s="39" t="s">
        <v>10635</v>
      </c>
      <c r="G1718" s="130" t="s">
        <v>10636</v>
      </c>
      <c r="H1718" s="130" t="s">
        <v>10637</v>
      </c>
      <c r="I1718" s="130" t="s">
        <v>10638</v>
      </c>
      <c r="J1718" s="39" t="s">
        <v>10639</v>
      </c>
      <c r="K1718" s="39"/>
      <c r="L1718" s="39"/>
      <c r="M1718" s="148" t="s">
        <v>10640</v>
      </c>
      <c r="N1718" s="39" t="s">
        <v>10641</v>
      </c>
      <c r="O1718" s="39" t="s">
        <v>10552</v>
      </c>
      <c r="P1718" s="39" t="s">
        <v>10641</v>
      </c>
      <c r="Q1718" s="39">
        <v>1</v>
      </c>
      <c r="R1718" s="242">
        <v>10000</v>
      </c>
      <c r="S1718" s="242">
        <v>10000</v>
      </c>
      <c r="T1718" s="243">
        <v>1</v>
      </c>
      <c r="U1718" s="243">
        <v>1</v>
      </c>
      <c r="V1718" s="244" t="s">
        <v>207</v>
      </c>
      <c r="W1718" s="243">
        <v>32</v>
      </c>
      <c r="X1718" s="243">
        <v>32</v>
      </c>
      <c r="Y1718" s="243">
        <v>16</v>
      </c>
      <c r="Z1718" s="243">
        <v>19</v>
      </c>
      <c r="AA1718" s="39">
        <v>22</v>
      </c>
      <c r="AB1718" s="245" t="s">
        <v>10553</v>
      </c>
      <c r="AC1718" s="39"/>
      <c r="AD1718" s="39">
        <v>0</v>
      </c>
      <c r="AE1718" s="39">
        <v>1</v>
      </c>
      <c r="AF1718" s="246">
        <v>0</v>
      </c>
      <c r="AG1718" s="246"/>
    </row>
    <row r="1719" spans="1:33" ht="63.75" x14ac:dyDescent="0.2">
      <c r="A1719" s="149">
        <v>1716</v>
      </c>
      <c r="B1719" s="241" t="s">
        <v>1065</v>
      </c>
      <c r="C1719" s="39">
        <v>5</v>
      </c>
      <c r="D1719" s="328" t="s">
        <v>135</v>
      </c>
      <c r="E1719" s="39" t="s">
        <v>10544</v>
      </c>
      <c r="F1719" s="39" t="s">
        <v>10642</v>
      </c>
      <c r="G1719" s="130" t="s">
        <v>10643</v>
      </c>
      <c r="H1719" s="130" t="s">
        <v>10644</v>
      </c>
      <c r="I1719" s="130" t="s">
        <v>10645</v>
      </c>
      <c r="J1719" s="39" t="s">
        <v>10646</v>
      </c>
      <c r="K1719" s="39"/>
      <c r="L1719" s="39"/>
      <c r="M1719" s="148" t="s">
        <v>10647</v>
      </c>
      <c r="N1719" s="39" t="s">
        <v>10648</v>
      </c>
      <c r="O1719" s="39" t="s">
        <v>10552</v>
      </c>
      <c r="P1719" s="39" t="s">
        <v>10649</v>
      </c>
      <c r="Q1719" s="39">
        <v>1</v>
      </c>
      <c r="R1719" s="242">
        <v>10000</v>
      </c>
      <c r="S1719" s="242">
        <v>10000</v>
      </c>
      <c r="T1719" s="243">
        <v>1</v>
      </c>
      <c r="U1719" s="243">
        <v>1</v>
      </c>
      <c r="V1719" s="244" t="s">
        <v>207</v>
      </c>
      <c r="W1719" s="243">
        <v>32</v>
      </c>
      <c r="X1719" s="243">
        <v>32</v>
      </c>
      <c r="Y1719" s="243">
        <v>16</v>
      </c>
      <c r="Z1719" s="243">
        <v>19</v>
      </c>
      <c r="AA1719" s="39">
        <v>22</v>
      </c>
      <c r="AB1719" s="245" t="s">
        <v>10553</v>
      </c>
      <c r="AC1719" s="39"/>
      <c r="AD1719" s="39">
        <v>0</v>
      </c>
      <c r="AE1719" s="39">
        <v>1</v>
      </c>
      <c r="AF1719" s="246">
        <v>1</v>
      </c>
      <c r="AG1719" s="246"/>
    </row>
    <row r="1720" spans="1:33" ht="63.75" x14ac:dyDescent="0.2">
      <c r="A1720" s="149">
        <v>1717</v>
      </c>
      <c r="B1720" s="241" t="s">
        <v>1065</v>
      </c>
      <c r="C1720" s="39">
        <v>5</v>
      </c>
      <c r="D1720" s="328" t="s">
        <v>135</v>
      </c>
      <c r="E1720" s="39" t="s">
        <v>10544</v>
      </c>
      <c r="F1720" s="426" t="s">
        <v>10650</v>
      </c>
      <c r="G1720" s="130" t="s">
        <v>10651</v>
      </c>
      <c r="H1720" s="130" t="s">
        <v>10652</v>
      </c>
      <c r="I1720" s="130" t="s">
        <v>10653</v>
      </c>
      <c r="J1720" s="39" t="s">
        <v>10654</v>
      </c>
      <c r="K1720" s="39"/>
      <c r="L1720" s="39"/>
      <c r="M1720" s="148" t="s">
        <v>10655</v>
      </c>
      <c r="N1720" s="39" t="s">
        <v>10656</v>
      </c>
      <c r="O1720" s="39" t="s">
        <v>10552</v>
      </c>
      <c r="P1720" s="39" t="s">
        <v>10657</v>
      </c>
      <c r="Q1720" s="39">
        <v>1</v>
      </c>
      <c r="R1720" s="242">
        <v>15000</v>
      </c>
      <c r="S1720" s="242">
        <v>15000</v>
      </c>
      <c r="T1720" s="243">
        <v>1</v>
      </c>
      <c r="U1720" s="243">
        <v>1</v>
      </c>
      <c r="V1720" s="244" t="s">
        <v>207</v>
      </c>
      <c r="W1720" s="243">
        <v>32</v>
      </c>
      <c r="X1720" s="243">
        <v>32</v>
      </c>
      <c r="Y1720" s="243">
        <v>16</v>
      </c>
      <c r="Z1720" s="243">
        <v>19</v>
      </c>
      <c r="AA1720" s="39">
        <v>22</v>
      </c>
      <c r="AB1720" s="245" t="s">
        <v>10553</v>
      </c>
      <c r="AC1720" s="39"/>
      <c r="AD1720" s="39">
        <v>0</v>
      </c>
      <c r="AE1720" s="39">
        <v>1</v>
      </c>
      <c r="AF1720" s="246">
        <v>0</v>
      </c>
      <c r="AG1720" s="246"/>
    </row>
    <row r="1721" spans="1:33" ht="63.75" x14ac:dyDescent="0.2">
      <c r="A1721" s="149">
        <v>1718</v>
      </c>
      <c r="B1721" s="241" t="s">
        <v>1065</v>
      </c>
      <c r="C1721" s="39">
        <v>5</v>
      </c>
      <c r="D1721" s="250" t="s">
        <v>135</v>
      </c>
      <c r="E1721" s="39" t="s">
        <v>1401</v>
      </c>
      <c r="F1721" s="250" t="s">
        <v>10658</v>
      </c>
      <c r="G1721" s="252" t="s">
        <v>10659</v>
      </c>
      <c r="H1721" s="252" t="s">
        <v>10660</v>
      </c>
      <c r="I1721" s="252" t="s">
        <v>10661</v>
      </c>
      <c r="J1721" s="250" t="s">
        <v>10662</v>
      </c>
      <c r="K1721" s="250" t="s">
        <v>10663</v>
      </c>
      <c r="L1721" s="253" t="s">
        <v>10664</v>
      </c>
      <c r="M1721" s="253" t="s">
        <v>10665</v>
      </c>
      <c r="N1721" s="250" t="s">
        <v>10666</v>
      </c>
      <c r="O1721" s="250" t="s">
        <v>10667</v>
      </c>
      <c r="P1721" s="250"/>
      <c r="Q1721" s="250"/>
      <c r="R1721" s="427">
        <v>9000</v>
      </c>
      <c r="S1721" s="427">
        <v>9000</v>
      </c>
      <c r="T1721" s="254">
        <v>1</v>
      </c>
      <c r="U1721" s="254">
        <v>1</v>
      </c>
      <c r="V1721" s="428" t="s">
        <v>498</v>
      </c>
      <c r="W1721" s="255">
        <v>19</v>
      </c>
      <c r="X1721" s="254">
        <v>4</v>
      </c>
      <c r="Y1721" s="254">
        <v>16</v>
      </c>
      <c r="Z1721" s="254">
        <v>19</v>
      </c>
      <c r="AA1721" s="250">
        <v>8</v>
      </c>
      <c r="AB1721" s="256"/>
      <c r="AC1721" s="250"/>
      <c r="AD1721" s="250">
        <v>3</v>
      </c>
      <c r="AE1721" s="250">
        <v>0</v>
      </c>
      <c r="AF1721" s="257">
        <v>0</v>
      </c>
      <c r="AG1721" s="257"/>
    </row>
    <row r="1722" spans="1:33" ht="127.5" x14ac:dyDescent="0.2">
      <c r="A1722" s="149">
        <v>1719</v>
      </c>
      <c r="B1722" s="241" t="s">
        <v>1065</v>
      </c>
      <c r="C1722" s="39">
        <v>5</v>
      </c>
      <c r="D1722" s="250" t="s">
        <v>135</v>
      </c>
      <c r="E1722" s="39" t="s">
        <v>1401</v>
      </c>
      <c r="F1722" s="250" t="s">
        <v>10668</v>
      </c>
      <c r="G1722" s="252" t="s">
        <v>10669</v>
      </c>
      <c r="H1722" s="252" t="s">
        <v>10670</v>
      </c>
      <c r="I1722" s="252" t="s">
        <v>14545</v>
      </c>
      <c r="J1722" s="250" t="s">
        <v>10671</v>
      </c>
      <c r="K1722" s="250" t="s">
        <v>10672</v>
      </c>
      <c r="L1722" s="253" t="s">
        <v>10673</v>
      </c>
      <c r="M1722" s="250" t="s">
        <v>10674</v>
      </c>
      <c r="N1722" s="250" t="s">
        <v>10675</v>
      </c>
      <c r="O1722" s="250" t="s">
        <v>10676</v>
      </c>
      <c r="P1722" s="250"/>
      <c r="Q1722" s="250"/>
      <c r="R1722" s="427">
        <v>10000</v>
      </c>
      <c r="S1722" s="427">
        <v>10000</v>
      </c>
      <c r="T1722" s="254">
        <v>1</v>
      </c>
      <c r="U1722" s="254">
        <v>1</v>
      </c>
      <c r="V1722" s="428" t="s">
        <v>492</v>
      </c>
      <c r="W1722" s="255">
        <v>61</v>
      </c>
      <c r="X1722" s="254">
        <v>13</v>
      </c>
      <c r="Y1722" s="254">
        <v>26</v>
      </c>
      <c r="Z1722" s="254">
        <v>3</v>
      </c>
      <c r="AA1722" s="250">
        <v>24</v>
      </c>
      <c r="AB1722" s="256"/>
      <c r="AC1722" s="250"/>
      <c r="AD1722" s="250">
        <v>0</v>
      </c>
      <c r="AE1722" s="250">
        <v>0</v>
      </c>
      <c r="AF1722" s="257">
        <v>0</v>
      </c>
      <c r="AG1722" s="257"/>
    </row>
    <row r="1723" spans="1:33" ht="51" x14ac:dyDescent="0.2">
      <c r="A1723" s="149">
        <v>1720</v>
      </c>
      <c r="B1723" s="241" t="s">
        <v>1065</v>
      </c>
      <c r="C1723" s="39">
        <v>5</v>
      </c>
      <c r="D1723" s="250" t="s">
        <v>135</v>
      </c>
      <c r="E1723" s="39" t="s">
        <v>1401</v>
      </c>
      <c r="F1723" s="250" t="s">
        <v>10677</v>
      </c>
      <c r="G1723" s="252" t="s">
        <v>10678</v>
      </c>
      <c r="H1723" s="252" t="s">
        <v>10679</v>
      </c>
      <c r="I1723" s="252" t="s">
        <v>10680</v>
      </c>
      <c r="J1723" s="250" t="s">
        <v>10681</v>
      </c>
      <c r="K1723" s="250" t="s">
        <v>10682</v>
      </c>
      <c r="L1723" s="253" t="s">
        <v>10683</v>
      </c>
      <c r="M1723" s="253" t="s">
        <v>10684</v>
      </c>
      <c r="N1723" s="250" t="s">
        <v>10685</v>
      </c>
      <c r="O1723" s="250" t="s">
        <v>10686</v>
      </c>
      <c r="P1723" s="250"/>
      <c r="Q1723" s="250"/>
      <c r="R1723" s="427">
        <v>9000</v>
      </c>
      <c r="S1723" s="427">
        <v>9000</v>
      </c>
      <c r="T1723" s="254">
        <v>1</v>
      </c>
      <c r="U1723" s="254">
        <v>1</v>
      </c>
      <c r="V1723" s="428" t="s">
        <v>504</v>
      </c>
      <c r="W1723" s="255">
        <v>19</v>
      </c>
      <c r="X1723" s="254">
        <v>31</v>
      </c>
      <c r="Y1723" s="254">
        <v>16</v>
      </c>
      <c r="Z1723" s="254">
        <v>19</v>
      </c>
      <c r="AA1723" s="250">
        <v>24</v>
      </c>
      <c r="AB1723" s="256"/>
      <c r="AC1723" s="250"/>
      <c r="AD1723" s="250">
        <v>7</v>
      </c>
      <c r="AE1723" s="250">
        <v>0</v>
      </c>
      <c r="AF1723" s="257">
        <v>0</v>
      </c>
      <c r="AG1723" s="257"/>
    </row>
    <row r="1724" spans="1:33" ht="38.25" x14ac:dyDescent="0.2">
      <c r="A1724" s="149">
        <v>1721</v>
      </c>
      <c r="B1724" s="241" t="s">
        <v>1065</v>
      </c>
      <c r="C1724" s="39">
        <v>5</v>
      </c>
      <c r="D1724" s="250" t="s">
        <v>135</v>
      </c>
      <c r="E1724" s="39" t="s">
        <v>1401</v>
      </c>
      <c r="F1724" s="250" t="s">
        <v>10687</v>
      </c>
      <c r="G1724" s="252" t="s">
        <v>10688</v>
      </c>
      <c r="H1724" s="252" t="s">
        <v>10689</v>
      </c>
      <c r="I1724" s="547" t="s">
        <v>14491</v>
      </c>
      <c r="J1724" s="250" t="s">
        <v>10690</v>
      </c>
      <c r="K1724" s="250" t="s">
        <v>10691</v>
      </c>
      <c r="L1724" s="253" t="s">
        <v>10692</v>
      </c>
      <c r="M1724" s="253" t="s">
        <v>10693</v>
      </c>
      <c r="N1724" s="250" t="s">
        <v>10694</v>
      </c>
      <c r="O1724" s="250" t="s">
        <v>10695</v>
      </c>
      <c r="P1724" s="250"/>
      <c r="Q1724" s="250"/>
      <c r="R1724" s="427">
        <v>30000</v>
      </c>
      <c r="S1724" s="427">
        <v>30000</v>
      </c>
      <c r="T1724" s="254">
        <v>1</v>
      </c>
      <c r="U1724" s="254">
        <v>1</v>
      </c>
      <c r="V1724" s="254" t="s">
        <v>498</v>
      </c>
      <c r="W1724" s="255">
        <v>19</v>
      </c>
      <c r="X1724" s="254">
        <v>31</v>
      </c>
      <c r="Y1724" s="254">
        <v>13</v>
      </c>
      <c r="Z1724" s="254">
        <v>6</v>
      </c>
      <c r="AA1724" s="250">
        <v>21</v>
      </c>
      <c r="AB1724" s="256"/>
      <c r="AC1724" s="250"/>
      <c r="AD1724" s="250">
        <v>0</v>
      </c>
      <c r="AE1724" s="250">
        <v>0</v>
      </c>
      <c r="AF1724" s="257">
        <v>0</v>
      </c>
      <c r="AG1724" s="257"/>
    </row>
    <row r="1725" spans="1:33" ht="38.25" x14ac:dyDescent="0.2">
      <c r="A1725" s="149">
        <v>1722</v>
      </c>
      <c r="B1725" s="241" t="s">
        <v>1065</v>
      </c>
      <c r="C1725" s="39">
        <v>5</v>
      </c>
      <c r="D1725" s="250" t="s">
        <v>135</v>
      </c>
      <c r="E1725" s="39" t="s">
        <v>1401</v>
      </c>
      <c r="F1725" s="250" t="s">
        <v>10696</v>
      </c>
      <c r="G1725" s="252" t="s">
        <v>10697</v>
      </c>
      <c r="H1725" s="252" t="s">
        <v>10698</v>
      </c>
      <c r="I1725" s="252" t="s">
        <v>10699</v>
      </c>
      <c r="J1725" s="250" t="s">
        <v>10700</v>
      </c>
      <c r="K1725" s="250" t="s">
        <v>10701</v>
      </c>
      <c r="L1725" s="253" t="s">
        <v>10702</v>
      </c>
      <c r="M1725" s="253" t="s">
        <v>10703</v>
      </c>
      <c r="N1725" s="250" t="s">
        <v>10704</v>
      </c>
      <c r="O1725" s="250" t="s">
        <v>10705</v>
      </c>
      <c r="P1725" s="250"/>
      <c r="Q1725" s="250"/>
      <c r="R1725" s="427">
        <v>9000</v>
      </c>
      <c r="S1725" s="427">
        <v>9000</v>
      </c>
      <c r="T1725" s="254">
        <v>1</v>
      </c>
      <c r="U1725" s="254">
        <v>1</v>
      </c>
      <c r="V1725" s="254" t="s">
        <v>498</v>
      </c>
      <c r="W1725" s="255">
        <v>31</v>
      </c>
      <c r="X1725" s="254">
        <v>19</v>
      </c>
      <c r="Y1725" s="254">
        <v>13</v>
      </c>
      <c r="Z1725" s="254">
        <v>6</v>
      </c>
      <c r="AA1725" s="250">
        <v>21</v>
      </c>
      <c r="AB1725" s="256"/>
      <c r="AC1725" s="250"/>
      <c r="AD1725" s="250">
        <v>10</v>
      </c>
      <c r="AE1725" s="250">
        <v>0</v>
      </c>
      <c r="AF1725" s="257">
        <v>0</v>
      </c>
      <c r="AG1725" s="257"/>
    </row>
    <row r="1726" spans="1:33" ht="38.25" x14ac:dyDescent="0.2">
      <c r="A1726" s="149">
        <v>1723</v>
      </c>
      <c r="B1726" s="241" t="s">
        <v>1065</v>
      </c>
      <c r="C1726" s="39">
        <v>5</v>
      </c>
      <c r="D1726" s="250" t="s">
        <v>135</v>
      </c>
      <c r="E1726" s="39" t="s">
        <v>1401</v>
      </c>
      <c r="F1726" s="250" t="s">
        <v>10706</v>
      </c>
      <c r="G1726" s="252" t="s">
        <v>10707</v>
      </c>
      <c r="H1726" s="252" t="s">
        <v>10708</v>
      </c>
      <c r="I1726" s="252" t="s">
        <v>10709</v>
      </c>
      <c r="J1726" s="250" t="s">
        <v>3725</v>
      </c>
      <c r="K1726" s="250" t="s">
        <v>10710</v>
      </c>
      <c r="L1726" s="253" t="s">
        <v>10711</v>
      </c>
      <c r="M1726" s="250" t="s">
        <v>10674</v>
      </c>
      <c r="N1726" s="250" t="s">
        <v>10712</v>
      </c>
      <c r="O1726" s="250" t="s">
        <v>10713</v>
      </c>
      <c r="P1726" s="250"/>
      <c r="Q1726" s="250"/>
      <c r="R1726" s="427">
        <v>9000</v>
      </c>
      <c r="S1726" s="427">
        <v>9000</v>
      </c>
      <c r="T1726" s="254">
        <v>1</v>
      </c>
      <c r="U1726" s="254">
        <v>1</v>
      </c>
      <c r="V1726" s="254" t="s">
        <v>483</v>
      </c>
      <c r="W1726" s="255">
        <v>119</v>
      </c>
      <c r="X1726" s="254">
        <v>119</v>
      </c>
      <c r="Y1726" s="254">
        <v>34</v>
      </c>
      <c r="Z1726" s="254">
        <v>6</v>
      </c>
      <c r="AA1726" s="250">
        <v>21</v>
      </c>
      <c r="AB1726" s="256"/>
      <c r="AC1726" s="250"/>
      <c r="AD1726" s="250">
        <v>1</v>
      </c>
      <c r="AE1726" s="250">
        <v>0</v>
      </c>
      <c r="AF1726" s="257">
        <v>0</v>
      </c>
      <c r="AG1726" s="257"/>
    </row>
    <row r="1727" spans="1:33" ht="38.25" x14ac:dyDescent="0.2">
      <c r="A1727" s="149">
        <v>1724</v>
      </c>
      <c r="B1727" s="241" t="s">
        <v>1065</v>
      </c>
      <c r="C1727" s="39">
        <v>5</v>
      </c>
      <c r="D1727" s="250" t="s">
        <v>135</v>
      </c>
      <c r="E1727" s="39" t="s">
        <v>1401</v>
      </c>
      <c r="F1727" s="250" t="s">
        <v>10714</v>
      </c>
      <c r="G1727" s="252" t="s">
        <v>10715</v>
      </c>
      <c r="H1727" s="530">
        <v>99139573142</v>
      </c>
      <c r="I1727" s="252" t="s">
        <v>10716</v>
      </c>
      <c r="J1727" s="250" t="s">
        <v>10717</v>
      </c>
      <c r="K1727" s="250" t="s">
        <v>10718</v>
      </c>
      <c r="L1727" s="253" t="s">
        <v>10719</v>
      </c>
      <c r="M1727" s="253" t="s">
        <v>10720</v>
      </c>
      <c r="N1727" s="250" t="s">
        <v>10721</v>
      </c>
      <c r="O1727" s="250" t="s">
        <v>10722</v>
      </c>
      <c r="P1727" s="250"/>
      <c r="Q1727" s="250"/>
      <c r="R1727" s="427">
        <v>10000</v>
      </c>
      <c r="S1727" s="427">
        <v>10000</v>
      </c>
      <c r="T1727" s="254">
        <v>1</v>
      </c>
      <c r="U1727" s="254">
        <v>1</v>
      </c>
      <c r="V1727" s="254" t="s">
        <v>498</v>
      </c>
      <c r="W1727" s="255">
        <v>31</v>
      </c>
      <c r="X1727" s="254">
        <v>19</v>
      </c>
      <c r="Y1727" s="254">
        <v>13</v>
      </c>
      <c r="Z1727" s="254">
        <v>14</v>
      </c>
      <c r="AA1727" s="250">
        <v>22</v>
      </c>
      <c r="AB1727" s="256"/>
      <c r="AC1727" s="250"/>
      <c r="AD1727" s="250">
        <v>7</v>
      </c>
      <c r="AE1727" s="250">
        <v>0</v>
      </c>
      <c r="AF1727" s="257">
        <v>0</v>
      </c>
      <c r="AG1727" s="257"/>
    </row>
    <row r="1728" spans="1:33" ht="51" x14ac:dyDescent="0.2">
      <c r="A1728" s="149">
        <v>1725</v>
      </c>
      <c r="B1728" s="241" t="s">
        <v>1065</v>
      </c>
      <c r="C1728" s="39">
        <v>5</v>
      </c>
      <c r="D1728" s="250" t="s">
        <v>135</v>
      </c>
      <c r="E1728" s="39" t="s">
        <v>1401</v>
      </c>
      <c r="F1728" s="250" t="s">
        <v>10723</v>
      </c>
      <c r="G1728" s="252" t="s">
        <v>10724</v>
      </c>
      <c r="H1728" s="252" t="s">
        <v>10725</v>
      </c>
      <c r="I1728" s="252" t="s">
        <v>10726</v>
      </c>
      <c r="J1728" s="250" t="s">
        <v>10727</v>
      </c>
      <c r="K1728" s="250" t="s">
        <v>10728</v>
      </c>
      <c r="L1728" s="253" t="s">
        <v>10729</v>
      </c>
      <c r="M1728" s="250" t="s">
        <v>10674</v>
      </c>
      <c r="N1728" s="250" t="s">
        <v>10730</v>
      </c>
      <c r="O1728" s="250" t="s">
        <v>10731</v>
      </c>
      <c r="P1728" s="250"/>
      <c r="Q1728" s="250"/>
      <c r="R1728" s="427">
        <v>30350</v>
      </c>
      <c r="S1728" s="427">
        <v>30350</v>
      </c>
      <c r="T1728" s="254">
        <v>1</v>
      </c>
      <c r="U1728" s="254">
        <v>1</v>
      </c>
      <c r="V1728" s="254" t="s">
        <v>498</v>
      </c>
      <c r="W1728" s="255">
        <v>33</v>
      </c>
      <c r="X1728" s="254">
        <v>37</v>
      </c>
      <c r="Y1728" s="254">
        <v>13</v>
      </c>
      <c r="Z1728" s="254">
        <v>6</v>
      </c>
      <c r="AA1728" s="250">
        <v>22</v>
      </c>
      <c r="AB1728" s="256"/>
      <c r="AC1728" s="250"/>
      <c r="AD1728" s="250">
        <v>5</v>
      </c>
      <c r="AE1728" s="250">
        <v>0</v>
      </c>
      <c r="AF1728" s="257">
        <v>0</v>
      </c>
      <c r="AG1728" s="257"/>
    </row>
    <row r="1729" spans="1:33" ht="38.25" x14ac:dyDescent="0.2">
      <c r="A1729" s="149">
        <v>1726</v>
      </c>
      <c r="B1729" s="241" t="s">
        <v>1065</v>
      </c>
      <c r="C1729" s="39">
        <v>5</v>
      </c>
      <c r="D1729" s="250" t="s">
        <v>135</v>
      </c>
      <c r="E1729" s="39" t="s">
        <v>1401</v>
      </c>
      <c r="F1729" s="250" t="s">
        <v>10732</v>
      </c>
      <c r="G1729" s="252" t="s">
        <v>10733</v>
      </c>
      <c r="H1729" s="252" t="s">
        <v>10734</v>
      </c>
      <c r="I1729" s="252" t="s">
        <v>10733</v>
      </c>
      <c r="J1729" s="250" t="s">
        <v>10735</v>
      </c>
      <c r="K1729" s="429" t="s">
        <v>10736</v>
      </c>
      <c r="L1729" s="253" t="s">
        <v>10737</v>
      </c>
      <c r="M1729" s="250" t="s">
        <v>10674</v>
      </c>
      <c r="N1729" s="250" t="s">
        <v>10738</v>
      </c>
      <c r="O1729" s="250" t="s">
        <v>10739</v>
      </c>
      <c r="P1729" s="250"/>
      <c r="Q1729" s="250"/>
      <c r="R1729" s="427">
        <v>40000</v>
      </c>
      <c r="S1729" s="427">
        <v>40000</v>
      </c>
      <c r="T1729" s="254">
        <v>1</v>
      </c>
      <c r="U1729" s="254">
        <v>1</v>
      </c>
      <c r="V1729" s="254" t="s">
        <v>498</v>
      </c>
      <c r="W1729" s="255">
        <v>8</v>
      </c>
      <c r="X1729" s="254">
        <v>33</v>
      </c>
      <c r="Y1729" s="254">
        <v>19</v>
      </c>
      <c r="Z1729" s="254">
        <v>6</v>
      </c>
      <c r="AA1729" s="250">
        <v>14</v>
      </c>
      <c r="AB1729" s="256"/>
      <c r="AC1729" s="250"/>
      <c r="AD1729" s="250">
        <v>7</v>
      </c>
      <c r="AE1729" s="250">
        <v>0</v>
      </c>
      <c r="AF1729" s="257">
        <v>0</v>
      </c>
      <c r="AG1729" s="257"/>
    </row>
    <row r="1730" spans="1:33" ht="89.25" x14ac:dyDescent="0.2">
      <c r="A1730" s="149">
        <v>1727</v>
      </c>
      <c r="B1730" s="241" t="s">
        <v>1065</v>
      </c>
      <c r="C1730" s="39">
        <v>5</v>
      </c>
      <c r="D1730" s="250" t="s">
        <v>135</v>
      </c>
      <c r="E1730" s="39" t="s">
        <v>1401</v>
      </c>
      <c r="F1730" s="250" t="s">
        <v>10740</v>
      </c>
      <c r="G1730" s="252" t="s">
        <v>10741</v>
      </c>
      <c r="H1730" s="252" t="s">
        <v>10742</v>
      </c>
      <c r="I1730" s="252" t="s">
        <v>10743</v>
      </c>
      <c r="J1730" s="250" t="s">
        <v>10744</v>
      </c>
      <c r="K1730" s="250" t="s">
        <v>10745</v>
      </c>
      <c r="L1730" s="253" t="s">
        <v>10746</v>
      </c>
      <c r="M1730" s="253" t="s">
        <v>10747</v>
      </c>
      <c r="N1730" s="250" t="s">
        <v>10748</v>
      </c>
      <c r="O1730" s="250" t="s">
        <v>10749</v>
      </c>
      <c r="P1730" s="250"/>
      <c r="Q1730" s="250"/>
      <c r="R1730" s="427">
        <v>10000</v>
      </c>
      <c r="S1730" s="427">
        <v>10000</v>
      </c>
      <c r="T1730" s="254">
        <v>1</v>
      </c>
      <c r="U1730" s="254">
        <v>1</v>
      </c>
      <c r="V1730" s="254" t="s">
        <v>504</v>
      </c>
      <c r="W1730" s="255">
        <v>31</v>
      </c>
      <c r="X1730" s="254">
        <v>19</v>
      </c>
      <c r="Y1730" s="254">
        <v>14</v>
      </c>
      <c r="Z1730" s="254">
        <v>6</v>
      </c>
      <c r="AA1730" s="250">
        <v>22</v>
      </c>
      <c r="AB1730" s="256"/>
      <c r="AC1730" s="250"/>
      <c r="AD1730" s="250">
        <v>22</v>
      </c>
      <c r="AE1730" s="250">
        <v>0</v>
      </c>
      <c r="AF1730" s="257">
        <v>0</v>
      </c>
      <c r="AG1730" s="257"/>
    </row>
    <row r="1731" spans="1:33" ht="38.25" x14ac:dyDescent="0.2">
      <c r="A1731" s="149">
        <v>1728</v>
      </c>
      <c r="B1731" s="241" t="s">
        <v>1065</v>
      </c>
      <c r="C1731" s="39">
        <v>5</v>
      </c>
      <c r="D1731" s="250" t="s">
        <v>135</v>
      </c>
      <c r="E1731" s="39" t="s">
        <v>1401</v>
      </c>
      <c r="F1731" s="250" t="s">
        <v>10750</v>
      </c>
      <c r="G1731" s="252" t="s">
        <v>10751</v>
      </c>
      <c r="H1731" s="252" t="s">
        <v>10752</v>
      </c>
      <c r="I1731" s="252" t="s">
        <v>10753</v>
      </c>
      <c r="J1731" s="250" t="s">
        <v>10754</v>
      </c>
      <c r="K1731" s="250" t="s">
        <v>10755</v>
      </c>
      <c r="L1731" s="253" t="s">
        <v>10756</v>
      </c>
      <c r="M1731" s="253" t="s">
        <v>10757</v>
      </c>
      <c r="N1731" s="250" t="s">
        <v>10758</v>
      </c>
      <c r="O1731" s="250" t="s">
        <v>10759</v>
      </c>
      <c r="P1731" s="250"/>
      <c r="Q1731" s="250"/>
      <c r="R1731" s="427">
        <v>25000</v>
      </c>
      <c r="S1731" s="427">
        <v>25000</v>
      </c>
      <c r="T1731" s="254">
        <v>1</v>
      </c>
      <c r="U1731" s="254">
        <v>1</v>
      </c>
      <c r="V1731" s="254" t="s">
        <v>504</v>
      </c>
      <c r="W1731" s="255">
        <v>19</v>
      </c>
      <c r="X1731" s="254">
        <v>27</v>
      </c>
      <c r="Y1731" s="254">
        <v>14</v>
      </c>
      <c r="Z1731" s="254">
        <v>6</v>
      </c>
      <c r="AA1731" s="250">
        <v>21</v>
      </c>
      <c r="AB1731" s="256"/>
      <c r="AC1731" s="250"/>
      <c r="AD1731" s="250">
        <v>0</v>
      </c>
      <c r="AE1731" s="250">
        <v>0</v>
      </c>
      <c r="AF1731" s="257">
        <v>0</v>
      </c>
      <c r="AG1731" s="257"/>
    </row>
    <row r="1732" spans="1:33" ht="63.75" x14ac:dyDescent="0.2">
      <c r="A1732" s="149">
        <v>1729</v>
      </c>
      <c r="B1732" s="241" t="s">
        <v>1065</v>
      </c>
      <c r="C1732" s="39">
        <v>5</v>
      </c>
      <c r="D1732" s="250" t="s">
        <v>135</v>
      </c>
      <c r="E1732" s="39" t="s">
        <v>1401</v>
      </c>
      <c r="F1732" s="250" t="s">
        <v>10760</v>
      </c>
      <c r="G1732" s="252" t="s">
        <v>10761</v>
      </c>
      <c r="H1732" s="252" t="s">
        <v>10762</v>
      </c>
      <c r="I1732" s="252" t="s">
        <v>10763</v>
      </c>
      <c r="J1732" s="250" t="s">
        <v>10764</v>
      </c>
      <c r="K1732" s="250"/>
      <c r="L1732" s="250"/>
      <c r="M1732" s="250"/>
      <c r="N1732" s="250" t="s">
        <v>10765</v>
      </c>
      <c r="O1732" s="250" t="s">
        <v>10766</v>
      </c>
      <c r="P1732" s="250"/>
      <c r="Q1732" s="250"/>
      <c r="R1732" s="427">
        <v>27000</v>
      </c>
      <c r="S1732" s="427">
        <v>27000</v>
      </c>
      <c r="T1732" s="254">
        <v>1</v>
      </c>
      <c r="U1732" s="254">
        <v>1</v>
      </c>
      <c r="V1732" s="255" t="s">
        <v>498</v>
      </c>
      <c r="W1732" s="254">
        <v>7</v>
      </c>
      <c r="X1732" s="254">
        <v>8</v>
      </c>
      <c r="Y1732" s="254">
        <v>19</v>
      </c>
      <c r="Z1732" s="254">
        <v>22</v>
      </c>
      <c r="AA1732" s="250">
        <v>18</v>
      </c>
      <c r="AB1732" s="256"/>
      <c r="AC1732" s="250"/>
      <c r="AD1732" s="250">
        <v>5</v>
      </c>
      <c r="AE1732" s="250">
        <v>0</v>
      </c>
      <c r="AF1732" s="257">
        <v>0</v>
      </c>
      <c r="AG1732" s="257"/>
    </row>
    <row r="1733" spans="1:33" ht="38.25" x14ac:dyDescent="0.2">
      <c r="A1733" s="149">
        <v>1730</v>
      </c>
      <c r="B1733" s="241" t="s">
        <v>1065</v>
      </c>
      <c r="C1733" s="39">
        <v>5</v>
      </c>
      <c r="D1733" s="250" t="s">
        <v>135</v>
      </c>
      <c r="E1733" s="39" t="s">
        <v>1401</v>
      </c>
      <c r="F1733" s="250" t="s">
        <v>7387</v>
      </c>
      <c r="G1733" s="252" t="s">
        <v>10767</v>
      </c>
      <c r="H1733" s="252" t="s">
        <v>7389</v>
      </c>
      <c r="I1733" s="252" t="s">
        <v>7390</v>
      </c>
      <c r="J1733" s="250" t="s">
        <v>6929</v>
      </c>
      <c r="K1733" s="250" t="s">
        <v>6930</v>
      </c>
      <c r="L1733" s="253" t="s">
        <v>7391</v>
      </c>
      <c r="M1733" s="253" t="s">
        <v>5109</v>
      </c>
      <c r="N1733" s="250" t="s">
        <v>10768</v>
      </c>
      <c r="O1733" s="250" t="s">
        <v>14486</v>
      </c>
      <c r="P1733" s="250"/>
      <c r="Q1733" s="250"/>
      <c r="R1733" s="427">
        <v>40000</v>
      </c>
      <c r="S1733" s="427">
        <v>40000</v>
      </c>
      <c r="T1733" s="254">
        <v>1</v>
      </c>
      <c r="U1733" s="254">
        <v>1</v>
      </c>
      <c r="V1733" s="255" t="s">
        <v>498</v>
      </c>
      <c r="W1733" s="254">
        <v>45</v>
      </c>
      <c r="X1733" s="254">
        <v>117</v>
      </c>
      <c r="Y1733" s="254">
        <v>9</v>
      </c>
      <c r="Z1733" s="254">
        <v>1</v>
      </c>
      <c r="AA1733" s="250">
        <v>24</v>
      </c>
      <c r="AB1733" s="256"/>
      <c r="AC1733" s="250"/>
      <c r="AD1733" s="250">
        <v>32</v>
      </c>
      <c r="AE1733" s="250">
        <v>0</v>
      </c>
      <c r="AF1733" s="257">
        <v>0</v>
      </c>
      <c r="AG1733" s="257"/>
    </row>
    <row r="1734" spans="1:33" ht="38.25" x14ac:dyDescent="0.2">
      <c r="A1734" s="149">
        <v>1731</v>
      </c>
      <c r="B1734" s="241" t="s">
        <v>1065</v>
      </c>
      <c r="C1734" s="39">
        <v>5</v>
      </c>
      <c r="D1734" s="250" t="s">
        <v>135</v>
      </c>
      <c r="E1734" s="39" t="s">
        <v>1401</v>
      </c>
      <c r="F1734" s="250" t="s">
        <v>10769</v>
      </c>
      <c r="G1734" s="252" t="s">
        <v>10770</v>
      </c>
      <c r="H1734" s="252" t="s">
        <v>10316</v>
      </c>
      <c r="I1734" s="547" t="s">
        <v>10317</v>
      </c>
      <c r="J1734" s="250" t="s">
        <v>10771</v>
      </c>
      <c r="K1734" s="250" t="s">
        <v>10772</v>
      </c>
      <c r="L1734" s="253" t="s">
        <v>10773</v>
      </c>
      <c r="M1734" s="250"/>
      <c r="N1734" s="250" t="s">
        <v>10774</v>
      </c>
      <c r="O1734" s="250" t="s">
        <v>10775</v>
      </c>
      <c r="P1734" s="250"/>
      <c r="Q1734" s="250"/>
      <c r="R1734" s="427">
        <v>12441.44</v>
      </c>
      <c r="S1734" s="427">
        <v>12441.44</v>
      </c>
      <c r="T1734" s="254">
        <v>1</v>
      </c>
      <c r="U1734" s="254">
        <v>1</v>
      </c>
      <c r="V1734" s="255" t="s">
        <v>498</v>
      </c>
      <c r="W1734" s="254">
        <v>19</v>
      </c>
      <c r="X1734" s="254">
        <v>119</v>
      </c>
      <c r="Y1734" s="254">
        <v>48</v>
      </c>
      <c r="Z1734" s="254">
        <v>19</v>
      </c>
      <c r="AA1734" s="250">
        <v>9</v>
      </c>
      <c r="AB1734" s="256"/>
      <c r="AC1734" s="250"/>
      <c r="AD1734" s="250">
        <v>1</v>
      </c>
      <c r="AE1734" s="250">
        <v>0</v>
      </c>
      <c r="AF1734" s="257">
        <v>0</v>
      </c>
      <c r="AG1734" s="257"/>
    </row>
    <row r="1735" spans="1:33" ht="38.25" x14ac:dyDescent="0.2">
      <c r="A1735" s="149">
        <v>1732</v>
      </c>
      <c r="B1735" s="241" t="s">
        <v>1065</v>
      </c>
      <c r="C1735" s="39">
        <v>5</v>
      </c>
      <c r="D1735" s="250" t="s">
        <v>135</v>
      </c>
      <c r="E1735" s="39" t="s">
        <v>1401</v>
      </c>
      <c r="F1735" s="250" t="s">
        <v>10776</v>
      </c>
      <c r="G1735" s="252" t="s">
        <v>10777</v>
      </c>
      <c r="H1735" s="252" t="s">
        <v>10778</v>
      </c>
      <c r="I1735" s="252" t="s">
        <v>10779</v>
      </c>
      <c r="J1735" s="250" t="s">
        <v>3725</v>
      </c>
      <c r="K1735" s="250" t="s">
        <v>10780</v>
      </c>
      <c r="L1735" s="253" t="s">
        <v>10781</v>
      </c>
      <c r="M1735" s="250"/>
      <c r="N1735" s="250" t="s">
        <v>10782</v>
      </c>
      <c r="O1735" s="250" t="s">
        <v>10783</v>
      </c>
      <c r="P1735" s="250"/>
      <c r="Q1735" s="250"/>
      <c r="R1735" s="427">
        <v>30000</v>
      </c>
      <c r="S1735" s="427">
        <v>30000</v>
      </c>
      <c r="T1735" s="254">
        <v>1</v>
      </c>
      <c r="U1735" s="254">
        <v>1</v>
      </c>
      <c r="V1735" s="255" t="s">
        <v>498</v>
      </c>
      <c r="W1735" s="254">
        <v>94</v>
      </c>
      <c r="X1735" s="254">
        <v>119</v>
      </c>
      <c r="Y1735" s="254">
        <v>9</v>
      </c>
      <c r="Z1735" s="254">
        <v>51</v>
      </c>
      <c r="AA1735" s="250">
        <v>21</v>
      </c>
      <c r="AB1735" s="256"/>
      <c r="AC1735" s="250"/>
      <c r="AD1735" s="250">
        <v>0</v>
      </c>
      <c r="AE1735" s="250">
        <v>0</v>
      </c>
      <c r="AF1735" s="257">
        <v>0</v>
      </c>
      <c r="AG1735" s="257"/>
    </row>
    <row r="1736" spans="1:33" ht="38.25" x14ac:dyDescent="0.2">
      <c r="A1736" s="149">
        <v>1733</v>
      </c>
      <c r="B1736" s="241" t="s">
        <v>1065</v>
      </c>
      <c r="C1736" s="39">
        <v>5</v>
      </c>
      <c r="D1736" s="250" t="s">
        <v>135</v>
      </c>
      <c r="E1736" s="39" t="s">
        <v>1401</v>
      </c>
      <c r="F1736" s="250" t="s">
        <v>10706</v>
      </c>
      <c r="G1736" s="252" t="s">
        <v>10707</v>
      </c>
      <c r="H1736" s="252" t="s">
        <v>10708</v>
      </c>
      <c r="I1736" s="252" t="s">
        <v>10709</v>
      </c>
      <c r="J1736" s="250" t="s">
        <v>3725</v>
      </c>
      <c r="K1736" s="250" t="s">
        <v>10710</v>
      </c>
      <c r="L1736" s="253" t="s">
        <v>10711</v>
      </c>
      <c r="M1736" s="250" t="s">
        <v>10674</v>
      </c>
      <c r="N1736" s="250" t="s">
        <v>10784</v>
      </c>
      <c r="O1736" s="250" t="s">
        <v>10785</v>
      </c>
      <c r="P1736" s="250"/>
      <c r="Q1736" s="250"/>
      <c r="R1736" s="427">
        <v>38000</v>
      </c>
      <c r="S1736" s="427">
        <v>38000</v>
      </c>
      <c r="T1736" s="254">
        <v>1</v>
      </c>
      <c r="U1736" s="254">
        <v>1</v>
      </c>
      <c r="V1736" s="255" t="s">
        <v>498</v>
      </c>
      <c r="W1736" s="254">
        <v>19</v>
      </c>
      <c r="X1736" s="254">
        <v>119</v>
      </c>
      <c r="Y1736" s="254">
        <v>14</v>
      </c>
      <c r="Z1736" s="254">
        <v>6</v>
      </c>
      <c r="AA1736" s="250">
        <v>21</v>
      </c>
      <c r="AB1736" s="256"/>
      <c r="AC1736" s="250"/>
      <c r="AD1736" s="250">
        <v>0</v>
      </c>
      <c r="AE1736" s="250">
        <v>0</v>
      </c>
      <c r="AF1736" s="257">
        <v>0</v>
      </c>
      <c r="AG1736" s="257"/>
    </row>
    <row r="1737" spans="1:33" ht="38.25" x14ac:dyDescent="0.2">
      <c r="A1737" s="149">
        <v>1734</v>
      </c>
      <c r="B1737" s="241" t="s">
        <v>1065</v>
      </c>
      <c r="C1737" s="39">
        <v>5</v>
      </c>
      <c r="D1737" s="250" t="s">
        <v>135</v>
      </c>
      <c r="E1737" s="39" t="s">
        <v>1401</v>
      </c>
      <c r="F1737" s="250" t="s">
        <v>10786</v>
      </c>
      <c r="G1737" s="252" t="s">
        <v>10787</v>
      </c>
      <c r="H1737" s="252" t="s">
        <v>10788</v>
      </c>
      <c r="I1737" s="252" t="s">
        <v>10789</v>
      </c>
      <c r="J1737" s="250" t="s">
        <v>10790</v>
      </c>
      <c r="K1737" s="250" t="s">
        <v>10791</v>
      </c>
      <c r="L1737" s="253" t="s">
        <v>10792</v>
      </c>
      <c r="M1737" s="253" t="s">
        <v>10793</v>
      </c>
      <c r="N1737" s="250" t="s">
        <v>10794</v>
      </c>
      <c r="O1737" s="250" t="s">
        <v>10795</v>
      </c>
      <c r="P1737" s="250"/>
      <c r="Q1737" s="250"/>
      <c r="R1737" s="427">
        <v>10000</v>
      </c>
      <c r="S1737" s="427">
        <v>10000</v>
      </c>
      <c r="T1737" s="254">
        <v>1</v>
      </c>
      <c r="U1737" s="254">
        <v>1</v>
      </c>
      <c r="V1737" s="255" t="s">
        <v>498</v>
      </c>
      <c r="W1737" s="254">
        <v>19</v>
      </c>
      <c r="X1737" s="254">
        <v>119</v>
      </c>
      <c r="Y1737" s="254">
        <v>14</v>
      </c>
      <c r="Z1737" s="254">
        <v>6</v>
      </c>
      <c r="AA1737" s="250">
        <v>4</v>
      </c>
      <c r="AB1737" s="256"/>
      <c r="AC1737" s="250"/>
      <c r="AD1737" s="250">
        <v>30</v>
      </c>
      <c r="AE1737" s="250">
        <v>0</v>
      </c>
      <c r="AF1737" s="257">
        <v>0</v>
      </c>
      <c r="AG1737" s="257"/>
    </row>
    <row r="1738" spans="1:33" ht="76.5" x14ac:dyDescent="0.2">
      <c r="A1738" s="149">
        <v>1735</v>
      </c>
      <c r="B1738" s="241" t="s">
        <v>1065</v>
      </c>
      <c r="C1738" s="39">
        <v>5</v>
      </c>
      <c r="D1738" s="250" t="s">
        <v>135</v>
      </c>
      <c r="E1738" s="39" t="s">
        <v>1401</v>
      </c>
      <c r="F1738" s="250" t="s">
        <v>10796</v>
      </c>
      <c r="G1738" s="252" t="s">
        <v>10797</v>
      </c>
      <c r="H1738" s="252" t="s">
        <v>10798</v>
      </c>
      <c r="I1738" s="252" t="s">
        <v>10799</v>
      </c>
      <c r="J1738" s="250" t="s">
        <v>10800</v>
      </c>
      <c r="K1738" s="250" t="s">
        <v>10801</v>
      </c>
      <c r="L1738" s="253" t="s">
        <v>10802</v>
      </c>
      <c r="M1738" s="250"/>
      <c r="N1738" s="250" t="s">
        <v>10803</v>
      </c>
      <c r="O1738" s="250" t="s">
        <v>10804</v>
      </c>
      <c r="P1738" s="250"/>
      <c r="Q1738" s="250"/>
      <c r="R1738" s="427">
        <v>5000</v>
      </c>
      <c r="S1738" s="427">
        <v>5000</v>
      </c>
      <c r="T1738" s="254">
        <v>1</v>
      </c>
      <c r="U1738" s="254">
        <v>1</v>
      </c>
      <c r="V1738" s="255" t="s">
        <v>498</v>
      </c>
      <c r="W1738" s="254">
        <v>19</v>
      </c>
      <c r="X1738" s="254">
        <v>8</v>
      </c>
      <c r="Y1738" s="254">
        <v>14</v>
      </c>
      <c r="Z1738" s="254">
        <v>19</v>
      </c>
      <c r="AA1738" s="250">
        <v>21</v>
      </c>
      <c r="AB1738" s="256"/>
      <c r="AC1738" s="250"/>
      <c r="AD1738" s="250">
        <v>5</v>
      </c>
      <c r="AE1738" s="250">
        <v>0</v>
      </c>
      <c r="AF1738" s="257">
        <v>0</v>
      </c>
      <c r="AG1738" s="257"/>
    </row>
    <row r="1739" spans="1:33" ht="51" x14ac:dyDescent="0.2">
      <c r="A1739" s="149">
        <v>1736</v>
      </c>
      <c r="B1739" s="241" t="s">
        <v>1065</v>
      </c>
      <c r="C1739" s="39">
        <v>5</v>
      </c>
      <c r="D1739" s="250" t="s">
        <v>135</v>
      </c>
      <c r="E1739" s="39" t="s">
        <v>1401</v>
      </c>
      <c r="F1739" s="250" t="s">
        <v>10805</v>
      </c>
      <c r="G1739" s="252" t="s">
        <v>8564</v>
      </c>
      <c r="H1739" s="252" t="s">
        <v>8565</v>
      </c>
      <c r="I1739" s="252" t="s">
        <v>8566</v>
      </c>
      <c r="J1739" s="250" t="s">
        <v>10806</v>
      </c>
      <c r="K1739" s="250" t="s">
        <v>10807</v>
      </c>
      <c r="L1739" s="253" t="s">
        <v>10808</v>
      </c>
      <c r="M1739" s="253" t="s">
        <v>10809</v>
      </c>
      <c r="N1739" s="250" t="s">
        <v>10810</v>
      </c>
      <c r="O1739" s="250" t="s">
        <v>10811</v>
      </c>
      <c r="P1739" s="250"/>
      <c r="Q1739" s="250"/>
      <c r="R1739" s="427">
        <v>10000</v>
      </c>
      <c r="S1739" s="427">
        <v>10000</v>
      </c>
      <c r="T1739" s="254">
        <v>1</v>
      </c>
      <c r="U1739" s="254">
        <v>1</v>
      </c>
      <c r="V1739" s="255" t="s">
        <v>498</v>
      </c>
      <c r="W1739" s="254">
        <v>73</v>
      </c>
      <c r="X1739" s="254">
        <v>19</v>
      </c>
      <c r="Y1739" s="254">
        <v>2</v>
      </c>
      <c r="Z1739" s="254">
        <v>43</v>
      </c>
      <c r="AA1739" s="250">
        <v>21</v>
      </c>
      <c r="AB1739" s="256"/>
      <c r="AC1739" s="250"/>
      <c r="AD1739" s="250">
        <v>3</v>
      </c>
      <c r="AE1739" s="250">
        <v>0</v>
      </c>
      <c r="AF1739" s="257">
        <v>0</v>
      </c>
      <c r="AG1739" s="257"/>
    </row>
    <row r="1740" spans="1:33" ht="38.25" x14ac:dyDescent="0.2">
      <c r="A1740" s="149">
        <v>1737</v>
      </c>
      <c r="B1740" s="241" t="s">
        <v>1065</v>
      </c>
      <c r="C1740" s="39">
        <v>5</v>
      </c>
      <c r="D1740" s="250" t="s">
        <v>135</v>
      </c>
      <c r="E1740" s="39" t="s">
        <v>1401</v>
      </c>
      <c r="F1740" s="250" t="s">
        <v>10812</v>
      </c>
      <c r="G1740" s="252" t="s">
        <v>10813</v>
      </c>
      <c r="H1740" s="252" t="s">
        <v>10814</v>
      </c>
      <c r="I1740" s="252" t="s">
        <v>10815</v>
      </c>
      <c r="J1740" s="250" t="s">
        <v>10816</v>
      </c>
      <c r="K1740" s="250" t="s">
        <v>10817</v>
      </c>
      <c r="L1740" s="253" t="s">
        <v>10818</v>
      </c>
      <c r="M1740" s="253" t="s">
        <v>10819</v>
      </c>
      <c r="N1740" s="250" t="s">
        <v>10820</v>
      </c>
      <c r="O1740" s="250" t="s">
        <v>10821</v>
      </c>
      <c r="P1740" s="250"/>
      <c r="Q1740" s="250"/>
      <c r="R1740" s="427">
        <v>9000</v>
      </c>
      <c r="S1740" s="427">
        <v>9000</v>
      </c>
      <c r="T1740" s="254">
        <v>1</v>
      </c>
      <c r="U1740" s="254">
        <v>1</v>
      </c>
      <c r="V1740" s="255" t="s">
        <v>498</v>
      </c>
      <c r="W1740" s="254">
        <v>94</v>
      </c>
      <c r="X1740" s="254">
        <v>119</v>
      </c>
      <c r="Y1740" s="254">
        <v>51</v>
      </c>
      <c r="Z1740" s="254">
        <v>14</v>
      </c>
      <c r="AA1740" s="250">
        <v>21</v>
      </c>
      <c r="AB1740" s="256"/>
      <c r="AC1740" s="250"/>
      <c r="AD1740" s="250">
        <v>1</v>
      </c>
      <c r="AE1740" s="250">
        <v>0</v>
      </c>
      <c r="AF1740" s="257">
        <v>0</v>
      </c>
      <c r="AG1740" s="257"/>
    </row>
    <row r="1741" spans="1:33" ht="76.5" x14ac:dyDescent="0.2">
      <c r="A1741" s="149">
        <v>1738</v>
      </c>
      <c r="B1741" s="241" t="s">
        <v>1065</v>
      </c>
      <c r="C1741" s="39">
        <v>5</v>
      </c>
      <c r="D1741" s="250" t="s">
        <v>135</v>
      </c>
      <c r="E1741" s="39" t="s">
        <v>1401</v>
      </c>
      <c r="F1741" s="250" t="s">
        <v>10822</v>
      </c>
      <c r="G1741" s="252" t="s">
        <v>10823</v>
      </c>
      <c r="H1741" s="252" t="s">
        <v>10824</v>
      </c>
      <c r="I1741" s="252" t="s">
        <v>10825</v>
      </c>
      <c r="J1741" s="250" t="s">
        <v>10826</v>
      </c>
      <c r="K1741" s="250" t="s">
        <v>10827</v>
      </c>
      <c r="L1741" s="253" t="s">
        <v>10828</v>
      </c>
      <c r="M1741" s="253" t="s">
        <v>10829</v>
      </c>
      <c r="N1741" s="250" t="s">
        <v>10830</v>
      </c>
      <c r="O1741" s="250" t="s">
        <v>10831</v>
      </c>
      <c r="P1741" s="250"/>
      <c r="Q1741" s="250"/>
      <c r="R1741" s="427">
        <v>9000</v>
      </c>
      <c r="S1741" s="427">
        <v>9000</v>
      </c>
      <c r="T1741" s="254">
        <v>1</v>
      </c>
      <c r="U1741" s="254">
        <v>1</v>
      </c>
      <c r="V1741" s="255" t="s">
        <v>498</v>
      </c>
      <c r="W1741" s="254">
        <v>19</v>
      </c>
      <c r="X1741" s="254">
        <v>119</v>
      </c>
      <c r="Y1741" s="254">
        <v>14</v>
      </c>
      <c r="Z1741" s="254">
        <v>6</v>
      </c>
      <c r="AA1741" s="250">
        <v>21</v>
      </c>
      <c r="AB1741" s="256"/>
      <c r="AC1741" s="250"/>
      <c r="AD1741" s="250">
        <v>0</v>
      </c>
      <c r="AE1741" s="250">
        <v>0</v>
      </c>
      <c r="AF1741" s="257">
        <v>0</v>
      </c>
      <c r="AG1741" s="257"/>
    </row>
    <row r="1742" spans="1:33" ht="153" x14ac:dyDescent="0.2">
      <c r="A1742" s="149">
        <v>1739</v>
      </c>
      <c r="B1742" s="241" t="s">
        <v>1065</v>
      </c>
      <c r="C1742" s="39">
        <v>5</v>
      </c>
      <c r="D1742" s="250" t="s">
        <v>135</v>
      </c>
      <c r="E1742" s="39" t="s">
        <v>1401</v>
      </c>
      <c r="F1742" s="250" t="s">
        <v>10832</v>
      </c>
      <c r="G1742" s="252" t="s">
        <v>10833</v>
      </c>
      <c r="H1742" s="252" t="s">
        <v>10834</v>
      </c>
      <c r="I1742" s="252" t="s">
        <v>10835</v>
      </c>
      <c r="J1742" s="250" t="s">
        <v>10836</v>
      </c>
      <c r="K1742" s="250" t="s">
        <v>10837</v>
      </c>
      <c r="L1742" s="253" t="s">
        <v>10838</v>
      </c>
      <c r="M1742" s="253" t="s">
        <v>10839</v>
      </c>
      <c r="N1742" s="250" t="s">
        <v>10840</v>
      </c>
      <c r="O1742" s="250" t="s">
        <v>10841</v>
      </c>
      <c r="P1742" s="250"/>
      <c r="Q1742" s="250"/>
      <c r="R1742" s="427">
        <v>35000</v>
      </c>
      <c r="S1742" s="427">
        <v>35000</v>
      </c>
      <c r="T1742" s="254">
        <v>1</v>
      </c>
      <c r="U1742" s="254">
        <v>1</v>
      </c>
      <c r="V1742" s="255" t="s">
        <v>498</v>
      </c>
      <c r="W1742" s="254">
        <v>19</v>
      </c>
      <c r="X1742" s="254">
        <v>1</v>
      </c>
      <c r="Y1742" s="254">
        <v>6</v>
      </c>
      <c r="Z1742" s="254">
        <v>16</v>
      </c>
      <c r="AA1742" s="250">
        <v>21</v>
      </c>
      <c r="AB1742" s="256"/>
      <c r="AC1742" s="250"/>
      <c r="AD1742" s="250">
        <v>13</v>
      </c>
      <c r="AE1742" s="250">
        <v>0</v>
      </c>
      <c r="AF1742" s="257">
        <v>0</v>
      </c>
      <c r="AG1742" s="257"/>
    </row>
    <row r="1743" spans="1:33" ht="39" x14ac:dyDescent="0.25">
      <c r="A1743" s="149">
        <v>1740</v>
      </c>
      <c r="B1743" s="241" t="s">
        <v>1065</v>
      </c>
      <c r="C1743" s="39">
        <v>5</v>
      </c>
      <c r="D1743" s="39" t="s">
        <v>135</v>
      </c>
      <c r="E1743" s="39" t="s">
        <v>1401</v>
      </c>
      <c r="F1743" s="430" t="s">
        <v>10842</v>
      </c>
      <c r="G1743" s="130" t="s">
        <v>10843</v>
      </c>
      <c r="H1743" s="130" t="s">
        <v>10844</v>
      </c>
      <c r="I1743" s="547" t="s">
        <v>14522</v>
      </c>
      <c r="J1743" s="39"/>
      <c r="K1743" s="39"/>
      <c r="L1743" s="148"/>
      <c r="M1743" s="39"/>
      <c r="N1743" s="39" t="s">
        <v>10845</v>
      </c>
      <c r="O1743" s="431" t="s">
        <v>10846</v>
      </c>
      <c r="P1743" s="39"/>
      <c r="Q1743" s="39"/>
      <c r="R1743" s="432">
        <v>2575</v>
      </c>
      <c r="S1743" s="432">
        <v>2575</v>
      </c>
      <c r="T1743" s="243">
        <v>1</v>
      </c>
      <c r="U1743" s="243">
        <v>1</v>
      </c>
      <c r="V1743" s="244" t="s">
        <v>428</v>
      </c>
      <c r="W1743" s="243">
        <v>102</v>
      </c>
      <c r="X1743" s="243">
        <v>19</v>
      </c>
      <c r="Y1743" s="243">
        <v>6</v>
      </c>
      <c r="Z1743" s="243">
        <v>14</v>
      </c>
      <c r="AA1743" s="39">
        <v>21</v>
      </c>
      <c r="AB1743" s="245"/>
      <c r="AC1743" s="39"/>
      <c r="AD1743" s="39">
        <v>0</v>
      </c>
      <c r="AE1743" s="39">
        <v>0</v>
      </c>
      <c r="AF1743" s="246">
        <v>0</v>
      </c>
      <c r="AG1743" s="246"/>
    </row>
    <row r="1744" spans="1:33" ht="60" x14ac:dyDescent="0.2">
      <c r="A1744" s="149">
        <v>1741</v>
      </c>
      <c r="B1744" s="241" t="s">
        <v>1065</v>
      </c>
      <c r="C1744" s="39">
        <v>5</v>
      </c>
      <c r="D1744" s="39" t="s">
        <v>135</v>
      </c>
      <c r="E1744" s="39" t="s">
        <v>1401</v>
      </c>
      <c r="F1744" s="430" t="s">
        <v>10847</v>
      </c>
      <c r="G1744" s="130" t="s">
        <v>2631</v>
      </c>
      <c r="H1744" s="130" t="s">
        <v>2632</v>
      </c>
      <c r="I1744" s="130" t="s">
        <v>2633</v>
      </c>
      <c r="J1744" s="39"/>
      <c r="K1744" s="39"/>
      <c r="L1744" s="39"/>
      <c r="M1744" s="39"/>
      <c r="N1744" s="39" t="s">
        <v>2638</v>
      </c>
      <c r="O1744" s="433" t="s">
        <v>10848</v>
      </c>
      <c r="P1744" s="39"/>
      <c r="Q1744" s="39"/>
      <c r="R1744" s="432">
        <v>15000</v>
      </c>
      <c r="S1744" s="432">
        <v>15000</v>
      </c>
      <c r="T1744" s="243">
        <v>1</v>
      </c>
      <c r="U1744" s="243">
        <v>1</v>
      </c>
      <c r="V1744" s="45" t="s">
        <v>474</v>
      </c>
      <c r="W1744" s="243">
        <v>77</v>
      </c>
      <c r="X1744" s="243">
        <v>19</v>
      </c>
      <c r="Y1744" s="243">
        <v>6</v>
      </c>
      <c r="Z1744" s="243">
        <v>48</v>
      </c>
      <c r="AA1744" s="39">
        <v>21</v>
      </c>
      <c r="AB1744" s="245"/>
      <c r="AC1744" s="39"/>
      <c r="AD1744" s="39">
        <v>15</v>
      </c>
      <c r="AE1744" s="39">
        <v>0</v>
      </c>
      <c r="AF1744" s="246">
        <v>0</v>
      </c>
      <c r="AG1744" s="246"/>
    </row>
    <row r="1745" spans="1:33" ht="38.25" x14ac:dyDescent="0.2">
      <c r="A1745" s="149">
        <v>1742</v>
      </c>
      <c r="B1745" s="241" t="s">
        <v>1065</v>
      </c>
      <c r="C1745" s="39">
        <v>5</v>
      </c>
      <c r="D1745" s="39" t="s">
        <v>135</v>
      </c>
      <c r="E1745" s="39" t="s">
        <v>1401</v>
      </c>
      <c r="F1745" s="430" t="s">
        <v>10849</v>
      </c>
      <c r="G1745" s="130" t="s">
        <v>10850</v>
      </c>
      <c r="H1745" s="130" t="s">
        <v>10851</v>
      </c>
      <c r="I1745" s="130" t="s">
        <v>10852</v>
      </c>
      <c r="J1745" s="39"/>
      <c r="K1745" s="39"/>
      <c r="L1745" s="39"/>
      <c r="M1745" s="39"/>
      <c r="N1745" s="39" t="s">
        <v>10853</v>
      </c>
      <c r="O1745" s="434" t="s">
        <v>10854</v>
      </c>
      <c r="P1745" s="39"/>
      <c r="Q1745" s="39"/>
      <c r="R1745" s="432">
        <v>50000</v>
      </c>
      <c r="S1745" s="432">
        <v>50000</v>
      </c>
      <c r="T1745" s="243">
        <v>1</v>
      </c>
      <c r="U1745" s="243">
        <v>1</v>
      </c>
      <c r="V1745" s="435" t="s">
        <v>476</v>
      </c>
      <c r="W1745" s="243">
        <v>19</v>
      </c>
      <c r="X1745" s="243">
        <v>38</v>
      </c>
      <c r="Y1745" s="243">
        <v>6</v>
      </c>
      <c r="Z1745" s="243">
        <v>7</v>
      </c>
      <c r="AA1745" s="39">
        <v>21</v>
      </c>
      <c r="AB1745" s="245"/>
      <c r="AC1745" s="39"/>
      <c r="AD1745" s="39">
        <v>0</v>
      </c>
      <c r="AE1745" s="39">
        <v>0</v>
      </c>
      <c r="AF1745" s="246">
        <v>0</v>
      </c>
      <c r="AG1745" s="246"/>
    </row>
    <row r="1746" spans="1:33" ht="38.25" x14ac:dyDescent="0.2">
      <c r="A1746" s="149">
        <v>1743</v>
      </c>
      <c r="B1746" s="241" t="s">
        <v>1065</v>
      </c>
      <c r="C1746" s="39">
        <v>5</v>
      </c>
      <c r="D1746" s="39" t="s">
        <v>135</v>
      </c>
      <c r="E1746" s="39" t="s">
        <v>1401</v>
      </c>
      <c r="F1746" s="430" t="s">
        <v>10855</v>
      </c>
      <c r="G1746" s="130" t="s">
        <v>10856</v>
      </c>
      <c r="H1746" s="531">
        <v>87545050959</v>
      </c>
      <c r="I1746" s="130" t="s">
        <v>10857</v>
      </c>
      <c r="J1746" s="39"/>
      <c r="K1746" s="39"/>
      <c r="L1746" s="39"/>
      <c r="M1746" s="39"/>
      <c r="N1746" s="39" t="s">
        <v>10858</v>
      </c>
      <c r="O1746" s="434" t="s">
        <v>10854</v>
      </c>
      <c r="P1746" s="39"/>
      <c r="Q1746" s="39"/>
      <c r="R1746" s="432">
        <v>10000</v>
      </c>
      <c r="S1746" s="432">
        <v>10000</v>
      </c>
      <c r="T1746" s="243">
        <v>1</v>
      </c>
      <c r="U1746" s="243">
        <v>1</v>
      </c>
      <c r="V1746" s="45" t="s">
        <v>456</v>
      </c>
      <c r="W1746" s="243">
        <v>94</v>
      </c>
      <c r="X1746" s="243">
        <v>100</v>
      </c>
      <c r="Y1746" s="243">
        <v>10</v>
      </c>
      <c r="Z1746" s="243">
        <v>6</v>
      </c>
      <c r="AA1746" s="39">
        <v>21</v>
      </c>
      <c r="AB1746" s="245"/>
      <c r="AC1746" s="39"/>
      <c r="AD1746" s="39">
        <v>0</v>
      </c>
      <c r="AE1746" s="39">
        <v>0</v>
      </c>
      <c r="AF1746" s="246">
        <v>1</v>
      </c>
      <c r="AG1746" s="246"/>
    </row>
    <row r="1747" spans="1:33" ht="38.25" x14ac:dyDescent="0.2">
      <c r="A1747" s="149">
        <v>1744</v>
      </c>
      <c r="B1747" s="241" t="s">
        <v>1065</v>
      </c>
      <c r="C1747" s="39">
        <v>5</v>
      </c>
      <c r="D1747" s="39" t="s">
        <v>135</v>
      </c>
      <c r="E1747" s="39" t="s">
        <v>1401</v>
      </c>
      <c r="F1747" s="436" t="s">
        <v>10859</v>
      </c>
      <c r="G1747" s="130" t="s">
        <v>10860</v>
      </c>
      <c r="H1747" s="130" t="s">
        <v>10861</v>
      </c>
      <c r="I1747" s="548">
        <v>1501127</v>
      </c>
      <c r="J1747" s="39"/>
      <c r="K1747" s="39"/>
      <c r="L1747" s="39"/>
      <c r="M1747" s="39"/>
      <c r="N1747" s="39" t="s">
        <v>10862</v>
      </c>
      <c r="O1747" s="434" t="s">
        <v>10863</v>
      </c>
      <c r="P1747" s="39"/>
      <c r="Q1747" s="39"/>
      <c r="R1747" s="432">
        <v>20000</v>
      </c>
      <c r="S1747" s="432">
        <v>20000</v>
      </c>
      <c r="T1747" s="243">
        <v>1</v>
      </c>
      <c r="U1747" s="243">
        <v>1</v>
      </c>
      <c r="V1747" s="45" t="s">
        <v>466</v>
      </c>
      <c r="W1747" s="243">
        <v>19</v>
      </c>
      <c r="X1747" s="243">
        <v>8</v>
      </c>
      <c r="Y1747" s="243">
        <v>19</v>
      </c>
      <c r="Z1747" s="243">
        <v>6</v>
      </c>
      <c r="AA1747" s="39">
        <v>21</v>
      </c>
      <c r="AB1747" s="245"/>
      <c r="AC1747" s="39"/>
      <c r="AD1747" s="39">
        <v>0</v>
      </c>
      <c r="AE1747" s="39">
        <v>0</v>
      </c>
      <c r="AF1747" s="246">
        <v>6</v>
      </c>
      <c r="AG1747" s="246"/>
    </row>
    <row r="1748" spans="1:33" ht="38.25" x14ac:dyDescent="0.2">
      <c r="A1748" s="149">
        <v>1745</v>
      </c>
      <c r="B1748" s="241" t="s">
        <v>1065</v>
      </c>
      <c r="C1748" s="39">
        <v>5</v>
      </c>
      <c r="D1748" s="39" t="s">
        <v>135</v>
      </c>
      <c r="E1748" s="39" t="s">
        <v>1401</v>
      </c>
      <c r="F1748" s="437" t="s">
        <v>10864</v>
      </c>
      <c r="G1748" s="130" t="s">
        <v>10865</v>
      </c>
      <c r="H1748" s="130" t="s">
        <v>10866</v>
      </c>
      <c r="I1748" s="130" t="s">
        <v>10867</v>
      </c>
      <c r="J1748" s="39"/>
      <c r="K1748" s="39"/>
      <c r="L1748" s="39"/>
      <c r="M1748" s="39"/>
      <c r="N1748" s="39" t="s">
        <v>10868</v>
      </c>
      <c r="O1748" s="438" t="s">
        <v>10869</v>
      </c>
      <c r="P1748" s="39"/>
      <c r="Q1748" s="39"/>
      <c r="R1748" s="432">
        <v>10000</v>
      </c>
      <c r="S1748" s="432">
        <v>10000</v>
      </c>
      <c r="T1748" s="243">
        <v>1</v>
      </c>
      <c r="U1748" s="243">
        <v>1</v>
      </c>
      <c r="V1748" s="45" t="s">
        <v>474</v>
      </c>
      <c r="W1748" s="243">
        <v>77</v>
      </c>
      <c r="X1748" s="243">
        <v>19</v>
      </c>
      <c r="Y1748" s="243">
        <v>13</v>
      </c>
      <c r="Z1748" s="243">
        <v>14</v>
      </c>
      <c r="AA1748" s="39">
        <v>21</v>
      </c>
      <c r="AB1748" s="245"/>
      <c r="AC1748" s="39"/>
      <c r="AD1748" s="39">
        <v>0</v>
      </c>
      <c r="AE1748" s="39">
        <v>0</v>
      </c>
      <c r="AF1748" s="246">
        <v>0</v>
      </c>
      <c r="AG1748" s="246"/>
    </row>
    <row r="1749" spans="1:33" ht="45" x14ac:dyDescent="0.25">
      <c r="A1749" s="149">
        <v>1746</v>
      </c>
      <c r="B1749" s="241" t="s">
        <v>1065</v>
      </c>
      <c r="C1749" s="39">
        <v>5</v>
      </c>
      <c r="D1749" s="39" t="s">
        <v>135</v>
      </c>
      <c r="E1749" s="39" t="s">
        <v>1401</v>
      </c>
      <c r="F1749" s="430" t="s">
        <v>10870</v>
      </c>
      <c r="G1749" s="130" t="s">
        <v>10871</v>
      </c>
      <c r="H1749" s="247">
        <v>71917351783</v>
      </c>
      <c r="I1749" s="130" t="s">
        <v>10872</v>
      </c>
      <c r="J1749" s="39"/>
      <c r="K1749" s="39"/>
      <c r="L1749" s="39"/>
      <c r="M1749" s="39"/>
      <c r="N1749" s="39" t="s">
        <v>10873</v>
      </c>
      <c r="O1749" s="431" t="s">
        <v>10874</v>
      </c>
      <c r="P1749" s="39"/>
      <c r="Q1749" s="39"/>
      <c r="R1749" s="432">
        <v>28244.03</v>
      </c>
      <c r="S1749" s="432">
        <v>28244.03</v>
      </c>
      <c r="T1749" s="243">
        <v>1</v>
      </c>
      <c r="U1749" s="243">
        <v>1</v>
      </c>
      <c r="V1749" s="45" t="s">
        <v>675</v>
      </c>
      <c r="W1749" s="243">
        <v>41</v>
      </c>
      <c r="X1749" s="243">
        <v>19</v>
      </c>
      <c r="Y1749" s="243">
        <v>51</v>
      </c>
      <c r="Z1749" s="243">
        <v>4</v>
      </c>
      <c r="AA1749" s="39">
        <v>21</v>
      </c>
      <c r="AB1749" s="245"/>
      <c r="AC1749" s="39"/>
      <c r="AD1749" s="39">
        <v>0</v>
      </c>
      <c r="AE1749" s="39">
        <v>0</v>
      </c>
      <c r="AF1749" s="246">
        <v>0</v>
      </c>
      <c r="AG1749" s="246"/>
    </row>
    <row r="1750" spans="1:33" ht="38.25" x14ac:dyDescent="0.2">
      <c r="A1750" s="149">
        <v>1747</v>
      </c>
      <c r="B1750" s="241" t="s">
        <v>1065</v>
      </c>
      <c r="C1750" s="39">
        <v>5</v>
      </c>
      <c r="D1750" s="39" t="s">
        <v>135</v>
      </c>
      <c r="E1750" s="39" t="s">
        <v>1401</v>
      </c>
      <c r="F1750" s="430" t="s">
        <v>10875</v>
      </c>
      <c r="G1750" s="130" t="s">
        <v>3192</v>
      </c>
      <c r="H1750" s="130" t="s">
        <v>3193</v>
      </c>
      <c r="I1750" s="130" t="s">
        <v>3194</v>
      </c>
      <c r="J1750" s="39"/>
      <c r="K1750" s="39"/>
      <c r="L1750" s="39"/>
      <c r="M1750" s="39"/>
      <c r="N1750" s="39" t="s">
        <v>3200</v>
      </c>
      <c r="O1750" s="434" t="s">
        <v>10876</v>
      </c>
      <c r="P1750" s="39"/>
      <c r="Q1750" s="39"/>
      <c r="R1750" s="432">
        <v>20000</v>
      </c>
      <c r="S1750" s="432">
        <v>20000</v>
      </c>
      <c r="T1750" s="243">
        <v>1</v>
      </c>
      <c r="U1750" s="243">
        <v>1</v>
      </c>
      <c r="V1750" s="45" t="s">
        <v>426</v>
      </c>
      <c r="W1750" s="243">
        <v>94</v>
      </c>
      <c r="X1750" s="243">
        <v>111</v>
      </c>
      <c r="Y1750" s="243">
        <v>10</v>
      </c>
      <c r="Z1750" s="243">
        <v>10</v>
      </c>
      <c r="AA1750" s="39">
        <v>21</v>
      </c>
      <c r="AB1750" s="245"/>
      <c r="AC1750" s="39"/>
      <c r="AD1750" s="39">
        <v>0</v>
      </c>
      <c r="AE1750" s="39">
        <v>1</v>
      </c>
      <c r="AF1750" s="246">
        <v>1</v>
      </c>
      <c r="AG1750" s="246"/>
    </row>
    <row r="1751" spans="1:33" ht="45" x14ac:dyDescent="0.25">
      <c r="A1751" s="149">
        <v>1748</v>
      </c>
      <c r="B1751" s="241" t="s">
        <v>1065</v>
      </c>
      <c r="C1751" s="39">
        <v>5</v>
      </c>
      <c r="D1751" s="39" t="s">
        <v>135</v>
      </c>
      <c r="E1751" s="39" t="s">
        <v>1401</v>
      </c>
      <c r="F1751" s="430" t="s">
        <v>10877</v>
      </c>
      <c r="G1751" s="130" t="s">
        <v>10878</v>
      </c>
      <c r="H1751" s="130" t="s">
        <v>9977</v>
      </c>
      <c r="I1751" s="130" t="s">
        <v>9978</v>
      </c>
      <c r="J1751" s="39"/>
      <c r="K1751" s="39"/>
      <c r="L1751" s="39"/>
      <c r="M1751" s="39"/>
      <c r="N1751" s="39" t="s">
        <v>9979</v>
      </c>
      <c r="O1751" s="431" t="s">
        <v>10879</v>
      </c>
      <c r="P1751" s="39"/>
      <c r="Q1751" s="39"/>
      <c r="R1751" s="432">
        <v>15000</v>
      </c>
      <c r="S1751" s="432">
        <v>15000</v>
      </c>
      <c r="T1751" s="243">
        <v>1</v>
      </c>
      <c r="U1751" s="243">
        <v>1</v>
      </c>
      <c r="V1751" s="45" t="s">
        <v>466</v>
      </c>
      <c r="W1751" s="243">
        <v>33</v>
      </c>
      <c r="X1751" s="243">
        <v>19</v>
      </c>
      <c r="Y1751" s="243">
        <v>10</v>
      </c>
      <c r="Z1751" s="243">
        <v>19</v>
      </c>
      <c r="AA1751" s="39">
        <v>21</v>
      </c>
      <c r="AB1751" s="245"/>
      <c r="AC1751" s="39"/>
      <c r="AD1751" s="39">
        <v>0</v>
      </c>
      <c r="AE1751" s="39">
        <v>1</v>
      </c>
      <c r="AF1751" s="246">
        <v>0</v>
      </c>
      <c r="AG1751" s="246"/>
    </row>
    <row r="1752" spans="1:33" ht="75" x14ac:dyDescent="0.25">
      <c r="A1752" s="149">
        <v>1749</v>
      </c>
      <c r="B1752" s="241" t="s">
        <v>1065</v>
      </c>
      <c r="C1752" s="39">
        <v>5</v>
      </c>
      <c r="D1752" s="39" t="s">
        <v>135</v>
      </c>
      <c r="E1752" s="39" t="s">
        <v>1401</v>
      </c>
      <c r="F1752" s="430" t="s">
        <v>10880</v>
      </c>
      <c r="G1752" s="130" t="s">
        <v>10881</v>
      </c>
      <c r="H1752" s="130" t="s">
        <v>10882</v>
      </c>
      <c r="I1752" s="130" t="s">
        <v>10883</v>
      </c>
      <c r="J1752" s="39"/>
      <c r="K1752" s="39"/>
      <c r="L1752" s="39"/>
      <c r="M1752" s="39"/>
      <c r="N1752" s="39" t="s">
        <v>10884</v>
      </c>
      <c r="O1752" s="431" t="s">
        <v>10885</v>
      </c>
      <c r="P1752" s="39"/>
      <c r="Q1752" s="39"/>
      <c r="R1752" s="432">
        <v>15000</v>
      </c>
      <c r="S1752" s="432">
        <v>15000</v>
      </c>
      <c r="T1752" s="243">
        <v>1</v>
      </c>
      <c r="U1752" s="243">
        <v>1</v>
      </c>
      <c r="V1752" s="45" t="s">
        <v>426</v>
      </c>
      <c r="W1752" s="243">
        <v>19</v>
      </c>
      <c r="X1752" s="243">
        <v>94</v>
      </c>
      <c r="Y1752" s="243">
        <v>6</v>
      </c>
      <c r="Z1752" s="243">
        <v>10</v>
      </c>
      <c r="AA1752" s="39">
        <v>21</v>
      </c>
      <c r="AB1752" s="245"/>
      <c r="AC1752" s="39"/>
      <c r="AD1752" s="39">
        <v>0</v>
      </c>
      <c r="AE1752" s="39">
        <v>0</v>
      </c>
      <c r="AF1752" s="246">
        <v>0</v>
      </c>
      <c r="AG1752" s="246"/>
    </row>
    <row r="1753" spans="1:33" ht="45" x14ac:dyDescent="0.25">
      <c r="A1753" s="149">
        <v>1750</v>
      </c>
      <c r="B1753" s="241" t="s">
        <v>1065</v>
      </c>
      <c r="C1753" s="39">
        <v>5</v>
      </c>
      <c r="D1753" s="39" t="s">
        <v>135</v>
      </c>
      <c r="E1753" s="39" t="s">
        <v>1401</v>
      </c>
      <c r="F1753" s="430" t="s">
        <v>10886</v>
      </c>
      <c r="G1753" s="130" t="s">
        <v>10887</v>
      </c>
      <c r="H1753" s="130" t="s">
        <v>10888</v>
      </c>
      <c r="I1753" s="130" t="s">
        <v>10889</v>
      </c>
      <c r="J1753" s="39"/>
      <c r="K1753" s="39"/>
      <c r="L1753" s="39"/>
      <c r="M1753" s="39"/>
      <c r="N1753" s="39" t="s">
        <v>10890</v>
      </c>
      <c r="O1753" s="431" t="s">
        <v>10891</v>
      </c>
      <c r="P1753" s="39"/>
      <c r="Q1753" s="39"/>
      <c r="R1753" s="432">
        <v>15000</v>
      </c>
      <c r="S1753" s="432">
        <v>15000</v>
      </c>
      <c r="T1753" s="243">
        <v>1</v>
      </c>
      <c r="U1753" s="243">
        <v>1</v>
      </c>
      <c r="V1753" s="244" t="s">
        <v>476</v>
      </c>
      <c r="W1753" s="243">
        <v>27</v>
      </c>
      <c r="X1753" s="243">
        <v>19</v>
      </c>
      <c r="Y1753" s="243">
        <v>16</v>
      </c>
      <c r="Z1753" s="243">
        <v>14</v>
      </c>
      <c r="AA1753" s="39">
        <v>21</v>
      </c>
      <c r="AB1753" s="245"/>
      <c r="AC1753" s="39"/>
      <c r="AD1753" s="39">
        <v>0</v>
      </c>
      <c r="AE1753" s="39">
        <v>0</v>
      </c>
      <c r="AF1753" s="246">
        <v>0</v>
      </c>
      <c r="AG1753" s="431"/>
    </row>
    <row r="1754" spans="1:33" ht="45" x14ac:dyDescent="0.25">
      <c r="A1754" s="149">
        <v>1751</v>
      </c>
      <c r="B1754" s="241" t="s">
        <v>1065</v>
      </c>
      <c r="C1754" s="39">
        <v>5</v>
      </c>
      <c r="D1754" s="39" t="s">
        <v>135</v>
      </c>
      <c r="E1754" s="39" t="s">
        <v>1401</v>
      </c>
      <c r="F1754" s="430" t="s">
        <v>10892</v>
      </c>
      <c r="G1754" s="130" t="s">
        <v>10893</v>
      </c>
      <c r="H1754" s="130" t="s">
        <v>10894</v>
      </c>
      <c r="I1754" s="130" t="s">
        <v>10895</v>
      </c>
      <c r="J1754" s="39"/>
      <c r="K1754" s="39"/>
      <c r="L1754" s="39"/>
      <c r="M1754" s="39"/>
      <c r="N1754" s="39" t="s">
        <v>10896</v>
      </c>
      <c r="O1754" s="431" t="s">
        <v>10897</v>
      </c>
      <c r="P1754" s="39"/>
      <c r="Q1754" s="39"/>
      <c r="R1754" s="432">
        <v>10000</v>
      </c>
      <c r="S1754" s="432">
        <v>10000</v>
      </c>
      <c r="T1754" s="243">
        <v>1</v>
      </c>
      <c r="U1754" s="243">
        <v>1</v>
      </c>
      <c r="V1754" s="45" t="s">
        <v>474</v>
      </c>
      <c r="W1754" s="243">
        <v>77</v>
      </c>
      <c r="X1754" s="243">
        <v>19</v>
      </c>
      <c r="Y1754" s="243">
        <v>48</v>
      </c>
      <c r="Z1754" s="243">
        <v>13</v>
      </c>
      <c r="AA1754" s="39">
        <v>21</v>
      </c>
      <c r="AB1754" s="245"/>
      <c r="AC1754" s="39"/>
      <c r="AD1754" s="39">
        <v>0</v>
      </c>
      <c r="AE1754" s="39">
        <v>0</v>
      </c>
      <c r="AF1754" s="246">
        <v>0</v>
      </c>
      <c r="AG1754" s="246"/>
    </row>
    <row r="1755" spans="1:33" ht="39" x14ac:dyDescent="0.25">
      <c r="A1755" s="149">
        <v>1752</v>
      </c>
      <c r="B1755" s="241" t="s">
        <v>1065</v>
      </c>
      <c r="C1755" s="39">
        <v>5</v>
      </c>
      <c r="D1755" s="39" t="s">
        <v>135</v>
      </c>
      <c r="E1755" s="39" t="s">
        <v>1401</v>
      </c>
      <c r="F1755" s="430" t="s">
        <v>10898</v>
      </c>
      <c r="G1755" s="130" t="s">
        <v>10899</v>
      </c>
      <c r="H1755" s="130" t="s">
        <v>10900</v>
      </c>
      <c r="I1755" s="130" t="s">
        <v>10901</v>
      </c>
      <c r="J1755" s="39"/>
      <c r="K1755" s="39"/>
      <c r="L1755" s="39"/>
      <c r="M1755" s="39"/>
      <c r="N1755" s="39" t="s">
        <v>10902</v>
      </c>
      <c r="O1755" s="431" t="s">
        <v>10903</v>
      </c>
      <c r="P1755" s="39"/>
      <c r="Q1755" s="39"/>
      <c r="R1755" s="432">
        <v>10000</v>
      </c>
      <c r="S1755" s="432">
        <v>10000</v>
      </c>
      <c r="T1755" s="243">
        <v>1</v>
      </c>
      <c r="U1755" s="243">
        <v>1</v>
      </c>
      <c r="V1755" s="45" t="s">
        <v>474</v>
      </c>
      <c r="W1755" s="243">
        <v>37</v>
      </c>
      <c r="X1755" s="243">
        <v>19</v>
      </c>
      <c r="Y1755" s="243">
        <v>13</v>
      </c>
      <c r="Z1755" s="243">
        <v>10</v>
      </c>
      <c r="AA1755" s="39">
        <v>21</v>
      </c>
      <c r="AB1755" s="245"/>
      <c r="AC1755" s="39"/>
      <c r="AD1755" s="39">
        <v>0</v>
      </c>
      <c r="AE1755" s="39">
        <v>1</v>
      </c>
      <c r="AF1755" s="246">
        <v>0</v>
      </c>
      <c r="AG1755" s="246"/>
    </row>
    <row r="1756" spans="1:33" ht="60" x14ac:dyDescent="0.25">
      <c r="A1756" s="149">
        <v>1753</v>
      </c>
      <c r="B1756" s="241" t="s">
        <v>1065</v>
      </c>
      <c r="C1756" s="39">
        <v>5</v>
      </c>
      <c r="D1756" s="39" t="s">
        <v>135</v>
      </c>
      <c r="E1756" s="39" t="s">
        <v>1401</v>
      </c>
      <c r="F1756" s="430" t="s">
        <v>10904</v>
      </c>
      <c r="G1756" s="130" t="s">
        <v>10905</v>
      </c>
      <c r="H1756" s="130" t="s">
        <v>10906</v>
      </c>
      <c r="I1756" s="130" t="s">
        <v>10907</v>
      </c>
      <c r="J1756" s="39"/>
      <c r="K1756" s="39"/>
      <c r="L1756" s="39"/>
      <c r="M1756" s="39"/>
      <c r="N1756" s="39" t="s">
        <v>10908</v>
      </c>
      <c r="O1756" s="431" t="s">
        <v>10909</v>
      </c>
      <c r="P1756" s="39"/>
      <c r="Q1756" s="39"/>
      <c r="R1756" s="432">
        <v>36652</v>
      </c>
      <c r="S1756" s="432">
        <v>36652</v>
      </c>
      <c r="T1756" s="243">
        <v>1</v>
      </c>
      <c r="U1756" s="243">
        <v>1</v>
      </c>
      <c r="V1756" s="45" t="s">
        <v>422</v>
      </c>
      <c r="W1756" s="243">
        <v>19</v>
      </c>
      <c r="X1756" s="243">
        <v>19</v>
      </c>
      <c r="Y1756" s="243">
        <v>10</v>
      </c>
      <c r="Z1756" s="243">
        <v>6</v>
      </c>
      <c r="AA1756" s="39">
        <v>21</v>
      </c>
      <c r="AB1756" s="245"/>
      <c r="AC1756" s="39"/>
      <c r="AD1756" s="39">
        <v>0</v>
      </c>
      <c r="AE1756" s="39">
        <v>0</v>
      </c>
      <c r="AF1756" s="246">
        <v>0</v>
      </c>
      <c r="AG1756" s="246"/>
    </row>
    <row r="1757" spans="1:33" ht="45" x14ac:dyDescent="0.25">
      <c r="A1757" s="149">
        <v>1754</v>
      </c>
      <c r="B1757" s="241" t="s">
        <v>1065</v>
      </c>
      <c r="C1757" s="39">
        <v>5</v>
      </c>
      <c r="D1757" s="39" t="s">
        <v>135</v>
      </c>
      <c r="E1757" s="39" t="s">
        <v>1401</v>
      </c>
      <c r="F1757" s="430" t="s">
        <v>10910</v>
      </c>
      <c r="G1757" s="130" t="s">
        <v>10911</v>
      </c>
      <c r="H1757" s="130" t="s">
        <v>10912</v>
      </c>
      <c r="I1757" s="130" t="s">
        <v>10913</v>
      </c>
      <c r="J1757" s="39"/>
      <c r="K1757" s="39"/>
      <c r="L1757" s="39"/>
      <c r="M1757" s="39"/>
      <c r="N1757" s="39" t="s">
        <v>10914</v>
      </c>
      <c r="O1757" s="431" t="s">
        <v>10915</v>
      </c>
      <c r="P1757" s="39"/>
      <c r="Q1757" s="39"/>
      <c r="R1757" s="432">
        <v>20000</v>
      </c>
      <c r="S1757" s="432">
        <v>20000</v>
      </c>
      <c r="T1757" s="243">
        <v>1</v>
      </c>
      <c r="U1757" s="243">
        <v>1</v>
      </c>
      <c r="V1757" s="45" t="s">
        <v>474</v>
      </c>
      <c r="W1757" s="243">
        <v>37</v>
      </c>
      <c r="X1757" s="243">
        <v>19</v>
      </c>
      <c r="Y1757" s="243">
        <v>6</v>
      </c>
      <c r="Z1757" s="243">
        <v>13</v>
      </c>
      <c r="AA1757" s="39">
        <v>21</v>
      </c>
      <c r="AB1757" s="245"/>
      <c r="AC1757" s="39"/>
      <c r="AD1757" s="39">
        <v>0</v>
      </c>
      <c r="AE1757" s="39">
        <v>0</v>
      </c>
      <c r="AF1757" s="246">
        <v>0</v>
      </c>
      <c r="AG1757" s="246"/>
    </row>
    <row r="1758" spans="1:33" ht="38.25" x14ac:dyDescent="0.2">
      <c r="A1758" s="149">
        <v>1755</v>
      </c>
      <c r="B1758" s="241" t="s">
        <v>1065</v>
      </c>
      <c r="C1758" s="39">
        <v>5</v>
      </c>
      <c r="D1758" s="39" t="s">
        <v>135</v>
      </c>
      <c r="E1758" s="39" t="s">
        <v>1401</v>
      </c>
      <c r="F1758" s="430" t="s">
        <v>10916</v>
      </c>
      <c r="G1758" s="130" t="s">
        <v>10917</v>
      </c>
      <c r="H1758" s="130" t="s">
        <v>10918</v>
      </c>
      <c r="I1758" s="130" t="s">
        <v>10919</v>
      </c>
      <c r="J1758" s="39"/>
      <c r="K1758" s="39"/>
      <c r="L1758" s="39"/>
      <c r="M1758" s="39"/>
      <c r="N1758" s="39" t="s">
        <v>10920</v>
      </c>
      <c r="O1758" s="439" t="s">
        <v>10921</v>
      </c>
      <c r="P1758" s="39"/>
      <c r="Q1758" s="39"/>
      <c r="R1758" s="440">
        <v>30000</v>
      </c>
      <c r="S1758" s="440">
        <v>30000</v>
      </c>
      <c r="T1758" s="243">
        <v>1</v>
      </c>
      <c r="U1758" s="243">
        <v>1</v>
      </c>
      <c r="V1758" s="45" t="s">
        <v>474</v>
      </c>
      <c r="W1758" s="243">
        <v>31</v>
      </c>
      <c r="X1758" s="243">
        <v>19</v>
      </c>
      <c r="Y1758" s="243">
        <v>6</v>
      </c>
      <c r="Z1758" s="243">
        <v>6</v>
      </c>
      <c r="AA1758" s="39">
        <v>24</v>
      </c>
      <c r="AB1758" s="245"/>
      <c r="AC1758" s="39"/>
      <c r="AD1758" s="39">
        <v>0</v>
      </c>
      <c r="AE1758" s="39">
        <v>0</v>
      </c>
      <c r="AF1758" s="246">
        <v>0</v>
      </c>
      <c r="AG1758" s="246"/>
    </row>
    <row r="1759" spans="1:33" ht="38.25" x14ac:dyDescent="0.2">
      <c r="A1759" s="149">
        <v>1756</v>
      </c>
      <c r="B1759" s="241" t="s">
        <v>1065</v>
      </c>
      <c r="C1759" s="39">
        <v>5</v>
      </c>
      <c r="D1759" s="39" t="s">
        <v>135</v>
      </c>
      <c r="E1759" s="39" t="s">
        <v>1401</v>
      </c>
      <c r="F1759" s="430" t="s">
        <v>10922</v>
      </c>
      <c r="G1759" s="130" t="s">
        <v>10923</v>
      </c>
      <c r="H1759" s="130" t="s">
        <v>10924</v>
      </c>
      <c r="I1759" s="130" t="s">
        <v>10925</v>
      </c>
      <c r="J1759" s="39"/>
      <c r="K1759" s="39"/>
      <c r="L1759" s="39"/>
      <c r="M1759" s="39"/>
      <c r="N1759" s="39" t="s">
        <v>10926</v>
      </c>
      <c r="O1759" s="439" t="s">
        <v>10927</v>
      </c>
      <c r="P1759" s="39"/>
      <c r="Q1759" s="39"/>
      <c r="R1759" s="440">
        <v>28000</v>
      </c>
      <c r="S1759" s="440">
        <v>28000</v>
      </c>
      <c r="T1759" s="243">
        <v>1</v>
      </c>
      <c r="U1759" s="243">
        <v>1</v>
      </c>
      <c r="V1759" s="45" t="s">
        <v>426</v>
      </c>
      <c r="W1759" s="243">
        <v>19</v>
      </c>
      <c r="X1759" s="243">
        <v>19</v>
      </c>
      <c r="Y1759" s="243">
        <v>6</v>
      </c>
      <c r="Z1759" s="243">
        <v>6</v>
      </c>
      <c r="AA1759" s="39">
        <v>21</v>
      </c>
      <c r="AB1759" s="245"/>
      <c r="AC1759" s="39"/>
      <c r="AD1759" s="39">
        <v>0</v>
      </c>
      <c r="AE1759" s="39">
        <v>0</v>
      </c>
      <c r="AF1759" s="246">
        <v>0</v>
      </c>
      <c r="AG1759" s="246"/>
    </row>
    <row r="1760" spans="1:33" ht="60" x14ac:dyDescent="0.2">
      <c r="A1760" s="149">
        <v>1757</v>
      </c>
      <c r="B1760" s="241" t="s">
        <v>1065</v>
      </c>
      <c r="C1760" s="39">
        <v>5</v>
      </c>
      <c r="D1760" s="39" t="s">
        <v>135</v>
      </c>
      <c r="E1760" s="39" t="s">
        <v>1401</v>
      </c>
      <c r="F1760" s="430" t="s">
        <v>10864</v>
      </c>
      <c r="G1760" s="130" t="s">
        <v>10865</v>
      </c>
      <c r="H1760" s="130" t="s">
        <v>10866</v>
      </c>
      <c r="I1760" s="130" t="s">
        <v>10867</v>
      </c>
      <c r="J1760" s="39"/>
      <c r="K1760" s="39"/>
      <c r="L1760" s="39"/>
      <c r="M1760" s="39"/>
      <c r="N1760" s="39" t="s">
        <v>10868</v>
      </c>
      <c r="O1760" s="439" t="s">
        <v>10928</v>
      </c>
      <c r="P1760" s="39"/>
      <c r="Q1760" s="39"/>
      <c r="R1760" s="440">
        <v>5000</v>
      </c>
      <c r="S1760" s="440">
        <v>5000</v>
      </c>
      <c r="T1760" s="243">
        <v>1</v>
      </c>
      <c r="U1760" s="243">
        <v>1</v>
      </c>
      <c r="V1760" s="45" t="s">
        <v>474</v>
      </c>
      <c r="W1760" s="243">
        <v>77</v>
      </c>
      <c r="X1760" s="243">
        <v>19</v>
      </c>
      <c r="Y1760" s="243">
        <v>13</v>
      </c>
      <c r="Z1760" s="243">
        <v>6</v>
      </c>
      <c r="AA1760" s="39">
        <v>21</v>
      </c>
      <c r="AB1760" s="245"/>
      <c r="AC1760" s="39"/>
      <c r="AD1760" s="39">
        <v>0</v>
      </c>
      <c r="AE1760" s="39">
        <v>0</v>
      </c>
      <c r="AF1760" s="246">
        <v>0</v>
      </c>
      <c r="AG1760" s="439"/>
    </row>
    <row r="1761" spans="1:33" ht="38.25" x14ac:dyDescent="0.2">
      <c r="A1761" s="149">
        <v>1758</v>
      </c>
      <c r="B1761" s="241" t="s">
        <v>1065</v>
      </c>
      <c r="C1761" s="39">
        <v>5</v>
      </c>
      <c r="D1761" s="39" t="s">
        <v>135</v>
      </c>
      <c r="E1761" s="39" t="s">
        <v>1401</v>
      </c>
      <c r="F1761" s="441" t="s">
        <v>10929</v>
      </c>
      <c r="G1761" s="130" t="s">
        <v>10930</v>
      </c>
      <c r="H1761" s="130" t="s">
        <v>10324</v>
      </c>
      <c r="I1761" s="130" t="s">
        <v>10325</v>
      </c>
      <c r="J1761" s="39"/>
      <c r="K1761" s="39"/>
      <c r="L1761" s="39"/>
      <c r="M1761" s="39"/>
      <c r="N1761" s="39" t="s">
        <v>10326</v>
      </c>
      <c r="O1761" s="436" t="s">
        <v>10931</v>
      </c>
      <c r="P1761" s="39"/>
      <c r="Q1761" s="39"/>
      <c r="R1761" s="432">
        <v>9500</v>
      </c>
      <c r="S1761" s="432">
        <v>9500</v>
      </c>
      <c r="T1761" s="243">
        <v>1</v>
      </c>
      <c r="U1761" s="243">
        <v>1</v>
      </c>
      <c r="V1761" s="45" t="s">
        <v>422</v>
      </c>
      <c r="W1761" s="243">
        <v>19</v>
      </c>
      <c r="X1761" s="243">
        <v>115</v>
      </c>
      <c r="Y1761" s="243">
        <v>10</v>
      </c>
      <c r="Z1761" s="243">
        <v>14</v>
      </c>
      <c r="AA1761" s="39">
        <v>21</v>
      </c>
      <c r="AB1761" s="245"/>
      <c r="AC1761" s="39"/>
      <c r="AD1761" s="39">
        <v>0</v>
      </c>
      <c r="AE1761" s="39">
        <v>0</v>
      </c>
      <c r="AF1761" s="246">
        <v>0</v>
      </c>
      <c r="AG1761" s="246"/>
    </row>
    <row r="1762" spans="1:33" ht="38.25" x14ac:dyDescent="0.2">
      <c r="A1762" s="149">
        <v>1759</v>
      </c>
      <c r="B1762" s="241" t="s">
        <v>1065</v>
      </c>
      <c r="C1762" s="39">
        <v>5</v>
      </c>
      <c r="D1762" s="39" t="s">
        <v>135</v>
      </c>
      <c r="E1762" s="39" t="s">
        <v>1401</v>
      </c>
      <c r="F1762" s="430" t="s">
        <v>10847</v>
      </c>
      <c r="G1762" s="130" t="s">
        <v>2631</v>
      </c>
      <c r="H1762" s="130" t="s">
        <v>2632</v>
      </c>
      <c r="I1762" s="130" t="s">
        <v>2633</v>
      </c>
      <c r="J1762" s="39"/>
      <c r="K1762" s="39"/>
      <c r="L1762" s="39"/>
      <c r="M1762" s="39"/>
      <c r="N1762" s="39" t="s">
        <v>2638</v>
      </c>
      <c r="O1762" s="442" t="s">
        <v>10932</v>
      </c>
      <c r="P1762" s="39"/>
      <c r="Q1762" s="39"/>
      <c r="R1762" s="432">
        <v>80000</v>
      </c>
      <c r="S1762" s="432">
        <v>80000</v>
      </c>
      <c r="T1762" s="243">
        <v>1</v>
      </c>
      <c r="U1762" s="243">
        <v>1</v>
      </c>
      <c r="V1762" s="45" t="s">
        <v>474</v>
      </c>
      <c r="W1762" s="243">
        <v>77</v>
      </c>
      <c r="X1762" s="243">
        <v>19</v>
      </c>
      <c r="Y1762" s="243">
        <v>13</v>
      </c>
      <c r="Z1762" s="243">
        <v>14</v>
      </c>
      <c r="AA1762" s="39">
        <v>21</v>
      </c>
      <c r="AB1762" s="245"/>
      <c r="AC1762" s="39"/>
      <c r="AD1762" s="39">
        <v>0</v>
      </c>
      <c r="AE1762" s="39">
        <v>0</v>
      </c>
      <c r="AF1762" s="246">
        <v>0</v>
      </c>
      <c r="AG1762" s="246"/>
    </row>
    <row r="1763" spans="1:33" ht="45" x14ac:dyDescent="0.25">
      <c r="A1763" s="149">
        <v>1760</v>
      </c>
      <c r="B1763" s="241" t="s">
        <v>1065</v>
      </c>
      <c r="C1763" s="39">
        <v>5</v>
      </c>
      <c r="D1763" s="39" t="s">
        <v>135</v>
      </c>
      <c r="E1763" s="39" t="s">
        <v>1401</v>
      </c>
      <c r="F1763" s="430" t="s">
        <v>10847</v>
      </c>
      <c r="G1763" s="130" t="s">
        <v>2631</v>
      </c>
      <c r="H1763" s="130" t="s">
        <v>2632</v>
      </c>
      <c r="I1763" s="130" t="s">
        <v>2633</v>
      </c>
      <c r="J1763" s="39"/>
      <c r="K1763" s="39"/>
      <c r="L1763" s="39"/>
      <c r="M1763" s="39"/>
      <c r="N1763" s="39" t="s">
        <v>2638</v>
      </c>
      <c r="O1763" s="431" t="s">
        <v>10933</v>
      </c>
      <c r="P1763" s="39"/>
      <c r="Q1763" s="39"/>
      <c r="R1763" s="432">
        <v>200000</v>
      </c>
      <c r="S1763" s="432">
        <v>200000</v>
      </c>
      <c r="T1763" s="243">
        <v>1</v>
      </c>
      <c r="U1763" s="243">
        <v>1</v>
      </c>
      <c r="V1763" s="45" t="s">
        <v>472</v>
      </c>
      <c r="W1763" s="243">
        <v>77</v>
      </c>
      <c r="X1763" s="243">
        <v>19</v>
      </c>
      <c r="Y1763" s="243">
        <v>16</v>
      </c>
      <c r="Z1763" s="243">
        <v>13</v>
      </c>
      <c r="AA1763" s="39">
        <v>21</v>
      </c>
      <c r="AB1763" s="245"/>
      <c r="AC1763" s="39"/>
      <c r="AD1763" s="39">
        <v>0</v>
      </c>
      <c r="AE1763" s="39">
        <v>0</v>
      </c>
      <c r="AF1763" s="246">
        <v>0</v>
      </c>
      <c r="AG1763" s="431"/>
    </row>
    <row r="1764" spans="1:33" ht="45" x14ac:dyDescent="0.25">
      <c r="A1764" s="149">
        <v>1761</v>
      </c>
      <c r="B1764" s="241" t="s">
        <v>1065</v>
      </c>
      <c r="C1764" s="39">
        <v>5</v>
      </c>
      <c r="D1764" s="39" t="s">
        <v>135</v>
      </c>
      <c r="E1764" s="39" t="s">
        <v>1401</v>
      </c>
      <c r="F1764" s="430" t="s">
        <v>10847</v>
      </c>
      <c r="G1764" s="130" t="s">
        <v>2631</v>
      </c>
      <c r="H1764" s="130" t="s">
        <v>2632</v>
      </c>
      <c r="I1764" s="130" t="s">
        <v>2633</v>
      </c>
      <c r="J1764" s="39"/>
      <c r="K1764" s="39"/>
      <c r="L1764" s="39"/>
      <c r="M1764" s="39"/>
      <c r="N1764" s="39" t="s">
        <v>2638</v>
      </c>
      <c r="O1764" s="431" t="s">
        <v>10934</v>
      </c>
      <c r="P1764" s="39"/>
      <c r="Q1764" s="39"/>
      <c r="R1764" s="432">
        <v>70000</v>
      </c>
      <c r="S1764" s="432">
        <v>70000</v>
      </c>
      <c r="T1764" s="243">
        <v>1</v>
      </c>
      <c r="U1764" s="243">
        <v>1</v>
      </c>
      <c r="V1764" s="45" t="s">
        <v>474</v>
      </c>
      <c r="W1764" s="243">
        <v>11</v>
      </c>
      <c r="X1764" s="243">
        <v>19</v>
      </c>
      <c r="Y1764" s="243">
        <v>48</v>
      </c>
      <c r="Z1764" s="243">
        <v>13</v>
      </c>
      <c r="AA1764" s="39">
        <v>21</v>
      </c>
      <c r="AB1764" s="245"/>
      <c r="AC1764" s="39"/>
      <c r="AD1764" s="39">
        <v>0</v>
      </c>
      <c r="AE1764" s="39">
        <v>0</v>
      </c>
      <c r="AF1764" s="246">
        <v>0</v>
      </c>
      <c r="AG1764" s="246"/>
    </row>
    <row r="1765" spans="1:33" ht="38.25" x14ac:dyDescent="0.2">
      <c r="A1765" s="149">
        <v>1762</v>
      </c>
      <c r="B1765" s="241" t="s">
        <v>1065</v>
      </c>
      <c r="C1765" s="39">
        <v>5</v>
      </c>
      <c r="D1765" s="39" t="s">
        <v>135</v>
      </c>
      <c r="E1765" s="39" t="s">
        <v>1401</v>
      </c>
      <c r="F1765" s="440" t="s">
        <v>10935</v>
      </c>
      <c r="G1765" s="130" t="s">
        <v>10936</v>
      </c>
      <c r="H1765" s="130" t="s">
        <v>10937</v>
      </c>
      <c r="I1765" s="130" t="s">
        <v>10938</v>
      </c>
      <c r="J1765" s="39"/>
      <c r="K1765" s="39"/>
      <c r="L1765" s="39"/>
      <c r="M1765" s="39"/>
      <c r="N1765" s="39" t="s">
        <v>10939</v>
      </c>
      <c r="O1765" s="443" t="s">
        <v>10854</v>
      </c>
      <c r="P1765" s="39"/>
      <c r="Q1765" s="39"/>
      <c r="R1765" s="440">
        <v>75000</v>
      </c>
      <c r="S1765" s="440">
        <v>75000</v>
      </c>
      <c r="T1765" s="243">
        <v>1</v>
      </c>
      <c r="U1765" s="243">
        <v>1</v>
      </c>
      <c r="V1765" s="435" t="s">
        <v>476</v>
      </c>
      <c r="W1765" s="243">
        <v>94</v>
      </c>
      <c r="X1765" s="243">
        <v>19</v>
      </c>
      <c r="Y1765" s="243">
        <v>10</v>
      </c>
      <c r="Z1765" s="243">
        <v>6</v>
      </c>
      <c r="AA1765" s="39">
        <v>21</v>
      </c>
      <c r="AB1765" s="245"/>
      <c r="AC1765" s="39"/>
      <c r="AD1765" s="39">
        <v>0</v>
      </c>
      <c r="AE1765" s="39">
        <v>0</v>
      </c>
      <c r="AF1765" s="246">
        <v>0</v>
      </c>
      <c r="AG1765" s="443"/>
    </row>
    <row r="1766" spans="1:33" ht="38.25" x14ac:dyDescent="0.2">
      <c r="A1766" s="149">
        <v>1763</v>
      </c>
      <c r="B1766" s="241" t="s">
        <v>1065</v>
      </c>
      <c r="C1766" s="39">
        <v>5</v>
      </c>
      <c r="D1766" s="39" t="s">
        <v>135</v>
      </c>
      <c r="E1766" s="39" t="s">
        <v>1401</v>
      </c>
      <c r="F1766" s="440" t="s">
        <v>10916</v>
      </c>
      <c r="G1766" s="130" t="s">
        <v>10917</v>
      </c>
      <c r="H1766" s="130" t="s">
        <v>10918</v>
      </c>
      <c r="I1766" s="130" t="s">
        <v>10919</v>
      </c>
      <c r="J1766" s="39"/>
      <c r="K1766" s="39"/>
      <c r="L1766" s="39"/>
      <c r="M1766" s="39"/>
      <c r="N1766" s="39" t="s">
        <v>10920</v>
      </c>
      <c r="O1766" s="443" t="s">
        <v>10940</v>
      </c>
      <c r="P1766" s="39"/>
      <c r="Q1766" s="39"/>
      <c r="R1766" s="440">
        <v>30000</v>
      </c>
      <c r="S1766" s="440">
        <v>30000</v>
      </c>
      <c r="T1766" s="243">
        <v>1</v>
      </c>
      <c r="U1766" s="243">
        <v>1</v>
      </c>
      <c r="V1766" s="45" t="s">
        <v>474</v>
      </c>
      <c r="W1766" s="243">
        <v>37</v>
      </c>
      <c r="X1766" s="243">
        <v>19</v>
      </c>
      <c r="Y1766" s="243">
        <v>13</v>
      </c>
      <c r="Z1766" s="243">
        <v>14</v>
      </c>
      <c r="AA1766" s="39">
        <v>21</v>
      </c>
      <c r="AB1766" s="245"/>
      <c r="AC1766" s="39"/>
      <c r="AD1766" s="39">
        <v>0</v>
      </c>
      <c r="AE1766" s="39">
        <v>0</v>
      </c>
      <c r="AF1766" s="246">
        <v>0</v>
      </c>
      <c r="AG1766" s="246"/>
    </row>
    <row r="1767" spans="1:33" ht="45" x14ac:dyDescent="0.2">
      <c r="A1767" s="149">
        <v>1764</v>
      </c>
      <c r="B1767" s="241" t="s">
        <v>1065</v>
      </c>
      <c r="C1767" s="39">
        <v>5</v>
      </c>
      <c r="D1767" s="39" t="s">
        <v>135</v>
      </c>
      <c r="E1767" s="39" t="s">
        <v>1401</v>
      </c>
      <c r="F1767" s="440" t="s">
        <v>10941</v>
      </c>
      <c r="G1767" s="130" t="s">
        <v>10942</v>
      </c>
      <c r="H1767" s="130" t="s">
        <v>10943</v>
      </c>
      <c r="I1767" s="130" t="s">
        <v>10944</v>
      </c>
      <c r="J1767" s="39"/>
      <c r="K1767" s="39"/>
      <c r="L1767" s="39"/>
      <c r="M1767" s="39"/>
      <c r="N1767" s="39" t="s">
        <v>10945</v>
      </c>
      <c r="O1767" s="443" t="s">
        <v>10946</v>
      </c>
      <c r="P1767" s="39"/>
      <c r="Q1767" s="39"/>
      <c r="R1767" s="440">
        <v>5000</v>
      </c>
      <c r="S1767" s="440">
        <v>5000</v>
      </c>
      <c r="T1767" s="243">
        <v>1</v>
      </c>
      <c r="U1767" s="243">
        <v>1</v>
      </c>
      <c r="V1767" s="45" t="s">
        <v>474</v>
      </c>
      <c r="W1767" s="243">
        <v>31</v>
      </c>
      <c r="X1767" s="243">
        <v>19</v>
      </c>
      <c r="Y1767" s="243">
        <v>13</v>
      </c>
      <c r="Z1767" s="243">
        <v>14</v>
      </c>
      <c r="AA1767" s="39">
        <v>21</v>
      </c>
      <c r="AB1767" s="245"/>
      <c r="AC1767" s="39"/>
      <c r="AD1767" s="39">
        <v>0</v>
      </c>
      <c r="AE1767" s="39">
        <v>0</v>
      </c>
      <c r="AF1767" s="246">
        <v>0</v>
      </c>
      <c r="AG1767" s="443"/>
    </row>
    <row r="1768" spans="1:33" ht="45" x14ac:dyDescent="0.2">
      <c r="A1768" s="149">
        <v>1765</v>
      </c>
      <c r="B1768" s="241" t="s">
        <v>1065</v>
      </c>
      <c r="C1768" s="39">
        <v>5</v>
      </c>
      <c r="D1768" s="39" t="s">
        <v>135</v>
      </c>
      <c r="E1768" s="39" t="s">
        <v>1401</v>
      </c>
      <c r="F1768" s="432" t="s">
        <v>10947</v>
      </c>
      <c r="G1768" s="130" t="s">
        <v>10948</v>
      </c>
      <c r="H1768" s="130" t="s">
        <v>10949</v>
      </c>
      <c r="I1768" s="130" t="s">
        <v>10950</v>
      </c>
      <c r="J1768" s="39"/>
      <c r="K1768" s="39"/>
      <c r="L1768" s="39"/>
      <c r="M1768" s="39"/>
      <c r="N1768" s="39" t="s">
        <v>10951</v>
      </c>
      <c r="O1768" s="444" t="s">
        <v>10952</v>
      </c>
      <c r="P1768" s="39"/>
      <c r="Q1768" s="39"/>
      <c r="R1768" s="432">
        <v>20000</v>
      </c>
      <c r="S1768" s="432">
        <v>20000</v>
      </c>
      <c r="T1768" s="243">
        <v>1</v>
      </c>
      <c r="U1768" s="243">
        <v>1</v>
      </c>
      <c r="V1768" s="435" t="s">
        <v>476</v>
      </c>
      <c r="W1768" s="243">
        <v>19</v>
      </c>
      <c r="X1768" s="243">
        <v>19</v>
      </c>
      <c r="Y1768" s="243">
        <v>16</v>
      </c>
      <c r="Z1768" s="243">
        <v>6</v>
      </c>
      <c r="AA1768" s="39">
        <v>21</v>
      </c>
      <c r="AB1768" s="245"/>
      <c r="AC1768" s="39"/>
      <c r="AD1768" s="39">
        <v>0</v>
      </c>
      <c r="AE1768" s="39">
        <v>0</v>
      </c>
      <c r="AF1768" s="246">
        <v>0</v>
      </c>
      <c r="AG1768" s="246"/>
    </row>
    <row r="1769" spans="1:33" ht="60" x14ac:dyDescent="0.2">
      <c r="A1769" s="149">
        <v>1766</v>
      </c>
      <c r="B1769" s="241" t="s">
        <v>1065</v>
      </c>
      <c r="C1769" s="39">
        <v>5</v>
      </c>
      <c r="D1769" s="39" t="s">
        <v>135</v>
      </c>
      <c r="E1769" s="39" t="s">
        <v>1401</v>
      </c>
      <c r="F1769" s="440" t="s">
        <v>10953</v>
      </c>
      <c r="G1769" s="130" t="s">
        <v>10954</v>
      </c>
      <c r="H1769" s="130" t="s">
        <v>10955</v>
      </c>
      <c r="I1769" s="130" t="s">
        <v>10956</v>
      </c>
      <c r="J1769" s="39"/>
      <c r="K1769" s="39"/>
      <c r="L1769" s="39"/>
      <c r="M1769" s="39"/>
      <c r="N1769" s="39" t="s">
        <v>10957</v>
      </c>
      <c r="O1769" s="443" t="s">
        <v>10958</v>
      </c>
      <c r="P1769" s="39"/>
      <c r="Q1769" s="39"/>
      <c r="R1769" s="440">
        <v>7818</v>
      </c>
      <c r="S1769" s="440">
        <v>7818</v>
      </c>
      <c r="T1769" s="243">
        <v>1</v>
      </c>
      <c r="U1769" s="243">
        <v>1</v>
      </c>
      <c r="V1769" s="45" t="s">
        <v>474</v>
      </c>
      <c r="W1769" s="243">
        <v>77</v>
      </c>
      <c r="X1769" s="243">
        <v>19</v>
      </c>
      <c r="Y1769" s="243">
        <v>13</v>
      </c>
      <c r="Z1769" s="243">
        <v>14</v>
      </c>
      <c r="AA1769" s="39">
        <v>21</v>
      </c>
      <c r="AB1769" s="245"/>
      <c r="AC1769" s="39"/>
      <c r="AD1769" s="39">
        <v>0</v>
      </c>
      <c r="AE1769" s="39">
        <v>0</v>
      </c>
      <c r="AF1769" s="246">
        <v>0</v>
      </c>
      <c r="AG1769" s="246"/>
    </row>
    <row r="1770" spans="1:33" ht="38.25" x14ac:dyDescent="0.2">
      <c r="A1770" s="149">
        <v>1767</v>
      </c>
      <c r="B1770" s="241" t="s">
        <v>1065</v>
      </c>
      <c r="C1770" s="39">
        <v>5</v>
      </c>
      <c r="D1770" s="39" t="s">
        <v>135</v>
      </c>
      <c r="E1770" s="39" t="s">
        <v>1401</v>
      </c>
      <c r="F1770" s="440" t="s">
        <v>10959</v>
      </c>
      <c r="G1770" s="130" t="s">
        <v>10960</v>
      </c>
      <c r="H1770" s="130" t="s">
        <v>10961</v>
      </c>
      <c r="I1770" s="130" t="s">
        <v>10962</v>
      </c>
      <c r="J1770" s="39"/>
      <c r="K1770" s="39"/>
      <c r="L1770" s="39"/>
      <c r="M1770" s="39"/>
      <c r="N1770" s="39" t="s">
        <v>10963</v>
      </c>
      <c r="O1770" s="443" t="s">
        <v>10964</v>
      </c>
      <c r="P1770" s="39"/>
      <c r="Q1770" s="39"/>
      <c r="R1770" s="440">
        <v>30000</v>
      </c>
      <c r="S1770" s="440">
        <v>30000</v>
      </c>
      <c r="T1770" s="243">
        <v>1</v>
      </c>
      <c r="U1770" s="243">
        <v>1</v>
      </c>
      <c r="V1770" s="435" t="s">
        <v>476</v>
      </c>
      <c r="W1770" s="243">
        <v>19</v>
      </c>
      <c r="X1770" s="243">
        <v>19</v>
      </c>
      <c r="Y1770" s="243">
        <v>6</v>
      </c>
      <c r="Z1770" s="243">
        <v>8</v>
      </c>
      <c r="AA1770" s="39">
        <v>21</v>
      </c>
      <c r="AB1770" s="245"/>
      <c r="AC1770" s="39"/>
      <c r="AD1770" s="39">
        <v>0</v>
      </c>
      <c r="AE1770" s="39">
        <v>0</v>
      </c>
      <c r="AF1770" s="246">
        <v>0</v>
      </c>
      <c r="AG1770" s="246"/>
    </row>
    <row r="1771" spans="1:33" ht="45" x14ac:dyDescent="0.2">
      <c r="A1771" s="149">
        <v>1768</v>
      </c>
      <c r="B1771" s="241" t="s">
        <v>1065</v>
      </c>
      <c r="C1771" s="39">
        <v>5</v>
      </c>
      <c r="D1771" s="39" t="s">
        <v>135</v>
      </c>
      <c r="E1771" s="39" t="s">
        <v>1401</v>
      </c>
      <c r="F1771" s="445" t="s">
        <v>10965</v>
      </c>
      <c r="G1771" s="130" t="s">
        <v>10966</v>
      </c>
      <c r="H1771" s="130" t="s">
        <v>10967</v>
      </c>
      <c r="I1771" s="130" t="s">
        <v>10968</v>
      </c>
      <c r="J1771" s="39"/>
      <c r="K1771" s="39"/>
      <c r="L1771" s="39"/>
      <c r="M1771" s="39"/>
      <c r="N1771" s="39" t="s">
        <v>10969</v>
      </c>
      <c r="O1771" s="446" t="s">
        <v>10970</v>
      </c>
      <c r="P1771" s="39"/>
      <c r="Q1771" s="39"/>
      <c r="R1771" s="432">
        <v>30000</v>
      </c>
      <c r="S1771" s="432">
        <v>30000</v>
      </c>
      <c r="T1771" s="243">
        <v>1</v>
      </c>
      <c r="U1771" s="243">
        <v>1</v>
      </c>
      <c r="V1771" s="45" t="s">
        <v>474</v>
      </c>
      <c r="W1771" s="243">
        <v>37</v>
      </c>
      <c r="X1771" s="243">
        <v>19</v>
      </c>
      <c r="Y1771" s="243">
        <v>13</v>
      </c>
      <c r="Z1771" s="243">
        <v>13</v>
      </c>
      <c r="AA1771" s="39">
        <v>1</v>
      </c>
      <c r="AB1771" s="245"/>
      <c r="AC1771" s="39"/>
      <c r="AD1771" s="39">
        <v>0</v>
      </c>
      <c r="AE1771" s="39">
        <v>0</v>
      </c>
      <c r="AF1771" s="246">
        <v>0</v>
      </c>
      <c r="AG1771" s="443"/>
    </row>
    <row r="1772" spans="1:33" ht="60" x14ac:dyDescent="0.2">
      <c r="A1772" s="149">
        <v>1769</v>
      </c>
      <c r="B1772" s="241" t="s">
        <v>1065</v>
      </c>
      <c r="C1772" s="39">
        <v>5</v>
      </c>
      <c r="D1772" s="39" t="s">
        <v>135</v>
      </c>
      <c r="E1772" s="39" t="s">
        <v>1401</v>
      </c>
      <c r="F1772" s="445" t="s">
        <v>10971</v>
      </c>
      <c r="G1772" s="130" t="s">
        <v>10972</v>
      </c>
      <c r="H1772" s="130" t="s">
        <v>10973</v>
      </c>
      <c r="I1772" s="130" t="s">
        <v>10974</v>
      </c>
      <c r="J1772" s="39"/>
      <c r="K1772" s="39"/>
      <c r="L1772" s="39"/>
      <c r="M1772" s="39"/>
      <c r="N1772" s="39" t="s">
        <v>10975</v>
      </c>
      <c r="O1772" s="446" t="s">
        <v>10976</v>
      </c>
      <c r="P1772" s="39"/>
      <c r="Q1772" s="39"/>
      <c r="R1772" s="432">
        <v>12177.5</v>
      </c>
      <c r="S1772" s="432">
        <v>12177.5</v>
      </c>
      <c r="T1772" s="243">
        <v>1</v>
      </c>
      <c r="U1772" s="243">
        <v>1</v>
      </c>
      <c r="V1772" s="435" t="s">
        <v>476</v>
      </c>
      <c r="W1772" s="243">
        <v>19</v>
      </c>
      <c r="X1772" s="243">
        <v>19</v>
      </c>
      <c r="Y1772" s="243">
        <v>16</v>
      </c>
      <c r="Z1772" s="243">
        <v>6</v>
      </c>
      <c r="AA1772" s="39">
        <v>21</v>
      </c>
      <c r="AB1772" s="245"/>
      <c r="AC1772" s="39"/>
      <c r="AD1772" s="39">
        <v>0</v>
      </c>
      <c r="AE1772" s="39">
        <v>0</v>
      </c>
      <c r="AF1772" s="246">
        <v>0</v>
      </c>
      <c r="AG1772" s="446"/>
    </row>
    <row r="1773" spans="1:33" ht="45" x14ac:dyDescent="0.2">
      <c r="A1773" s="149">
        <v>1770</v>
      </c>
      <c r="B1773" s="241" t="s">
        <v>1065</v>
      </c>
      <c r="C1773" s="39">
        <v>5</v>
      </c>
      <c r="D1773" s="39" t="s">
        <v>135</v>
      </c>
      <c r="E1773" s="39" t="s">
        <v>1401</v>
      </c>
      <c r="F1773" s="445" t="s">
        <v>10977</v>
      </c>
      <c r="G1773" s="130" t="s">
        <v>10905</v>
      </c>
      <c r="H1773" s="130" t="s">
        <v>10906</v>
      </c>
      <c r="I1773" s="130" t="s">
        <v>10907</v>
      </c>
      <c r="J1773" s="39"/>
      <c r="K1773" s="39"/>
      <c r="L1773" s="39"/>
      <c r="M1773" s="39"/>
      <c r="N1773" s="39" t="s">
        <v>10908</v>
      </c>
      <c r="O1773" s="446" t="s">
        <v>10978</v>
      </c>
      <c r="P1773" s="39"/>
      <c r="Q1773" s="39"/>
      <c r="R1773" s="432">
        <v>21600</v>
      </c>
      <c r="S1773" s="432">
        <v>21600</v>
      </c>
      <c r="T1773" s="243">
        <v>1</v>
      </c>
      <c r="U1773" s="243">
        <v>1</v>
      </c>
      <c r="V1773" s="45" t="s">
        <v>422</v>
      </c>
      <c r="W1773" s="243">
        <v>19</v>
      </c>
      <c r="X1773" s="243">
        <v>19</v>
      </c>
      <c r="Y1773" s="243">
        <v>6</v>
      </c>
      <c r="Z1773" s="243">
        <v>14</v>
      </c>
      <c r="AA1773" s="39">
        <v>21</v>
      </c>
      <c r="AB1773" s="245"/>
      <c r="AC1773" s="39"/>
      <c r="AD1773" s="39">
        <v>0</v>
      </c>
      <c r="AE1773" s="39">
        <v>0</v>
      </c>
      <c r="AF1773" s="246">
        <v>0</v>
      </c>
      <c r="AG1773" s="246"/>
    </row>
    <row r="1774" spans="1:33" ht="45" x14ac:dyDescent="0.2">
      <c r="A1774" s="149">
        <v>1771</v>
      </c>
      <c r="B1774" s="241" t="s">
        <v>1065</v>
      </c>
      <c r="C1774" s="39">
        <v>5</v>
      </c>
      <c r="D1774" s="39" t="s">
        <v>135</v>
      </c>
      <c r="E1774" s="39" t="s">
        <v>1401</v>
      </c>
      <c r="F1774" s="445" t="s">
        <v>10979</v>
      </c>
      <c r="G1774" s="130" t="s">
        <v>10980</v>
      </c>
      <c r="H1774" s="130" t="s">
        <v>10981</v>
      </c>
      <c r="I1774" s="130" t="s">
        <v>10982</v>
      </c>
      <c r="J1774" s="39"/>
      <c r="K1774" s="39"/>
      <c r="L1774" s="39"/>
      <c r="M1774" s="39"/>
      <c r="N1774" s="39" t="s">
        <v>10983</v>
      </c>
      <c r="O1774" s="446" t="s">
        <v>10984</v>
      </c>
      <c r="P1774" s="39"/>
      <c r="Q1774" s="39"/>
      <c r="R1774" s="432">
        <v>20000</v>
      </c>
      <c r="S1774" s="432">
        <v>20000</v>
      </c>
      <c r="T1774" s="243">
        <v>1</v>
      </c>
      <c r="U1774" s="243">
        <v>1</v>
      </c>
      <c r="V1774" s="45" t="s">
        <v>474</v>
      </c>
      <c r="W1774" s="243">
        <v>37</v>
      </c>
      <c r="X1774" s="243">
        <v>19</v>
      </c>
      <c r="Y1774" s="243">
        <v>13</v>
      </c>
      <c r="Z1774" s="243">
        <v>14</v>
      </c>
      <c r="AA1774" s="39">
        <v>24</v>
      </c>
      <c r="AB1774" s="245"/>
      <c r="AC1774" s="39"/>
      <c r="AD1774" s="39">
        <v>0</v>
      </c>
      <c r="AE1774" s="39">
        <v>0</v>
      </c>
      <c r="AF1774" s="246">
        <v>0</v>
      </c>
      <c r="AG1774" s="446"/>
    </row>
    <row r="1775" spans="1:33" ht="45" x14ac:dyDescent="0.2">
      <c r="A1775" s="149">
        <v>1772</v>
      </c>
      <c r="B1775" s="241" t="s">
        <v>1065</v>
      </c>
      <c r="C1775" s="39">
        <v>5</v>
      </c>
      <c r="D1775" s="39" t="s">
        <v>135</v>
      </c>
      <c r="E1775" s="39" t="s">
        <v>1401</v>
      </c>
      <c r="F1775" s="445" t="s">
        <v>10985</v>
      </c>
      <c r="G1775" s="130" t="s">
        <v>10724</v>
      </c>
      <c r="H1775" s="130" t="s">
        <v>10725</v>
      </c>
      <c r="I1775" s="130" t="s">
        <v>10726</v>
      </c>
      <c r="J1775" s="39"/>
      <c r="K1775" s="39"/>
      <c r="L1775" s="39"/>
      <c r="M1775" s="39"/>
      <c r="N1775" s="39" t="s">
        <v>10730</v>
      </c>
      <c r="O1775" s="446" t="s">
        <v>10986</v>
      </c>
      <c r="P1775" s="39"/>
      <c r="Q1775" s="39"/>
      <c r="R1775" s="432">
        <v>30000</v>
      </c>
      <c r="S1775" s="432">
        <v>30000</v>
      </c>
      <c r="T1775" s="243">
        <v>1</v>
      </c>
      <c r="U1775" s="243">
        <v>1</v>
      </c>
      <c r="V1775" s="45" t="s">
        <v>474</v>
      </c>
      <c r="W1775" s="243">
        <v>31</v>
      </c>
      <c r="X1775" s="243">
        <v>19</v>
      </c>
      <c r="Y1775" s="243">
        <v>13</v>
      </c>
      <c r="Z1775" s="243">
        <v>14</v>
      </c>
      <c r="AA1775" s="39">
        <v>21</v>
      </c>
      <c r="AB1775" s="245"/>
      <c r="AC1775" s="39"/>
      <c r="AD1775" s="39">
        <v>0</v>
      </c>
      <c r="AE1775" s="39">
        <v>0</v>
      </c>
      <c r="AF1775" s="246">
        <v>0</v>
      </c>
      <c r="AG1775" s="246"/>
    </row>
    <row r="1776" spans="1:33" ht="38.25" x14ac:dyDescent="0.2">
      <c r="A1776" s="149">
        <v>1773</v>
      </c>
      <c r="B1776" s="241" t="s">
        <v>1065</v>
      </c>
      <c r="C1776" s="39">
        <v>5</v>
      </c>
      <c r="D1776" s="39" t="s">
        <v>135</v>
      </c>
      <c r="E1776" s="39" t="s">
        <v>1401</v>
      </c>
      <c r="F1776" s="447" t="s">
        <v>10987</v>
      </c>
      <c r="G1776" s="130" t="s">
        <v>10948</v>
      </c>
      <c r="H1776" s="130" t="s">
        <v>10949</v>
      </c>
      <c r="I1776" s="130" t="s">
        <v>10950</v>
      </c>
      <c r="J1776" s="39"/>
      <c r="K1776" s="39"/>
      <c r="L1776" s="39"/>
      <c r="M1776" s="39"/>
      <c r="N1776" s="39" t="s">
        <v>10951</v>
      </c>
      <c r="O1776" s="448" t="s">
        <v>10988</v>
      </c>
      <c r="P1776" s="39"/>
      <c r="Q1776" s="39"/>
      <c r="R1776" s="432">
        <v>20000</v>
      </c>
      <c r="S1776" s="432">
        <v>20000</v>
      </c>
      <c r="T1776" s="243">
        <v>1</v>
      </c>
      <c r="U1776" s="243">
        <v>1</v>
      </c>
      <c r="V1776" s="435" t="s">
        <v>476</v>
      </c>
      <c r="W1776" s="243">
        <v>94</v>
      </c>
      <c r="X1776" s="243">
        <v>19</v>
      </c>
      <c r="Y1776" s="243">
        <v>10</v>
      </c>
      <c r="Z1776" s="243">
        <v>6</v>
      </c>
      <c r="AA1776" s="39">
        <v>21</v>
      </c>
      <c r="AB1776" s="245"/>
      <c r="AC1776" s="39"/>
      <c r="AD1776" s="39">
        <v>0</v>
      </c>
      <c r="AE1776" s="39">
        <v>1</v>
      </c>
      <c r="AF1776" s="246">
        <v>0</v>
      </c>
      <c r="AG1776" s="246"/>
    </row>
    <row r="1777" spans="1:33" ht="38.25" x14ac:dyDescent="0.2">
      <c r="A1777" s="149">
        <v>1774</v>
      </c>
      <c r="B1777" s="241" t="s">
        <v>1065</v>
      </c>
      <c r="C1777" s="39">
        <v>5</v>
      </c>
      <c r="D1777" s="39" t="s">
        <v>135</v>
      </c>
      <c r="E1777" s="39" t="s">
        <v>1401</v>
      </c>
      <c r="F1777" s="445" t="s">
        <v>10989</v>
      </c>
      <c r="G1777" s="130" t="s">
        <v>10990</v>
      </c>
      <c r="H1777" s="130" t="s">
        <v>10991</v>
      </c>
      <c r="I1777" s="130" t="s">
        <v>10992</v>
      </c>
      <c r="J1777" s="39"/>
      <c r="K1777" s="39"/>
      <c r="L1777" s="39"/>
      <c r="M1777" s="39"/>
      <c r="N1777" s="39" t="s">
        <v>10993</v>
      </c>
      <c r="O1777" s="446" t="s">
        <v>10994</v>
      </c>
      <c r="P1777" s="39"/>
      <c r="Q1777" s="39"/>
      <c r="R1777" s="432">
        <v>15000</v>
      </c>
      <c r="S1777" s="432">
        <v>15000</v>
      </c>
      <c r="T1777" s="243">
        <v>1</v>
      </c>
      <c r="U1777" s="243">
        <v>1</v>
      </c>
      <c r="V1777" s="45" t="s">
        <v>474</v>
      </c>
      <c r="W1777" s="243">
        <v>37</v>
      </c>
      <c r="X1777" s="243">
        <v>19</v>
      </c>
      <c r="Y1777" s="243">
        <v>13</v>
      </c>
      <c r="Z1777" s="243">
        <v>14</v>
      </c>
      <c r="AA1777" s="39">
        <v>21</v>
      </c>
      <c r="AB1777" s="245"/>
      <c r="AC1777" s="39"/>
      <c r="AD1777" s="39">
        <v>0</v>
      </c>
      <c r="AE1777" s="39">
        <v>0</v>
      </c>
      <c r="AF1777" s="246">
        <v>0</v>
      </c>
      <c r="AG1777" s="246"/>
    </row>
    <row r="1778" spans="1:33" ht="38.25" x14ac:dyDescent="0.2">
      <c r="A1778" s="149">
        <v>1775</v>
      </c>
      <c r="B1778" s="241" t="s">
        <v>1065</v>
      </c>
      <c r="C1778" s="39">
        <v>5</v>
      </c>
      <c r="D1778" s="39" t="s">
        <v>135</v>
      </c>
      <c r="E1778" s="39" t="s">
        <v>1401</v>
      </c>
      <c r="F1778" s="445" t="s">
        <v>10995</v>
      </c>
      <c r="G1778" s="130" t="s">
        <v>10996</v>
      </c>
      <c r="H1778" s="130" t="s">
        <v>10997</v>
      </c>
      <c r="I1778" s="130" t="s">
        <v>10998</v>
      </c>
      <c r="J1778" s="39"/>
      <c r="K1778" s="39"/>
      <c r="L1778" s="39"/>
      <c r="M1778" s="39"/>
      <c r="N1778" s="39" t="s">
        <v>10999</v>
      </c>
      <c r="O1778" s="446" t="s">
        <v>11000</v>
      </c>
      <c r="P1778" s="39"/>
      <c r="Q1778" s="39"/>
      <c r="R1778" s="432">
        <v>25000</v>
      </c>
      <c r="S1778" s="432">
        <v>25000</v>
      </c>
      <c r="T1778" s="243">
        <v>1</v>
      </c>
      <c r="U1778" s="243">
        <v>1</v>
      </c>
      <c r="V1778" s="435" t="s">
        <v>476</v>
      </c>
      <c r="W1778" s="243">
        <v>19</v>
      </c>
      <c r="X1778" s="243">
        <v>19</v>
      </c>
      <c r="Y1778" s="243">
        <v>10</v>
      </c>
      <c r="Z1778" s="243">
        <v>6</v>
      </c>
      <c r="AA1778" s="39">
        <v>21</v>
      </c>
      <c r="AB1778" s="245"/>
      <c r="AC1778" s="39"/>
      <c r="AD1778" s="39">
        <v>0</v>
      </c>
      <c r="AE1778" s="39">
        <v>0</v>
      </c>
      <c r="AF1778" s="246">
        <v>0</v>
      </c>
      <c r="AG1778" s="246"/>
    </row>
    <row r="1779" spans="1:33" ht="38.25" x14ac:dyDescent="0.2">
      <c r="A1779" s="149">
        <v>1776</v>
      </c>
      <c r="B1779" s="241" t="s">
        <v>1065</v>
      </c>
      <c r="C1779" s="39">
        <v>5</v>
      </c>
      <c r="D1779" s="39" t="s">
        <v>135</v>
      </c>
      <c r="E1779" s="39" t="s">
        <v>1401</v>
      </c>
      <c r="F1779" s="445" t="s">
        <v>11001</v>
      </c>
      <c r="G1779" s="130" t="s">
        <v>10899</v>
      </c>
      <c r="H1779" s="130" t="s">
        <v>10900</v>
      </c>
      <c r="I1779" s="130" t="s">
        <v>10901</v>
      </c>
      <c r="J1779" s="39"/>
      <c r="K1779" s="39"/>
      <c r="L1779" s="39"/>
      <c r="M1779" s="39"/>
      <c r="N1779" s="39" t="s">
        <v>10902</v>
      </c>
      <c r="O1779" s="449" t="s">
        <v>10903</v>
      </c>
      <c r="P1779" s="39"/>
      <c r="Q1779" s="39"/>
      <c r="R1779" s="432">
        <v>19800</v>
      </c>
      <c r="S1779" s="432">
        <v>19800</v>
      </c>
      <c r="T1779" s="243">
        <v>1</v>
      </c>
      <c r="U1779" s="243">
        <v>1</v>
      </c>
      <c r="V1779" s="45" t="s">
        <v>474</v>
      </c>
      <c r="W1779" s="243">
        <v>37</v>
      </c>
      <c r="X1779" s="243">
        <v>19</v>
      </c>
      <c r="Y1779" s="243">
        <v>13</v>
      </c>
      <c r="Z1779" s="243">
        <v>10</v>
      </c>
      <c r="AA1779" s="39">
        <v>21</v>
      </c>
      <c r="AB1779" s="245"/>
      <c r="AC1779" s="39"/>
      <c r="AD1779" s="39">
        <v>0</v>
      </c>
      <c r="AE1779" s="39">
        <v>1</v>
      </c>
      <c r="AF1779" s="246">
        <v>0</v>
      </c>
      <c r="AG1779" s="246"/>
    </row>
    <row r="1780" spans="1:33" ht="45" x14ac:dyDescent="0.2">
      <c r="A1780" s="149">
        <v>1777</v>
      </c>
      <c r="B1780" s="241" t="s">
        <v>1065</v>
      </c>
      <c r="C1780" s="39">
        <v>5</v>
      </c>
      <c r="D1780" s="39" t="s">
        <v>135</v>
      </c>
      <c r="E1780" s="39" t="s">
        <v>1401</v>
      </c>
      <c r="F1780" s="445" t="s">
        <v>11002</v>
      </c>
      <c r="G1780" s="130" t="s">
        <v>11003</v>
      </c>
      <c r="H1780" s="130" t="s">
        <v>11004</v>
      </c>
      <c r="I1780" s="130" t="s">
        <v>11005</v>
      </c>
      <c r="J1780" s="39"/>
      <c r="K1780" s="39"/>
      <c r="L1780" s="39"/>
      <c r="M1780" s="39"/>
      <c r="N1780" s="39" t="s">
        <v>9754</v>
      </c>
      <c r="O1780" s="449" t="s">
        <v>11006</v>
      </c>
      <c r="P1780" s="39"/>
      <c r="Q1780" s="39"/>
      <c r="R1780" s="432">
        <v>20000</v>
      </c>
      <c r="S1780" s="432">
        <v>20000</v>
      </c>
      <c r="T1780" s="243">
        <v>1</v>
      </c>
      <c r="U1780" s="243">
        <v>1</v>
      </c>
      <c r="V1780" s="435" t="s">
        <v>476</v>
      </c>
      <c r="W1780" s="243">
        <v>77</v>
      </c>
      <c r="X1780" s="243">
        <v>19</v>
      </c>
      <c r="Y1780" s="243">
        <v>10</v>
      </c>
      <c r="Z1780" s="243">
        <v>10</v>
      </c>
      <c r="AA1780" s="39">
        <v>21</v>
      </c>
      <c r="AB1780" s="245"/>
      <c r="AC1780" s="39"/>
      <c r="AD1780" s="39">
        <v>0</v>
      </c>
      <c r="AE1780" s="39">
        <v>0</v>
      </c>
      <c r="AF1780" s="246">
        <v>0</v>
      </c>
      <c r="AG1780" s="449"/>
    </row>
    <row r="1781" spans="1:33" ht="38.25" x14ac:dyDescent="0.2">
      <c r="A1781" s="149">
        <v>1778</v>
      </c>
      <c r="B1781" s="241" t="s">
        <v>1065</v>
      </c>
      <c r="C1781" s="39">
        <v>5</v>
      </c>
      <c r="D1781" s="39" t="s">
        <v>135</v>
      </c>
      <c r="E1781" s="39" t="s">
        <v>1401</v>
      </c>
      <c r="F1781" s="450" t="s">
        <v>11007</v>
      </c>
      <c r="G1781" s="130" t="s">
        <v>10865</v>
      </c>
      <c r="H1781" s="130" t="s">
        <v>10866</v>
      </c>
      <c r="I1781" s="130" t="s">
        <v>10867</v>
      </c>
      <c r="J1781" s="39"/>
      <c r="K1781" s="39"/>
      <c r="L1781" s="39"/>
      <c r="M1781" s="39"/>
      <c r="N1781" s="39" t="s">
        <v>10868</v>
      </c>
      <c r="O1781" s="451" t="s">
        <v>11008</v>
      </c>
      <c r="P1781" s="39"/>
      <c r="Q1781" s="39"/>
      <c r="R1781" s="432">
        <v>4000</v>
      </c>
      <c r="S1781" s="432">
        <v>4000</v>
      </c>
      <c r="T1781" s="243">
        <v>1</v>
      </c>
      <c r="U1781" s="243">
        <v>1</v>
      </c>
      <c r="V1781" s="45" t="s">
        <v>474</v>
      </c>
      <c r="W1781" s="243">
        <v>77</v>
      </c>
      <c r="X1781" s="243">
        <v>19</v>
      </c>
      <c r="Y1781" s="243">
        <v>13</v>
      </c>
      <c r="Z1781" s="243">
        <v>14</v>
      </c>
      <c r="AA1781" s="39">
        <v>21</v>
      </c>
      <c r="AB1781" s="245"/>
      <c r="AC1781" s="39"/>
      <c r="AD1781" s="39">
        <v>0</v>
      </c>
      <c r="AE1781" s="39">
        <v>0</v>
      </c>
      <c r="AF1781" s="246">
        <v>0</v>
      </c>
      <c r="AG1781" s="246"/>
    </row>
    <row r="1782" spans="1:33" ht="51" x14ac:dyDescent="0.2">
      <c r="A1782" s="149">
        <v>1779</v>
      </c>
      <c r="B1782" s="241" t="s">
        <v>1065</v>
      </c>
      <c r="C1782" s="39">
        <v>5</v>
      </c>
      <c r="D1782" s="39" t="s">
        <v>135</v>
      </c>
      <c r="E1782" s="39" t="s">
        <v>11009</v>
      </c>
      <c r="F1782" s="452" t="s">
        <v>1067</v>
      </c>
      <c r="G1782" s="130" t="s">
        <v>1068</v>
      </c>
      <c r="H1782" s="130" t="s">
        <v>1069</v>
      </c>
      <c r="I1782" s="130" t="s">
        <v>1070</v>
      </c>
      <c r="J1782" s="39"/>
      <c r="K1782" s="39"/>
      <c r="L1782" s="39"/>
      <c r="M1782" s="39"/>
      <c r="N1782" s="39" t="s">
        <v>3335</v>
      </c>
      <c r="O1782" s="436" t="s">
        <v>11010</v>
      </c>
      <c r="P1782" s="39"/>
      <c r="Q1782" s="39"/>
      <c r="R1782" s="453">
        <v>26000</v>
      </c>
      <c r="S1782" s="453">
        <v>26000</v>
      </c>
      <c r="T1782" s="243">
        <v>1</v>
      </c>
      <c r="U1782" s="243">
        <v>1</v>
      </c>
      <c r="V1782" s="45" t="s">
        <v>426</v>
      </c>
      <c r="W1782" s="243">
        <v>8</v>
      </c>
      <c r="X1782" s="243">
        <v>19</v>
      </c>
      <c r="Y1782" s="243">
        <v>6</v>
      </c>
      <c r="Z1782" s="243">
        <v>14</v>
      </c>
      <c r="AA1782" s="39">
        <v>21</v>
      </c>
      <c r="AB1782" s="245"/>
      <c r="AC1782" s="39"/>
      <c r="AD1782" s="39">
        <v>4</v>
      </c>
      <c r="AE1782" s="39">
        <v>3</v>
      </c>
      <c r="AF1782" s="246">
        <v>0</v>
      </c>
      <c r="AG1782" s="246"/>
    </row>
    <row r="1783" spans="1:33" ht="51" x14ac:dyDescent="0.2">
      <c r="A1783" s="149">
        <v>1780</v>
      </c>
      <c r="B1783" s="241" t="s">
        <v>1065</v>
      </c>
      <c r="C1783" s="39">
        <v>5</v>
      </c>
      <c r="D1783" s="39" t="s">
        <v>135</v>
      </c>
      <c r="E1783" s="39" t="s">
        <v>11009</v>
      </c>
      <c r="F1783" s="452" t="s">
        <v>11011</v>
      </c>
      <c r="G1783" s="130" t="s">
        <v>3378</v>
      </c>
      <c r="H1783" s="130" t="s">
        <v>3379</v>
      </c>
      <c r="I1783" s="130" t="s">
        <v>3380</v>
      </c>
      <c r="J1783" s="39"/>
      <c r="K1783" s="39"/>
      <c r="L1783" s="39"/>
      <c r="M1783" s="39"/>
      <c r="N1783" s="39" t="s">
        <v>3385</v>
      </c>
      <c r="O1783" s="436" t="s">
        <v>10070</v>
      </c>
      <c r="P1783" s="39"/>
      <c r="Q1783" s="39"/>
      <c r="R1783" s="454">
        <v>25000</v>
      </c>
      <c r="S1783" s="454">
        <v>25000</v>
      </c>
      <c r="T1783" s="243">
        <v>1</v>
      </c>
      <c r="U1783" s="243">
        <v>1</v>
      </c>
      <c r="V1783" s="244" t="s">
        <v>426</v>
      </c>
      <c r="W1783" s="243">
        <v>11</v>
      </c>
      <c r="X1783" s="243">
        <v>8</v>
      </c>
      <c r="Y1783" s="243">
        <v>11</v>
      </c>
      <c r="Z1783" s="243">
        <v>6</v>
      </c>
      <c r="AA1783" s="39">
        <v>21</v>
      </c>
      <c r="AB1783" s="245"/>
      <c r="AC1783" s="39"/>
      <c r="AD1783" s="39">
        <v>2</v>
      </c>
      <c r="AE1783" s="39">
        <v>1</v>
      </c>
      <c r="AF1783" s="246">
        <v>1</v>
      </c>
      <c r="AG1783" s="246"/>
    </row>
    <row r="1784" spans="1:33" ht="51" x14ac:dyDescent="0.2">
      <c r="A1784" s="149">
        <v>1781</v>
      </c>
      <c r="B1784" s="241" t="s">
        <v>1065</v>
      </c>
      <c r="C1784" s="39">
        <v>5</v>
      </c>
      <c r="D1784" s="39" t="s">
        <v>135</v>
      </c>
      <c r="E1784" s="39" t="s">
        <v>11009</v>
      </c>
      <c r="F1784" s="452" t="s">
        <v>10875</v>
      </c>
      <c r="G1784" s="130" t="s">
        <v>3192</v>
      </c>
      <c r="H1784" s="130" t="s">
        <v>3193</v>
      </c>
      <c r="I1784" s="130" t="s">
        <v>3194</v>
      </c>
      <c r="J1784" s="39"/>
      <c r="K1784" s="39"/>
      <c r="L1784" s="39"/>
      <c r="M1784" s="39"/>
      <c r="N1784" s="39" t="s">
        <v>3200</v>
      </c>
      <c r="O1784" s="436" t="s">
        <v>11012</v>
      </c>
      <c r="P1784" s="39"/>
      <c r="Q1784" s="39"/>
      <c r="R1784" s="453">
        <v>20000</v>
      </c>
      <c r="S1784" s="453">
        <v>20000</v>
      </c>
      <c r="T1784" s="243">
        <v>1</v>
      </c>
      <c r="U1784" s="243">
        <v>1</v>
      </c>
      <c r="V1784" s="45" t="s">
        <v>464</v>
      </c>
      <c r="W1784" s="243">
        <v>27</v>
      </c>
      <c r="X1784" s="243">
        <v>19</v>
      </c>
      <c r="Y1784" s="243">
        <v>8</v>
      </c>
      <c r="Z1784" s="243">
        <v>6</v>
      </c>
      <c r="AA1784" s="39">
        <v>21</v>
      </c>
      <c r="AB1784" s="245"/>
      <c r="AC1784" s="39"/>
      <c r="AD1784" s="39">
        <v>1</v>
      </c>
      <c r="AE1784" s="39">
        <v>0</v>
      </c>
      <c r="AF1784" s="246">
        <v>1</v>
      </c>
      <c r="AG1784" s="246"/>
    </row>
    <row r="1785" spans="1:33" ht="51" x14ac:dyDescent="0.2">
      <c r="A1785" s="149">
        <v>1782</v>
      </c>
      <c r="B1785" s="241" t="s">
        <v>1065</v>
      </c>
      <c r="C1785" s="39">
        <v>5</v>
      </c>
      <c r="D1785" s="39" t="s">
        <v>135</v>
      </c>
      <c r="E1785" s="39" t="s">
        <v>11009</v>
      </c>
      <c r="F1785" s="452" t="s">
        <v>11013</v>
      </c>
      <c r="G1785" s="130" t="s">
        <v>4843</v>
      </c>
      <c r="H1785" s="130" t="s">
        <v>4844</v>
      </c>
      <c r="I1785" s="130" t="s">
        <v>11014</v>
      </c>
      <c r="J1785" s="39"/>
      <c r="K1785" s="39"/>
      <c r="L1785" s="39"/>
      <c r="M1785" s="39"/>
      <c r="N1785" s="39" t="s">
        <v>11015</v>
      </c>
      <c r="O1785" s="436" t="s">
        <v>11016</v>
      </c>
      <c r="P1785" s="39"/>
      <c r="Q1785" s="39"/>
      <c r="R1785" s="454">
        <v>15000</v>
      </c>
      <c r="S1785" s="454">
        <v>15000</v>
      </c>
      <c r="T1785" s="243">
        <v>1</v>
      </c>
      <c r="U1785" s="243">
        <v>1</v>
      </c>
      <c r="V1785" s="45" t="s">
        <v>426</v>
      </c>
      <c r="W1785" s="243">
        <v>11</v>
      </c>
      <c r="X1785" s="243">
        <v>8</v>
      </c>
      <c r="Y1785" s="243">
        <v>6</v>
      </c>
      <c r="Z1785" s="243">
        <v>6</v>
      </c>
      <c r="AA1785" s="39">
        <v>21</v>
      </c>
      <c r="AB1785" s="245"/>
      <c r="AC1785" s="39"/>
      <c r="AD1785" s="39">
        <v>0</v>
      </c>
      <c r="AE1785" s="39">
        <v>1</v>
      </c>
      <c r="AF1785" s="246">
        <v>1</v>
      </c>
      <c r="AG1785" s="246"/>
    </row>
    <row r="1786" spans="1:33" ht="51" x14ac:dyDescent="0.2">
      <c r="A1786" s="149">
        <v>1783</v>
      </c>
      <c r="B1786" s="241" t="s">
        <v>1065</v>
      </c>
      <c r="C1786" s="39">
        <v>5</v>
      </c>
      <c r="D1786" s="39" t="s">
        <v>135</v>
      </c>
      <c r="E1786" s="39" t="s">
        <v>11009</v>
      </c>
      <c r="F1786" s="452" t="s">
        <v>10084</v>
      </c>
      <c r="G1786" s="130" t="s">
        <v>1092</v>
      </c>
      <c r="H1786" s="130" t="s">
        <v>1093</v>
      </c>
      <c r="I1786" s="130" t="s">
        <v>1094</v>
      </c>
      <c r="J1786" s="39"/>
      <c r="K1786" s="39"/>
      <c r="L1786" s="39"/>
      <c r="M1786" s="39"/>
      <c r="N1786" s="39" t="s">
        <v>10085</v>
      </c>
      <c r="O1786" s="436" t="s">
        <v>11017</v>
      </c>
      <c r="P1786" s="39"/>
      <c r="Q1786" s="39"/>
      <c r="R1786" s="453">
        <v>24000</v>
      </c>
      <c r="S1786" s="453">
        <v>24000</v>
      </c>
      <c r="T1786" s="243">
        <v>1</v>
      </c>
      <c r="U1786" s="243">
        <v>1</v>
      </c>
      <c r="V1786" s="435" t="s">
        <v>476</v>
      </c>
      <c r="W1786" s="243">
        <v>19</v>
      </c>
      <c r="X1786" s="243">
        <v>19</v>
      </c>
      <c r="Y1786" s="243">
        <v>6</v>
      </c>
      <c r="Z1786" s="243">
        <v>11</v>
      </c>
      <c r="AA1786" s="39">
        <v>21</v>
      </c>
      <c r="AB1786" s="245"/>
      <c r="AC1786" s="39"/>
      <c r="AD1786" s="39">
        <v>3</v>
      </c>
      <c r="AE1786" s="39">
        <v>3</v>
      </c>
      <c r="AF1786" s="246">
        <v>0</v>
      </c>
      <c r="AG1786" s="246"/>
    </row>
    <row r="1787" spans="1:33" ht="51" x14ac:dyDescent="0.2">
      <c r="A1787" s="149">
        <v>1784</v>
      </c>
      <c r="B1787" s="241" t="s">
        <v>1065</v>
      </c>
      <c r="C1787" s="39">
        <v>5</v>
      </c>
      <c r="D1787" s="39" t="s">
        <v>135</v>
      </c>
      <c r="E1787" s="39" t="s">
        <v>11009</v>
      </c>
      <c r="F1787" s="430" t="s">
        <v>11018</v>
      </c>
      <c r="G1787" s="130" t="s">
        <v>5045</v>
      </c>
      <c r="H1787" s="130" t="s">
        <v>5046</v>
      </c>
      <c r="I1787" s="130" t="s">
        <v>5047</v>
      </c>
      <c r="J1787" s="39"/>
      <c r="K1787" s="39"/>
      <c r="L1787" s="39"/>
      <c r="M1787" s="39"/>
      <c r="N1787" s="39" t="s">
        <v>10295</v>
      </c>
      <c r="O1787" s="436" t="s">
        <v>11019</v>
      </c>
      <c r="P1787" s="39"/>
      <c r="Q1787" s="39"/>
      <c r="R1787" s="453">
        <v>19000</v>
      </c>
      <c r="S1787" s="453">
        <v>19000</v>
      </c>
      <c r="T1787" s="243">
        <v>1</v>
      </c>
      <c r="U1787" s="243">
        <v>1</v>
      </c>
      <c r="V1787" s="435" t="s">
        <v>476</v>
      </c>
      <c r="W1787" s="243">
        <v>102</v>
      </c>
      <c r="X1787" s="243">
        <v>19</v>
      </c>
      <c r="Y1787" s="243">
        <v>10</v>
      </c>
      <c r="Z1787" s="243">
        <v>6</v>
      </c>
      <c r="AA1787" s="39">
        <v>21</v>
      </c>
      <c r="AB1787" s="245"/>
      <c r="AC1787" s="39"/>
      <c r="AD1787" s="39">
        <v>5</v>
      </c>
      <c r="AE1787" s="39">
        <v>1</v>
      </c>
      <c r="AF1787" s="246">
        <v>1</v>
      </c>
      <c r="AG1787" s="246"/>
    </row>
    <row r="1788" spans="1:33" ht="51" x14ac:dyDescent="0.2">
      <c r="A1788" s="149">
        <v>1785</v>
      </c>
      <c r="B1788" s="241" t="s">
        <v>1065</v>
      </c>
      <c r="C1788" s="39">
        <v>5</v>
      </c>
      <c r="D1788" s="39" t="s">
        <v>135</v>
      </c>
      <c r="E1788" s="39" t="s">
        <v>11009</v>
      </c>
      <c r="F1788" s="430" t="s">
        <v>10880</v>
      </c>
      <c r="G1788" s="130" t="s">
        <v>10881</v>
      </c>
      <c r="H1788" s="130" t="s">
        <v>10882</v>
      </c>
      <c r="I1788" s="130" t="s">
        <v>10883</v>
      </c>
      <c r="J1788" s="39"/>
      <c r="K1788" s="39"/>
      <c r="L1788" s="39"/>
      <c r="M1788" s="39"/>
      <c r="N1788" s="39" t="s">
        <v>10884</v>
      </c>
      <c r="O1788" s="436" t="s">
        <v>11020</v>
      </c>
      <c r="P1788" s="39"/>
      <c r="Q1788" s="39"/>
      <c r="R1788" s="453">
        <v>19000</v>
      </c>
      <c r="S1788" s="453">
        <v>19000</v>
      </c>
      <c r="T1788" s="243">
        <v>1</v>
      </c>
      <c r="U1788" s="243">
        <v>1</v>
      </c>
      <c r="V1788" s="45" t="s">
        <v>466</v>
      </c>
      <c r="W1788" s="243">
        <v>19</v>
      </c>
      <c r="X1788" s="243">
        <v>32</v>
      </c>
      <c r="Y1788" s="243">
        <v>6</v>
      </c>
      <c r="Z1788" s="243">
        <v>8</v>
      </c>
      <c r="AA1788" s="39">
        <v>21</v>
      </c>
      <c r="AB1788" s="245"/>
      <c r="AC1788" s="39"/>
      <c r="AD1788" s="39">
        <v>2</v>
      </c>
      <c r="AE1788" s="39">
        <v>0</v>
      </c>
      <c r="AF1788" s="246">
        <v>2</v>
      </c>
      <c r="AG1788" s="246"/>
    </row>
    <row r="1789" spans="1:33" ht="51" x14ac:dyDescent="0.2">
      <c r="A1789" s="149">
        <v>1786</v>
      </c>
      <c r="B1789" s="241" t="s">
        <v>1065</v>
      </c>
      <c r="C1789" s="39">
        <v>5</v>
      </c>
      <c r="D1789" s="39" t="s">
        <v>135</v>
      </c>
      <c r="E1789" s="39" t="s">
        <v>11009</v>
      </c>
      <c r="F1789" s="430" t="s">
        <v>10237</v>
      </c>
      <c r="G1789" s="130" t="s">
        <v>2745</v>
      </c>
      <c r="H1789" s="130" t="s">
        <v>2746</v>
      </c>
      <c r="I1789" s="130" t="s">
        <v>2747</v>
      </c>
      <c r="J1789" s="39"/>
      <c r="K1789" s="39"/>
      <c r="L1789" s="39"/>
      <c r="M1789" s="39"/>
      <c r="N1789" s="39" t="s">
        <v>2753</v>
      </c>
      <c r="O1789" s="436" t="s">
        <v>11021</v>
      </c>
      <c r="P1789" s="39"/>
      <c r="Q1789" s="39"/>
      <c r="R1789" s="453">
        <v>18000</v>
      </c>
      <c r="S1789" s="453">
        <v>18000</v>
      </c>
      <c r="T1789" s="243">
        <v>1</v>
      </c>
      <c r="U1789" s="243">
        <v>1</v>
      </c>
      <c r="V1789" s="45" t="s">
        <v>458</v>
      </c>
      <c r="W1789" s="243">
        <v>102</v>
      </c>
      <c r="X1789" s="243">
        <v>41</v>
      </c>
      <c r="Y1789" s="243">
        <v>6</v>
      </c>
      <c r="Z1789" s="243">
        <v>6</v>
      </c>
      <c r="AA1789" s="39">
        <v>21</v>
      </c>
      <c r="AB1789" s="245"/>
      <c r="AC1789" s="39"/>
      <c r="AD1789" s="39">
        <v>1</v>
      </c>
      <c r="AE1789" s="39">
        <v>0</v>
      </c>
      <c r="AF1789" s="246">
        <v>1</v>
      </c>
      <c r="AG1789" s="246"/>
    </row>
    <row r="1790" spans="1:33" ht="51" x14ac:dyDescent="0.2">
      <c r="A1790" s="149">
        <v>1787</v>
      </c>
      <c r="B1790" s="241" t="s">
        <v>1065</v>
      </c>
      <c r="C1790" s="39">
        <v>5</v>
      </c>
      <c r="D1790" s="39" t="s">
        <v>135</v>
      </c>
      <c r="E1790" s="39" t="s">
        <v>11009</v>
      </c>
      <c r="F1790" s="430" t="s">
        <v>10268</v>
      </c>
      <c r="G1790" s="130" t="s">
        <v>6418</v>
      </c>
      <c r="H1790" s="130" t="s">
        <v>10270</v>
      </c>
      <c r="I1790" s="130" t="s">
        <v>6419</v>
      </c>
      <c r="J1790" s="39"/>
      <c r="K1790" s="39"/>
      <c r="L1790" s="39"/>
      <c r="M1790" s="39"/>
      <c r="N1790" s="39" t="s">
        <v>6421</v>
      </c>
      <c r="O1790" s="436" t="s">
        <v>11022</v>
      </c>
      <c r="P1790" s="39"/>
      <c r="Q1790" s="39"/>
      <c r="R1790" s="453">
        <v>18000</v>
      </c>
      <c r="S1790" s="453">
        <v>18000</v>
      </c>
      <c r="T1790" s="243">
        <v>1</v>
      </c>
      <c r="U1790" s="243">
        <v>1</v>
      </c>
      <c r="V1790" s="45" t="s">
        <v>426</v>
      </c>
      <c r="W1790" s="243">
        <v>10</v>
      </c>
      <c r="X1790" s="243">
        <v>8</v>
      </c>
      <c r="Y1790" s="243">
        <v>6</v>
      </c>
      <c r="Z1790" s="243">
        <v>11</v>
      </c>
      <c r="AA1790" s="39">
        <v>21</v>
      </c>
      <c r="AB1790" s="245"/>
      <c r="AC1790" s="39"/>
      <c r="AD1790" s="39">
        <v>0</v>
      </c>
      <c r="AE1790" s="39">
        <v>0</v>
      </c>
      <c r="AF1790" s="246">
        <v>2</v>
      </c>
      <c r="AG1790" s="246"/>
    </row>
    <row r="1791" spans="1:33" ht="51" x14ac:dyDescent="0.2">
      <c r="A1791" s="149">
        <v>1788</v>
      </c>
      <c r="B1791" s="241" t="s">
        <v>1065</v>
      </c>
      <c r="C1791" s="39">
        <v>5</v>
      </c>
      <c r="D1791" s="39" t="s">
        <v>135</v>
      </c>
      <c r="E1791" s="39" t="s">
        <v>11009</v>
      </c>
      <c r="F1791" s="430" t="s">
        <v>8353</v>
      </c>
      <c r="G1791" s="130" t="s">
        <v>11023</v>
      </c>
      <c r="H1791" s="130" t="s">
        <v>3030</v>
      </c>
      <c r="I1791" s="130" t="s">
        <v>3031</v>
      </c>
      <c r="J1791" s="39"/>
      <c r="K1791" s="39"/>
      <c r="L1791" s="39"/>
      <c r="M1791" s="39"/>
      <c r="N1791" s="39" t="s">
        <v>3035</v>
      </c>
      <c r="O1791" s="436" t="s">
        <v>11024</v>
      </c>
      <c r="P1791" s="39"/>
      <c r="Q1791" s="39"/>
      <c r="R1791" s="453">
        <v>17000</v>
      </c>
      <c r="S1791" s="453">
        <v>17000</v>
      </c>
      <c r="T1791" s="243">
        <v>1</v>
      </c>
      <c r="U1791" s="243">
        <v>1</v>
      </c>
      <c r="V1791" s="45" t="s">
        <v>456</v>
      </c>
      <c r="W1791" s="243">
        <v>111</v>
      </c>
      <c r="X1791" s="243">
        <v>102</v>
      </c>
      <c r="Y1791" s="243">
        <v>6</v>
      </c>
      <c r="Z1791" s="243">
        <v>2</v>
      </c>
      <c r="AA1791" s="39">
        <v>21</v>
      </c>
      <c r="AB1791" s="245"/>
      <c r="AC1791" s="39"/>
      <c r="AD1791" s="39">
        <v>2</v>
      </c>
      <c r="AE1791" s="39">
        <v>2</v>
      </c>
      <c r="AF1791" s="246">
        <v>2</v>
      </c>
      <c r="AG1791" s="246"/>
    </row>
    <row r="1792" spans="1:33" ht="51" x14ac:dyDescent="0.2">
      <c r="A1792" s="149">
        <v>1789</v>
      </c>
      <c r="B1792" s="241" t="s">
        <v>1065</v>
      </c>
      <c r="C1792" s="39">
        <v>5</v>
      </c>
      <c r="D1792" s="39" t="s">
        <v>135</v>
      </c>
      <c r="E1792" s="39" t="s">
        <v>11009</v>
      </c>
      <c r="F1792" s="430" t="s">
        <v>11013</v>
      </c>
      <c r="G1792" s="130" t="s">
        <v>4843</v>
      </c>
      <c r="H1792" s="130" t="s">
        <v>4844</v>
      </c>
      <c r="I1792" s="130" t="s">
        <v>11014</v>
      </c>
      <c r="J1792" s="39"/>
      <c r="K1792" s="39"/>
      <c r="L1792" s="39"/>
      <c r="M1792" s="39"/>
      <c r="N1792" s="39" t="s">
        <v>11015</v>
      </c>
      <c r="O1792" s="436" t="s">
        <v>11025</v>
      </c>
      <c r="P1792" s="39"/>
      <c r="Q1792" s="39"/>
      <c r="R1792" s="453">
        <v>17000</v>
      </c>
      <c r="S1792" s="453">
        <v>17000</v>
      </c>
      <c r="T1792" s="243">
        <v>1</v>
      </c>
      <c r="U1792" s="243">
        <v>1</v>
      </c>
      <c r="V1792" s="45" t="s">
        <v>430</v>
      </c>
      <c r="W1792" s="243">
        <v>19</v>
      </c>
      <c r="X1792" s="243">
        <v>102</v>
      </c>
      <c r="Y1792" s="243">
        <v>16</v>
      </c>
      <c r="Z1792" s="243">
        <v>6</v>
      </c>
      <c r="AA1792" s="39">
        <v>21</v>
      </c>
      <c r="AB1792" s="245"/>
      <c r="AC1792" s="39"/>
      <c r="AD1792" s="39">
        <v>3</v>
      </c>
      <c r="AE1792" s="39">
        <v>1</v>
      </c>
      <c r="AF1792" s="246">
        <v>0</v>
      </c>
      <c r="AG1792" s="246"/>
    </row>
    <row r="1793" spans="1:33" ht="51" x14ac:dyDescent="0.2">
      <c r="A1793" s="149">
        <v>1790</v>
      </c>
      <c r="B1793" s="241" t="s">
        <v>1065</v>
      </c>
      <c r="C1793" s="39">
        <v>5</v>
      </c>
      <c r="D1793" s="39" t="s">
        <v>135</v>
      </c>
      <c r="E1793" s="39" t="s">
        <v>11009</v>
      </c>
      <c r="F1793" s="430" t="s">
        <v>11026</v>
      </c>
      <c r="G1793" s="130" t="s">
        <v>2524</v>
      </c>
      <c r="H1793" s="130" t="s">
        <v>2525</v>
      </c>
      <c r="I1793" s="130" t="s">
        <v>11027</v>
      </c>
      <c r="J1793" s="39"/>
      <c r="K1793" s="39"/>
      <c r="L1793" s="39"/>
      <c r="M1793" s="39"/>
      <c r="N1793" s="39" t="s">
        <v>2530</v>
      </c>
      <c r="O1793" s="436" t="s">
        <v>11028</v>
      </c>
      <c r="P1793" s="39"/>
      <c r="Q1793" s="39"/>
      <c r="R1793" s="453">
        <v>16000</v>
      </c>
      <c r="S1793" s="453">
        <v>16000</v>
      </c>
      <c r="T1793" s="243">
        <v>1</v>
      </c>
      <c r="U1793" s="243">
        <v>2</v>
      </c>
      <c r="V1793" s="45" t="s">
        <v>430</v>
      </c>
      <c r="W1793" s="243">
        <v>8</v>
      </c>
      <c r="X1793" s="243">
        <v>41</v>
      </c>
      <c r="Y1793" s="243">
        <v>6</v>
      </c>
      <c r="Z1793" s="243">
        <v>16</v>
      </c>
      <c r="AA1793" s="39">
        <v>21</v>
      </c>
      <c r="AB1793" s="245"/>
      <c r="AC1793" s="39"/>
      <c r="AD1793" s="39">
        <v>1</v>
      </c>
      <c r="AE1793" s="39">
        <v>4</v>
      </c>
      <c r="AF1793" s="246">
        <v>0</v>
      </c>
      <c r="AG1793" s="246"/>
    </row>
    <row r="1794" spans="1:33" ht="51" x14ac:dyDescent="0.2">
      <c r="A1794" s="149">
        <v>1791</v>
      </c>
      <c r="B1794" s="241" t="s">
        <v>1065</v>
      </c>
      <c r="C1794" s="39">
        <v>5</v>
      </c>
      <c r="D1794" s="39" t="s">
        <v>135</v>
      </c>
      <c r="E1794" s="39" t="s">
        <v>11009</v>
      </c>
      <c r="F1794" s="430" t="s">
        <v>11029</v>
      </c>
      <c r="G1794" s="130" t="s">
        <v>11030</v>
      </c>
      <c r="H1794" s="130" t="s">
        <v>11031</v>
      </c>
      <c r="I1794" s="130" t="s">
        <v>11032</v>
      </c>
      <c r="J1794" s="39"/>
      <c r="K1794" s="39"/>
      <c r="L1794" s="39"/>
      <c r="M1794" s="39"/>
      <c r="N1794" s="39" t="s">
        <v>11033</v>
      </c>
      <c r="O1794" s="436" t="s">
        <v>11034</v>
      </c>
      <c r="P1794" s="39"/>
      <c r="Q1794" s="39"/>
      <c r="R1794" s="453">
        <v>16000</v>
      </c>
      <c r="S1794" s="453">
        <v>16000</v>
      </c>
      <c r="T1794" s="243">
        <v>1</v>
      </c>
      <c r="U1794" s="243">
        <v>1</v>
      </c>
      <c r="V1794" s="45" t="s">
        <v>472</v>
      </c>
      <c r="W1794" s="243">
        <v>8</v>
      </c>
      <c r="X1794" s="243">
        <v>41</v>
      </c>
      <c r="Y1794" s="243">
        <v>9</v>
      </c>
      <c r="Z1794" s="243">
        <v>6</v>
      </c>
      <c r="AA1794" s="39">
        <v>21</v>
      </c>
      <c r="AB1794" s="245"/>
      <c r="AC1794" s="39"/>
      <c r="AD1794" s="39">
        <v>2</v>
      </c>
      <c r="AE1794" s="39">
        <v>4</v>
      </c>
      <c r="AF1794" s="246">
        <v>1</v>
      </c>
      <c r="AG1794" s="246"/>
    </row>
    <row r="1795" spans="1:33" ht="30" x14ac:dyDescent="0.25">
      <c r="A1795" s="149">
        <v>1792</v>
      </c>
      <c r="B1795" s="241" t="s">
        <v>1065</v>
      </c>
      <c r="C1795" s="39">
        <v>5</v>
      </c>
      <c r="D1795" s="39" t="s">
        <v>124</v>
      </c>
      <c r="E1795" s="39" t="s">
        <v>11035</v>
      </c>
      <c r="F1795" s="432" t="s">
        <v>11036</v>
      </c>
      <c r="G1795" s="130" t="s">
        <v>5668</v>
      </c>
      <c r="H1795" s="130" t="s">
        <v>5669</v>
      </c>
      <c r="I1795" s="130" t="s">
        <v>5670</v>
      </c>
      <c r="J1795" s="39"/>
      <c r="K1795" s="39"/>
      <c r="L1795" s="39"/>
      <c r="M1795" s="39"/>
      <c r="N1795" s="39" t="s">
        <v>5348</v>
      </c>
      <c r="O1795" s="431" t="s">
        <v>11037</v>
      </c>
      <c r="P1795" s="39"/>
      <c r="Q1795" s="39"/>
      <c r="R1795" s="455">
        <v>3600</v>
      </c>
      <c r="S1795" s="455">
        <v>3600</v>
      </c>
      <c r="T1795" s="243">
        <v>1</v>
      </c>
      <c r="U1795" s="243">
        <v>1</v>
      </c>
      <c r="V1795" s="435" t="s">
        <v>476</v>
      </c>
      <c r="W1795" s="243">
        <v>49</v>
      </c>
      <c r="X1795" s="243">
        <v>45</v>
      </c>
      <c r="Y1795" s="243">
        <v>4</v>
      </c>
      <c r="Z1795" s="243">
        <v>1</v>
      </c>
      <c r="AA1795" s="39">
        <v>21</v>
      </c>
      <c r="AB1795" s="245"/>
      <c r="AC1795" s="39"/>
      <c r="AD1795" s="39">
        <v>0</v>
      </c>
      <c r="AE1795" s="39">
        <v>0</v>
      </c>
      <c r="AF1795" s="246">
        <v>0</v>
      </c>
      <c r="AG1795" s="246"/>
    </row>
    <row r="1796" spans="1:33" ht="25.5" x14ac:dyDescent="0.2">
      <c r="A1796" s="149">
        <v>1793</v>
      </c>
      <c r="B1796" s="241" t="s">
        <v>1065</v>
      </c>
      <c r="C1796" s="39">
        <v>5</v>
      </c>
      <c r="D1796" s="39" t="s">
        <v>132</v>
      </c>
      <c r="E1796" s="403" t="s">
        <v>11038</v>
      </c>
      <c r="F1796" s="403" t="s">
        <v>11039</v>
      </c>
      <c r="G1796" s="456" t="s">
        <v>11040</v>
      </c>
      <c r="H1796" s="456" t="s">
        <v>11041</v>
      </c>
      <c r="I1796" s="456" t="s">
        <v>11042</v>
      </c>
      <c r="J1796" s="403" t="s">
        <v>11043</v>
      </c>
      <c r="K1796" s="457"/>
      <c r="L1796" s="418"/>
      <c r="M1796" s="39"/>
      <c r="N1796" s="39" t="s">
        <v>11044</v>
      </c>
      <c r="O1796" s="403" t="s">
        <v>11045</v>
      </c>
      <c r="P1796" s="403" t="s">
        <v>11044</v>
      </c>
      <c r="Q1796" s="39">
        <v>1</v>
      </c>
      <c r="R1796" s="458">
        <v>50000</v>
      </c>
      <c r="S1796" s="458">
        <v>50000</v>
      </c>
      <c r="T1796" s="243">
        <v>1</v>
      </c>
      <c r="U1796" s="243">
        <v>1</v>
      </c>
      <c r="V1796" s="243" t="s">
        <v>345</v>
      </c>
      <c r="W1796" s="243">
        <v>119</v>
      </c>
      <c r="X1796" s="243">
        <v>115</v>
      </c>
      <c r="Y1796" s="243">
        <v>14</v>
      </c>
      <c r="Z1796" s="243">
        <v>48</v>
      </c>
      <c r="AA1796" s="39">
        <v>18</v>
      </c>
      <c r="AB1796" s="128"/>
      <c r="AC1796" s="39"/>
      <c r="AD1796" s="39">
        <v>50</v>
      </c>
      <c r="AE1796" s="39">
        <v>0</v>
      </c>
      <c r="AF1796" s="246">
        <v>2</v>
      </c>
      <c r="AG1796" s="246"/>
    </row>
    <row r="1797" spans="1:33" ht="25.5" x14ac:dyDescent="0.2">
      <c r="A1797" s="149">
        <v>1794</v>
      </c>
      <c r="B1797" s="241" t="s">
        <v>1065</v>
      </c>
      <c r="C1797" s="39">
        <v>5</v>
      </c>
      <c r="D1797" s="39" t="s">
        <v>132</v>
      </c>
      <c r="E1797" s="403" t="s">
        <v>11038</v>
      </c>
      <c r="F1797" s="403" t="s">
        <v>11046</v>
      </c>
      <c r="G1797" s="456" t="s">
        <v>11047</v>
      </c>
      <c r="H1797" s="456" t="s">
        <v>10369</v>
      </c>
      <c r="I1797" s="456" t="s">
        <v>10370</v>
      </c>
      <c r="J1797" s="403" t="s">
        <v>11048</v>
      </c>
      <c r="K1797" s="457"/>
      <c r="L1797" s="39"/>
      <c r="M1797" s="39"/>
      <c r="N1797" s="39" t="s">
        <v>10371</v>
      </c>
      <c r="O1797" s="403" t="s">
        <v>10372</v>
      </c>
      <c r="P1797" s="403" t="s">
        <v>10371</v>
      </c>
      <c r="Q1797" s="39">
        <v>1</v>
      </c>
      <c r="R1797" s="458">
        <v>150000</v>
      </c>
      <c r="S1797" s="458">
        <v>150000</v>
      </c>
      <c r="T1797" s="243">
        <v>1</v>
      </c>
      <c r="U1797" s="243">
        <v>1</v>
      </c>
      <c r="V1797" s="243" t="s">
        <v>415</v>
      </c>
      <c r="W1797" s="243">
        <v>119</v>
      </c>
      <c r="X1797" s="243">
        <v>115</v>
      </c>
      <c r="Y1797" s="243">
        <v>19</v>
      </c>
      <c r="Z1797" s="243">
        <v>48</v>
      </c>
      <c r="AA1797" s="39">
        <v>21</v>
      </c>
      <c r="AB1797" s="128"/>
      <c r="AC1797" s="39"/>
      <c r="AD1797" s="39">
        <v>0</v>
      </c>
      <c r="AE1797" s="39">
        <v>0</v>
      </c>
      <c r="AF1797" s="246">
        <v>4</v>
      </c>
      <c r="AG1797" s="246"/>
    </row>
    <row r="1798" spans="1:33" ht="25.5" x14ac:dyDescent="0.2">
      <c r="A1798" s="149">
        <v>1795</v>
      </c>
      <c r="B1798" s="241" t="s">
        <v>1065</v>
      </c>
      <c r="C1798" s="39">
        <v>5</v>
      </c>
      <c r="D1798" s="39" t="s">
        <v>132</v>
      </c>
      <c r="E1798" s="403" t="s">
        <v>11038</v>
      </c>
      <c r="F1798" s="403" t="s">
        <v>11049</v>
      </c>
      <c r="G1798" s="456">
        <v>21003147</v>
      </c>
      <c r="H1798" s="456" t="s">
        <v>11050</v>
      </c>
      <c r="I1798" s="456" t="s">
        <v>11051</v>
      </c>
      <c r="J1798" s="403"/>
      <c r="K1798" s="457"/>
      <c r="L1798" s="418"/>
      <c r="M1798" s="39"/>
      <c r="N1798" s="39" t="s">
        <v>11052</v>
      </c>
      <c r="O1798" s="403" t="s">
        <v>11053</v>
      </c>
      <c r="P1798" s="403"/>
      <c r="Q1798" s="39"/>
      <c r="R1798" s="458">
        <v>20000</v>
      </c>
      <c r="S1798" s="458">
        <v>20000</v>
      </c>
      <c r="T1798" s="243">
        <v>1</v>
      </c>
      <c r="U1798" s="243">
        <v>1</v>
      </c>
      <c r="V1798" s="243" t="s">
        <v>391</v>
      </c>
      <c r="W1798" s="243">
        <v>19</v>
      </c>
      <c r="X1798" s="243">
        <v>19</v>
      </c>
      <c r="Y1798" s="243">
        <v>14</v>
      </c>
      <c r="Z1798" s="243">
        <v>14</v>
      </c>
      <c r="AA1798" s="39">
        <v>21</v>
      </c>
      <c r="AB1798" s="128"/>
      <c r="AC1798" s="39"/>
      <c r="AD1798" s="39">
        <v>0</v>
      </c>
      <c r="AE1798" s="39">
        <v>0</v>
      </c>
      <c r="AF1798" s="246">
        <v>0</v>
      </c>
      <c r="AG1798" s="246"/>
    </row>
    <row r="1799" spans="1:33" ht="25.5" x14ac:dyDescent="0.2">
      <c r="A1799" s="149">
        <v>1796</v>
      </c>
      <c r="B1799" s="241" t="s">
        <v>1065</v>
      </c>
      <c r="C1799" s="39">
        <v>5</v>
      </c>
      <c r="D1799" s="39" t="s">
        <v>132</v>
      </c>
      <c r="E1799" s="403" t="s">
        <v>11038</v>
      </c>
      <c r="F1799" s="403" t="s">
        <v>11054</v>
      </c>
      <c r="G1799" s="456">
        <v>21005640</v>
      </c>
      <c r="H1799" s="456" t="s">
        <v>11055</v>
      </c>
      <c r="I1799" s="456" t="s">
        <v>11056</v>
      </c>
      <c r="J1799" s="403"/>
      <c r="K1799" s="457"/>
      <c r="L1799" s="39"/>
      <c r="M1799" s="39"/>
      <c r="N1799" s="39" t="s">
        <v>11057</v>
      </c>
      <c r="O1799" s="403" t="s">
        <v>11058</v>
      </c>
      <c r="P1799" s="403"/>
      <c r="Q1799" s="39"/>
      <c r="R1799" s="458">
        <v>700000</v>
      </c>
      <c r="S1799" s="458">
        <v>700000</v>
      </c>
      <c r="T1799" s="243">
        <v>1</v>
      </c>
      <c r="U1799" s="243">
        <v>1</v>
      </c>
      <c r="V1799" s="243" t="s">
        <v>391</v>
      </c>
      <c r="W1799" s="243">
        <v>19</v>
      </c>
      <c r="X1799" s="243">
        <v>19</v>
      </c>
      <c r="Y1799" s="243">
        <v>14</v>
      </c>
      <c r="Z1799" s="243">
        <v>14</v>
      </c>
      <c r="AA1799" s="39">
        <v>21</v>
      </c>
      <c r="AB1799" s="128"/>
      <c r="AC1799" s="39"/>
      <c r="AD1799" s="39">
        <v>0</v>
      </c>
      <c r="AE1799" s="39">
        <v>0</v>
      </c>
      <c r="AF1799" s="246">
        <v>0</v>
      </c>
      <c r="AG1799" s="246"/>
    </row>
    <row r="1800" spans="1:33" ht="25.5" x14ac:dyDescent="0.2">
      <c r="A1800" s="149">
        <v>1797</v>
      </c>
      <c r="B1800" s="241" t="s">
        <v>1065</v>
      </c>
      <c r="C1800" s="39">
        <v>5</v>
      </c>
      <c r="D1800" s="39" t="s">
        <v>132</v>
      </c>
      <c r="E1800" s="403" t="s">
        <v>11038</v>
      </c>
      <c r="F1800" s="403" t="s">
        <v>11059</v>
      </c>
      <c r="G1800" s="456">
        <v>1004</v>
      </c>
      <c r="H1800" s="456" t="s">
        <v>11060</v>
      </c>
      <c r="I1800" s="456" t="s">
        <v>11061</v>
      </c>
      <c r="J1800" s="403"/>
      <c r="K1800" s="457"/>
      <c r="L1800" s="39"/>
      <c r="M1800" s="39"/>
      <c r="N1800" s="39" t="s">
        <v>11062</v>
      </c>
      <c r="O1800" s="403" t="s">
        <v>11063</v>
      </c>
      <c r="P1800" s="403"/>
      <c r="Q1800" s="39"/>
      <c r="R1800" s="458">
        <v>608000</v>
      </c>
      <c r="S1800" s="458">
        <v>608000</v>
      </c>
      <c r="T1800" s="243">
        <v>1</v>
      </c>
      <c r="U1800" s="243">
        <v>1</v>
      </c>
      <c r="V1800" s="243" t="s">
        <v>391</v>
      </c>
      <c r="W1800" s="243">
        <v>19</v>
      </c>
      <c r="X1800" s="243">
        <v>19</v>
      </c>
      <c r="Y1800" s="243">
        <v>14</v>
      </c>
      <c r="Z1800" s="243">
        <v>14</v>
      </c>
      <c r="AA1800" s="39">
        <v>21</v>
      </c>
      <c r="AB1800" s="128"/>
      <c r="AC1800" s="39"/>
      <c r="AD1800" s="39">
        <v>0</v>
      </c>
      <c r="AE1800" s="39">
        <v>0</v>
      </c>
      <c r="AF1800" s="246">
        <v>0</v>
      </c>
      <c r="AG1800" s="246"/>
    </row>
    <row r="1801" spans="1:33" ht="25.5" x14ac:dyDescent="0.2">
      <c r="A1801" s="149">
        <v>1798</v>
      </c>
      <c r="B1801" s="241" t="s">
        <v>1065</v>
      </c>
      <c r="C1801" s="39">
        <v>5</v>
      </c>
      <c r="D1801" s="39" t="s">
        <v>132</v>
      </c>
      <c r="E1801" s="403" t="s">
        <v>11038</v>
      </c>
      <c r="F1801" s="403" t="s">
        <v>11059</v>
      </c>
      <c r="G1801" s="456">
        <v>1004</v>
      </c>
      <c r="H1801" s="456" t="s">
        <v>11060</v>
      </c>
      <c r="I1801" s="456" t="s">
        <v>11061</v>
      </c>
      <c r="J1801" s="403"/>
      <c r="K1801" s="457"/>
      <c r="L1801" s="39"/>
      <c r="M1801" s="39"/>
      <c r="N1801" s="39" t="s">
        <v>11062</v>
      </c>
      <c r="O1801" s="403" t="s">
        <v>11064</v>
      </c>
      <c r="P1801" s="403"/>
      <c r="Q1801" s="39"/>
      <c r="R1801" s="458">
        <v>10000</v>
      </c>
      <c r="S1801" s="458">
        <v>10000</v>
      </c>
      <c r="T1801" s="243">
        <v>1</v>
      </c>
      <c r="U1801" s="243">
        <v>1</v>
      </c>
      <c r="V1801" s="243" t="s">
        <v>391</v>
      </c>
      <c r="W1801" s="243">
        <v>19</v>
      </c>
      <c r="X1801" s="243">
        <v>19</v>
      </c>
      <c r="Y1801" s="243">
        <v>14</v>
      </c>
      <c r="Z1801" s="243">
        <v>14</v>
      </c>
      <c r="AA1801" s="39">
        <v>21</v>
      </c>
      <c r="AB1801" s="128"/>
      <c r="AC1801" s="39"/>
      <c r="AD1801" s="39">
        <v>0</v>
      </c>
      <c r="AE1801" s="39">
        <v>0</v>
      </c>
      <c r="AF1801" s="246">
        <v>0</v>
      </c>
      <c r="AG1801" s="246"/>
    </row>
    <row r="1802" spans="1:33" ht="25.5" x14ac:dyDescent="0.2">
      <c r="A1802" s="149">
        <v>1799</v>
      </c>
      <c r="B1802" s="241" t="s">
        <v>1065</v>
      </c>
      <c r="C1802" s="39">
        <v>5</v>
      </c>
      <c r="D1802" s="39" t="s">
        <v>132</v>
      </c>
      <c r="E1802" s="403" t="s">
        <v>11038</v>
      </c>
      <c r="F1802" s="403" t="s">
        <v>11059</v>
      </c>
      <c r="G1802" s="456">
        <v>1004</v>
      </c>
      <c r="H1802" s="456" t="s">
        <v>11060</v>
      </c>
      <c r="I1802" s="456" t="s">
        <v>11061</v>
      </c>
      <c r="J1802" s="403"/>
      <c r="K1802" s="457"/>
      <c r="L1802" s="39"/>
      <c r="M1802" s="39"/>
      <c r="N1802" s="39" t="s">
        <v>11062</v>
      </c>
      <c r="O1802" s="403" t="s">
        <v>11065</v>
      </c>
      <c r="P1802" s="403"/>
      <c r="Q1802" s="39"/>
      <c r="R1802" s="458">
        <v>25000</v>
      </c>
      <c r="S1802" s="458">
        <v>25000</v>
      </c>
      <c r="T1802" s="243">
        <v>1</v>
      </c>
      <c r="U1802" s="243">
        <v>1</v>
      </c>
      <c r="V1802" s="243" t="s">
        <v>391</v>
      </c>
      <c r="W1802" s="243">
        <v>19</v>
      </c>
      <c r="X1802" s="243">
        <v>19</v>
      </c>
      <c r="Y1802" s="243">
        <v>14</v>
      </c>
      <c r="Z1802" s="243">
        <v>14</v>
      </c>
      <c r="AA1802" s="39">
        <v>21</v>
      </c>
      <c r="AB1802" s="128"/>
      <c r="AC1802" s="39"/>
      <c r="AD1802" s="39">
        <v>0</v>
      </c>
      <c r="AE1802" s="39">
        <v>0</v>
      </c>
      <c r="AF1802" s="246">
        <v>0</v>
      </c>
      <c r="AG1802" s="246"/>
    </row>
    <row r="1803" spans="1:33" ht="25.5" x14ac:dyDescent="0.2">
      <c r="A1803" s="149">
        <v>1800</v>
      </c>
      <c r="B1803" s="241" t="s">
        <v>1065</v>
      </c>
      <c r="C1803" s="39">
        <v>5</v>
      </c>
      <c r="D1803" s="39" t="s">
        <v>132</v>
      </c>
      <c r="E1803" s="403" t="s">
        <v>11038</v>
      </c>
      <c r="F1803" s="403" t="s">
        <v>11059</v>
      </c>
      <c r="G1803" s="456">
        <v>1004</v>
      </c>
      <c r="H1803" s="456" t="s">
        <v>11060</v>
      </c>
      <c r="I1803" s="456" t="s">
        <v>11061</v>
      </c>
      <c r="J1803" s="403"/>
      <c r="K1803" s="457"/>
      <c r="L1803" s="39"/>
      <c r="M1803" s="39"/>
      <c r="N1803" s="39" t="s">
        <v>11062</v>
      </c>
      <c r="O1803" s="403" t="s">
        <v>11066</v>
      </c>
      <c r="P1803" s="403"/>
      <c r="Q1803" s="39"/>
      <c r="R1803" s="458">
        <v>20000</v>
      </c>
      <c r="S1803" s="458">
        <v>20000</v>
      </c>
      <c r="T1803" s="243">
        <v>1</v>
      </c>
      <c r="U1803" s="243">
        <v>1</v>
      </c>
      <c r="V1803" s="243" t="s">
        <v>391</v>
      </c>
      <c r="W1803" s="243">
        <v>19</v>
      </c>
      <c r="X1803" s="243">
        <v>19</v>
      </c>
      <c r="Y1803" s="243">
        <v>14</v>
      </c>
      <c r="Z1803" s="243">
        <v>14</v>
      </c>
      <c r="AA1803" s="39">
        <v>21</v>
      </c>
      <c r="AB1803" s="128"/>
      <c r="AC1803" s="39"/>
      <c r="AD1803" s="39">
        <v>0</v>
      </c>
      <c r="AE1803" s="39">
        <v>0</v>
      </c>
      <c r="AF1803" s="246">
        <v>0</v>
      </c>
      <c r="AG1803" s="246"/>
    </row>
    <row r="1804" spans="1:33" ht="25.5" x14ac:dyDescent="0.2">
      <c r="A1804" s="149">
        <v>1801</v>
      </c>
      <c r="B1804" s="241" t="s">
        <v>1065</v>
      </c>
      <c r="C1804" s="39">
        <v>5</v>
      </c>
      <c r="D1804" s="39" t="s">
        <v>132</v>
      </c>
      <c r="E1804" s="403" t="s">
        <v>11038</v>
      </c>
      <c r="F1804" s="403" t="s">
        <v>11067</v>
      </c>
      <c r="G1804" s="456">
        <v>1373</v>
      </c>
      <c r="H1804" s="456" t="s">
        <v>11068</v>
      </c>
      <c r="I1804" s="456" t="s">
        <v>11069</v>
      </c>
      <c r="J1804" s="403"/>
      <c r="K1804" s="457"/>
      <c r="L1804" s="39"/>
      <c r="M1804" s="39"/>
      <c r="N1804" s="39" t="s">
        <v>11070</v>
      </c>
      <c r="O1804" s="403" t="s">
        <v>11071</v>
      </c>
      <c r="P1804" s="403"/>
      <c r="Q1804" s="39"/>
      <c r="R1804" s="458">
        <v>100000</v>
      </c>
      <c r="S1804" s="458">
        <v>100000</v>
      </c>
      <c r="T1804" s="243">
        <v>1</v>
      </c>
      <c r="U1804" s="243">
        <v>1</v>
      </c>
      <c r="V1804" s="243" t="s">
        <v>391</v>
      </c>
      <c r="W1804" s="243">
        <v>19</v>
      </c>
      <c r="X1804" s="243">
        <v>19</v>
      </c>
      <c r="Y1804" s="243">
        <v>14</v>
      </c>
      <c r="Z1804" s="243">
        <v>14</v>
      </c>
      <c r="AA1804" s="39">
        <v>21</v>
      </c>
      <c r="AB1804" s="128"/>
      <c r="AC1804" s="39"/>
      <c r="AD1804" s="39">
        <v>0</v>
      </c>
      <c r="AE1804" s="39">
        <v>0</v>
      </c>
      <c r="AF1804" s="246">
        <v>0</v>
      </c>
      <c r="AG1804" s="246"/>
    </row>
    <row r="1805" spans="1:33" ht="25.5" x14ac:dyDescent="0.2">
      <c r="A1805" s="149">
        <v>1802</v>
      </c>
      <c r="B1805" s="241" t="s">
        <v>1065</v>
      </c>
      <c r="C1805" s="39">
        <v>5</v>
      </c>
      <c r="D1805" s="39" t="s">
        <v>132</v>
      </c>
      <c r="E1805" s="403" t="s">
        <v>11038</v>
      </c>
      <c r="F1805" s="403" t="s">
        <v>11072</v>
      </c>
      <c r="G1805" s="456">
        <v>21005382</v>
      </c>
      <c r="H1805" s="456" t="s">
        <v>10088</v>
      </c>
      <c r="I1805" s="456" t="s">
        <v>10089</v>
      </c>
      <c r="J1805" s="403"/>
      <c r="K1805" s="457"/>
      <c r="L1805" s="39"/>
      <c r="M1805" s="39"/>
      <c r="N1805" s="39" t="s">
        <v>11073</v>
      </c>
      <c r="O1805" s="403" t="s">
        <v>11074</v>
      </c>
      <c r="P1805" s="403"/>
      <c r="Q1805" s="39"/>
      <c r="R1805" s="458">
        <v>160000</v>
      </c>
      <c r="S1805" s="458">
        <v>160000</v>
      </c>
      <c r="T1805" s="243">
        <v>1</v>
      </c>
      <c r="U1805" s="243">
        <v>1</v>
      </c>
      <c r="V1805" s="243" t="s">
        <v>391</v>
      </c>
      <c r="W1805" s="243">
        <v>19</v>
      </c>
      <c r="X1805" s="243">
        <v>19</v>
      </c>
      <c r="Y1805" s="243">
        <v>14</v>
      </c>
      <c r="Z1805" s="243">
        <v>14</v>
      </c>
      <c r="AA1805" s="39">
        <v>21</v>
      </c>
      <c r="AB1805" s="128"/>
      <c r="AC1805" s="39"/>
      <c r="AD1805" s="39">
        <v>0</v>
      </c>
      <c r="AE1805" s="39">
        <v>0</v>
      </c>
      <c r="AF1805" s="246">
        <v>0</v>
      </c>
      <c r="AG1805" s="246"/>
    </row>
    <row r="1806" spans="1:33" ht="25.5" x14ac:dyDescent="0.2">
      <c r="A1806" s="149">
        <v>1803</v>
      </c>
      <c r="B1806" s="241" t="s">
        <v>1065</v>
      </c>
      <c r="C1806" s="39">
        <v>5</v>
      </c>
      <c r="D1806" s="39" t="s">
        <v>132</v>
      </c>
      <c r="E1806" s="403" t="s">
        <v>11038</v>
      </c>
      <c r="F1806" s="403" t="s">
        <v>11075</v>
      </c>
      <c r="G1806" s="456">
        <v>21003585</v>
      </c>
      <c r="H1806" s="456" t="s">
        <v>11076</v>
      </c>
      <c r="I1806" s="456" t="s">
        <v>11077</v>
      </c>
      <c r="J1806" s="403"/>
      <c r="K1806" s="457"/>
      <c r="L1806" s="39"/>
      <c r="M1806" s="39"/>
      <c r="N1806" s="39" t="s">
        <v>11078</v>
      </c>
      <c r="O1806" s="403" t="s">
        <v>11079</v>
      </c>
      <c r="P1806" s="403"/>
      <c r="Q1806" s="39"/>
      <c r="R1806" s="458">
        <v>158000</v>
      </c>
      <c r="S1806" s="458">
        <v>158000</v>
      </c>
      <c r="T1806" s="243">
        <v>1</v>
      </c>
      <c r="U1806" s="243">
        <v>1</v>
      </c>
      <c r="V1806" s="243" t="s">
        <v>391</v>
      </c>
      <c r="W1806" s="243">
        <v>19</v>
      </c>
      <c r="X1806" s="243">
        <v>19</v>
      </c>
      <c r="Y1806" s="243">
        <v>14</v>
      </c>
      <c r="Z1806" s="243">
        <v>14</v>
      </c>
      <c r="AA1806" s="39">
        <v>21</v>
      </c>
      <c r="AB1806" s="128"/>
      <c r="AC1806" s="39"/>
      <c r="AD1806" s="39">
        <v>0</v>
      </c>
      <c r="AE1806" s="39">
        <v>0</v>
      </c>
      <c r="AF1806" s="246">
        <v>0</v>
      </c>
      <c r="AG1806" s="246"/>
    </row>
    <row r="1807" spans="1:33" ht="25.5" x14ac:dyDescent="0.2">
      <c r="A1807" s="149">
        <v>1804</v>
      </c>
      <c r="B1807" s="241" t="s">
        <v>1065</v>
      </c>
      <c r="C1807" s="39">
        <v>5</v>
      </c>
      <c r="D1807" s="39" t="s">
        <v>132</v>
      </c>
      <c r="E1807" s="403" t="s">
        <v>11038</v>
      </c>
      <c r="F1807" s="403" t="s">
        <v>11080</v>
      </c>
      <c r="G1807" s="459" t="s">
        <v>11081</v>
      </c>
      <c r="H1807" s="456" t="s">
        <v>11082</v>
      </c>
      <c r="I1807" s="456" t="s">
        <v>11083</v>
      </c>
      <c r="J1807" s="403"/>
      <c r="K1807" s="457"/>
      <c r="L1807" s="39"/>
      <c r="M1807" s="39"/>
      <c r="N1807" s="39" t="s">
        <v>11084</v>
      </c>
      <c r="O1807" s="403" t="s">
        <v>11085</v>
      </c>
      <c r="P1807" s="403"/>
      <c r="Q1807" s="39"/>
      <c r="R1807" s="458">
        <v>40000</v>
      </c>
      <c r="S1807" s="458">
        <v>40000</v>
      </c>
      <c r="T1807" s="243">
        <v>1</v>
      </c>
      <c r="U1807" s="243">
        <v>1</v>
      </c>
      <c r="V1807" s="243" t="s">
        <v>391</v>
      </c>
      <c r="W1807" s="243">
        <v>19</v>
      </c>
      <c r="X1807" s="243">
        <v>19</v>
      </c>
      <c r="Y1807" s="243">
        <v>14</v>
      </c>
      <c r="Z1807" s="243">
        <v>14</v>
      </c>
      <c r="AA1807" s="39">
        <v>21</v>
      </c>
      <c r="AB1807" s="128"/>
      <c r="AC1807" s="39"/>
      <c r="AD1807" s="39">
        <v>0</v>
      </c>
      <c r="AE1807" s="39">
        <v>0</v>
      </c>
      <c r="AF1807" s="246">
        <v>0</v>
      </c>
      <c r="AG1807" s="246"/>
    </row>
    <row r="1808" spans="1:33" ht="25.5" x14ac:dyDescent="0.2">
      <c r="A1808" s="149">
        <v>1805</v>
      </c>
      <c r="B1808" s="241" t="s">
        <v>1065</v>
      </c>
      <c r="C1808" s="39">
        <v>5</v>
      </c>
      <c r="D1808" s="39" t="s">
        <v>132</v>
      </c>
      <c r="E1808" s="403" t="s">
        <v>11038</v>
      </c>
      <c r="F1808" s="403" t="s">
        <v>11086</v>
      </c>
      <c r="G1808" s="456">
        <v>214</v>
      </c>
      <c r="H1808" s="456" t="s">
        <v>11087</v>
      </c>
      <c r="I1808" s="456" t="s">
        <v>11088</v>
      </c>
      <c r="J1808" s="403"/>
      <c r="K1808" s="457"/>
      <c r="L1808" s="39"/>
      <c r="M1808" s="39"/>
      <c r="N1808" s="39" t="s">
        <v>11089</v>
      </c>
      <c r="O1808" s="403" t="s">
        <v>11090</v>
      </c>
      <c r="P1808" s="403"/>
      <c r="Q1808" s="39"/>
      <c r="R1808" s="458">
        <v>20000</v>
      </c>
      <c r="S1808" s="458">
        <v>20000</v>
      </c>
      <c r="T1808" s="243">
        <v>1</v>
      </c>
      <c r="U1808" s="243">
        <v>1</v>
      </c>
      <c r="V1808" s="243" t="s">
        <v>391</v>
      </c>
      <c r="W1808" s="243">
        <v>19</v>
      </c>
      <c r="X1808" s="243">
        <v>19</v>
      </c>
      <c r="Y1808" s="243">
        <v>14</v>
      </c>
      <c r="Z1808" s="243">
        <v>14</v>
      </c>
      <c r="AA1808" s="39">
        <v>21</v>
      </c>
      <c r="AB1808" s="128"/>
      <c r="AC1808" s="39"/>
      <c r="AD1808" s="39">
        <v>0</v>
      </c>
      <c r="AE1808" s="39">
        <v>0</v>
      </c>
      <c r="AF1808" s="246">
        <v>0</v>
      </c>
      <c r="AG1808" s="246"/>
    </row>
    <row r="1809" spans="1:33" ht="25.5" x14ac:dyDescent="0.2">
      <c r="A1809" s="149">
        <v>1806</v>
      </c>
      <c r="B1809" s="241" t="s">
        <v>1065</v>
      </c>
      <c r="C1809" s="39">
        <v>5</v>
      </c>
      <c r="D1809" s="39" t="s">
        <v>132</v>
      </c>
      <c r="E1809" s="403" t="s">
        <v>11038</v>
      </c>
      <c r="F1809" s="403" t="s">
        <v>11091</v>
      </c>
      <c r="G1809" s="456">
        <v>212</v>
      </c>
      <c r="H1809" s="456" t="s">
        <v>11092</v>
      </c>
      <c r="I1809" s="456" t="s">
        <v>11093</v>
      </c>
      <c r="J1809" s="403"/>
      <c r="K1809" s="457"/>
      <c r="L1809" s="39"/>
      <c r="M1809" s="39"/>
      <c r="N1809" s="39" t="s">
        <v>11094</v>
      </c>
      <c r="O1809" s="403" t="s">
        <v>11095</v>
      </c>
      <c r="P1809" s="403"/>
      <c r="Q1809" s="39"/>
      <c r="R1809" s="458">
        <v>450000</v>
      </c>
      <c r="S1809" s="458">
        <v>450000</v>
      </c>
      <c r="T1809" s="243">
        <v>1</v>
      </c>
      <c r="U1809" s="243">
        <v>1</v>
      </c>
      <c r="V1809" s="243" t="s">
        <v>391</v>
      </c>
      <c r="W1809" s="243">
        <v>19</v>
      </c>
      <c r="X1809" s="243">
        <v>19</v>
      </c>
      <c r="Y1809" s="243">
        <v>14</v>
      </c>
      <c r="Z1809" s="243">
        <v>14</v>
      </c>
      <c r="AA1809" s="39">
        <v>21</v>
      </c>
      <c r="AB1809" s="128"/>
      <c r="AC1809" s="39"/>
      <c r="AD1809" s="39">
        <v>0</v>
      </c>
      <c r="AE1809" s="39">
        <v>0</v>
      </c>
      <c r="AF1809" s="246">
        <v>0</v>
      </c>
      <c r="AG1809" s="246"/>
    </row>
    <row r="1810" spans="1:33" ht="25.5" x14ac:dyDescent="0.2">
      <c r="A1810" s="149">
        <v>1807</v>
      </c>
      <c r="B1810" s="241" t="s">
        <v>1065</v>
      </c>
      <c r="C1810" s="39">
        <v>5</v>
      </c>
      <c r="D1810" s="39" t="s">
        <v>132</v>
      </c>
      <c r="E1810" s="403" t="s">
        <v>11038</v>
      </c>
      <c r="F1810" s="403" t="s">
        <v>11091</v>
      </c>
      <c r="G1810" s="456">
        <v>212</v>
      </c>
      <c r="H1810" s="456" t="s">
        <v>11092</v>
      </c>
      <c r="I1810" s="456" t="s">
        <v>11093</v>
      </c>
      <c r="J1810" s="403"/>
      <c r="K1810" s="457"/>
      <c r="L1810" s="39"/>
      <c r="M1810" s="39"/>
      <c r="N1810" s="39" t="s">
        <v>11094</v>
      </c>
      <c r="O1810" s="403" t="s">
        <v>11096</v>
      </c>
      <c r="P1810" s="403"/>
      <c r="Q1810" s="39"/>
      <c r="R1810" s="458">
        <v>770000</v>
      </c>
      <c r="S1810" s="458">
        <v>770000</v>
      </c>
      <c r="T1810" s="243">
        <v>1</v>
      </c>
      <c r="U1810" s="243">
        <v>1</v>
      </c>
      <c r="V1810" s="243" t="s">
        <v>391</v>
      </c>
      <c r="W1810" s="243">
        <v>19</v>
      </c>
      <c r="X1810" s="243">
        <v>19</v>
      </c>
      <c r="Y1810" s="243">
        <v>14</v>
      </c>
      <c r="Z1810" s="243">
        <v>14</v>
      </c>
      <c r="AA1810" s="39">
        <v>21</v>
      </c>
      <c r="AB1810" s="128"/>
      <c r="AC1810" s="39"/>
      <c r="AD1810" s="39">
        <v>0</v>
      </c>
      <c r="AE1810" s="39">
        <v>0</v>
      </c>
      <c r="AF1810" s="246">
        <v>0</v>
      </c>
      <c r="AG1810" s="246"/>
    </row>
    <row r="1811" spans="1:33" ht="25.5" x14ac:dyDescent="0.2">
      <c r="A1811" s="149">
        <v>1808</v>
      </c>
      <c r="B1811" s="241" t="s">
        <v>1065</v>
      </c>
      <c r="C1811" s="39">
        <v>5</v>
      </c>
      <c r="D1811" s="39" t="s">
        <v>132</v>
      </c>
      <c r="E1811" s="403" t="s">
        <v>11038</v>
      </c>
      <c r="F1811" s="403" t="s">
        <v>11097</v>
      </c>
      <c r="G1811" s="460">
        <v>21002152</v>
      </c>
      <c r="H1811" s="456" t="s">
        <v>9837</v>
      </c>
      <c r="I1811" s="460" t="s">
        <v>9838</v>
      </c>
      <c r="J1811" s="403"/>
      <c r="K1811" s="457"/>
      <c r="L1811" s="39"/>
      <c r="M1811" s="39"/>
      <c r="N1811" s="39" t="s">
        <v>11098</v>
      </c>
      <c r="O1811" s="403" t="s">
        <v>11099</v>
      </c>
      <c r="P1811" s="403"/>
      <c r="Q1811" s="39"/>
      <c r="R1811" s="458">
        <v>15000</v>
      </c>
      <c r="S1811" s="458">
        <v>15000</v>
      </c>
      <c r="T1811" s="243">
        <v>1</v>
      </c>
      <c r="U1811" s="243">
        <v>1</v>
      </c>
      <c r="V1811" s="243" t="s">
        <v>391</v>
      </c>
      <c r="W1811" s="243">
        <v>19</v>
      </c>
      <c r="X1811" s="243">
        <v>19</v>
      </c>
      <c r="Y1811" s="243">
        <v>14</v>
      </c>
      <c r="Z1811" s="243">
        <v>14</v>
      </c>
      <c r="AA1811" s="39">
        <v>21</v>
      </c>
      <c r="AB1811" s="128"/>
      <c r="AC1811" s="39"/>
      <c r="AD1811" s="39">
        <v>0</v>
      </c>
      <c r="AE1811" s="39">
        <v>0</v>
      </c>
      <c r="AF1811" s="246">
        <v>0</v>
      </c>
      <c r="AG1811" s="246"/>
    </row>
    <row r="1812" spans="1:33" ht="25.5" x14ac:dyDescent="0.2">
      <c r="A1812" s="149">
        <v>1809</v>
      </c>
      <c r="B1812" s="241" t="s">
        <v>1065</v>
      </c>
      <c r="C1812" s="39">
        <v>5</v>
      </c>
      <c r="D1812" s="39" t="s">
        <v>132</v>
      </c>
      <c r="E1812" s="403" t="s">
        <v>11038</v>
      </c>
      <c r="F1812" s="403" t="s">
        <v>11100</v>
      </c>
      <c r="G1812" s="460">
        <v>21000827</v>
      </c>
      <c r="H1812" s="456" t="s">
        <v>11068</v>
      </c>
      <c r="I1812" s="460" t="s">
        <v>11069</v>
      </c>
      <c r="J1812" s="403"/>
      <c r="K1812" s="457"/>
      <c r="L1812" s="39"/>
      <c r="M1812" s="39"/>
      <c r="N1812" s="39" t="s">
        <v>11101</v>
      </c>
      <c r="O1812" s="403" t="s">
        <v>11102</v>
      </c>
      <c r="P1812" s="403"/>
      <c r="Q1812" s="39"/>
      <c r="R1812" s="458">
        <v>70000</v>
      </c>
      <c r="S1812" s="458">
        <v>70000</v>
      </c>
      <c r="T1812" s="243">
        <v>1</v>
      </c>
      <c r="U1812" s="243">
        <v>1</v>
      </c>
      <c r="V1812" s="243" t="s">
        <v>391</v>
      </c>
      <c r="W1812" s="243">
        <v>19</v>
      </c>
      <c r="X1812" s="243">
        <v>19</v>
      </c>
      <c r="Y1812" s="243">
        <v>14</v>
      </c>
      <c r="Z1812" s="243">
        <v>14</v>
      </c>
      <c r="AA1812" s="39">
        <v>21</v>
      </c>
      <c r="AB1812" s="128"/>
      <c r="AC1812" s="39"/>
      <c r="AD1812" s="39">
        <v>0</v>
      </c>
      <c r="AE1812" s="39">
        <v>0</v>
      </c>
      <c r="AF1812" s="246">
        <v>0</v>
      </c>
      <c r="AG1812" s="246"/>
    </row>
    <row r="1813" spans="1:33" ht="25.5" x14ac:dyDescent="0.2">
      <c r="A1813" s="149">
        <v>1810</v>
      </c>
      <c r="B1813" s="241" t="s">
        <v>1065</v>
      </c>
      <c r="C1813" s="39">
        <v>5</v>
      </c>
      <c r="D1813" s="39" t="s">
        <v>132</v>
      </c>
      <c r="E1813" s="403" t="s">
        <v>11038</v>
      </c>
      <c r="F1813" s="403" t="s">
        <v>11103</v>
      </c>
      <c r="G1813" s="460">
        <v>21004725</v>
      </c>
      <c r="H1813" s="456" t="s">
        <v>11104</v>
      </c>
      <c r="I1813" s="460" t="s">
        <v>11105</v>
      </c>
      <c r="J1813" s="403"/>
      <c r="K1813" s="457"/>
      <c r="L1813" s="39"/>
      <c r="M1813" s="39"/>
      <c r="N1813" s="39" t="s">
        <v>11106</v>
      </c>
      <c r="O1813" s="403" t="s">
        <v>11107</v>
      </c>
      <c r="P1813" s="403"/>
      <c r="Q1813" s="39"/>
      <c r="R1813" s="458">
        <v>20000</v>
      </c>
      <c r="S1813" s="458">
        <v>20000</v>
      </c>
      <c r="T1813" s="243">
        <v>1</v>
      </c>
      <c r="U1813" s="243">
        <v>1</v>
      </c>
      <c r="V1813" s="243" t="s">
        <v>391</v>
      </c>
      <c r="W1813" s="243">
        <v>19</v>
      </c>
      <c r="X1813" s="243">
        <v>19</v>
      </c>
      <c r="Y1813" s="243">
        <v>14</v>
      </c>
      <c r="Z1813" s="243">
        <v>14</v>
      </c>
      <c r="AA1813" s="39">
        <v>21</v>
      </c>
      <c r="AB1813" s="128"/>
      <c r="AC1813" s="39"/>
      <c r="AD1813" s="39">
        <v>0</v>
      </c>
      <c r="AE1813" s="39">
        <v>0</v>
      </c>
      <c r="AF1813" s="246">
        <v>0</v>
      </c>
      <c r="AG1813" s="246"/>
    </row>
    <row r="1814" spans="1:33" ht="25.5" x14ac:dyDescent="0.2">
      <c r="A1814" s="149">
        <v>1811</v>
      </c>
      <c r="B1814" s="241" t="s">
        <v>1065</v>
      </c>
      <c r="C1814" s="39">
        <v>5</v>
      </c>
      <c r="D1814" s="39" t="s">
        <v>132</v>
      </c>
      <c r="E1814" s="403" t="s">
        <v>11038</v>
      </c>
      <c r="F1814" s="403" t="s">
        <v>11108</v>
      </c>
      <c r="G1814" s="460">
        <v>21004352</v>
      </c>
      <c r="H1814" s="456" t="s">
        <v>10616</v>
      </c>
      <c r="I1814" s="459" t="s">
        <v>10617</v>
      </c>
      <c r="J1814" s="403"/>
      <c r="K1814" s="457"/>
      <c r="L1814" s="39"/>
      <c r="M1814" s="39"/>
      <c r="N1814" s="39" t="s">
        <v>11109</v>
      </c>
      <c r="O1814" s="403" t="s">
        <v>11110</v>
      </c>
      <c r="P1814" s="403"/>
      <c r="Q1814" s="39"/>
      <c r="R1814" s="458">
        <v>20000</v>
      </c>
      <c r="S1814" s="458">
        <v>20000</v>
      </c>
      <c r="T1814" s="243">
        <v>1</v>
      </c>
      <c r="U1814" s="243">
        <v>1</v>
      </c>
      <c r="V1814" s="243" t="s">
        <v>391</v>
      </c>
      <c r="W1814" s="243">
        <v>19</v>
      </c>
      <c r="X1814" s="243">
        <v>19</v>
      </c>
      <c r="Y1814" s="243">
        <v>14</v>
      </c>
      <c r="Z1814" s="243">
        <v>14</v>
      </c>
      <c r="AA1814" s="39">
        <v>21</v>
      </c>
      <c r="AB1814" s="128"/>
      <c r="AC1814" s="39"/>
      <c r="AD1814" s="39">
        <v>0</v>
      </c>
      <c r="AE1814" s="39">
        <v>0</v>
      </c>
      <c r="AF1814" s="246">
        <v>0</v>
      </c>
      <c r="AG1814" s="246"/>
    </row>
    <row r="1815" spans="1:33" ht="25.5" x14ac:dyDescent="0.2">
      <c r="A1815" s="149">
        <v>1812</v>
      </c>
      <c r="B1815" s="241" t="s">
        <v>1065</v>
      </c>
      <c r="C1815" s="39">
        <v>5</v>
      </c>
      <c r="D1815" s="39" t="s">
        <v>132</v>
      </c>
      <c r="E1815" s="403" t="s">
        <v>11038</v>
      </c>
      <c r="F1815" s="403" t="s">
        <v>11111</v>
      </c>
      <c r="G1815" s="459">
        <v>21008855</v>
      </c>
      <c r="H1815" s="456" t="s">
        <v>11112</v>
      </c>
      <c r="I1815" s="460" t="s">
        <v>11113</v>
      </c>
      <c r="J1815" s="403"/>
      <c r="K1815" s="457"/>
      <c r="L1815" s="39"/>
      <c r="M1815" s="39"/>
      <c r="N1815" s="39" t="s">
        <v>11114</v>
      </c>
      <c r="O1815" s="403" t="s">
        <v>11115</v>
      </c>
      <c r="P1815" s="403"/>
      <c r="Q1815" s="39"/>
      <c r="R1815" s="458">
        <v>50000</v>
      </c>
      <c r="S1815" s="458">
        <v>50000</v>
      </c>
      <c r="T1815" s="243">
        <v>1</v>
      </c>
      <c r="U1815" s="243">
        <v>1</v>
      </c>
      <c r="V1815" s="243" t="s">
        <v>391</v>
      </c>
      <c r="W1815" s="243">
        <v>19</v>
      </c>
      <c r="X1815" s="243">
        <v>19</v>
      </c>
      <c r="Y1815" s="243">
        <v>14</v>
      </c>
      <c r="Z1815" s="243">
        <v>14</v>
      </c>
      <c r="AA1815" s="39">
        <v>21</v>
      </c>
      <c r="AB1815" s="128"/>
      <c r="AC1815" s="39"/>
      <c r="AD1815" s="39">
        <v>0</v>
      </c>
      <c r="AE1815" s="39">
        <v>0</v>
      </c>
      <c r="AF1815" s="246">
        <v>0</v>
      </c>
      <c r="AG1815" s="246"/>
    </row>
    <row r="1816" spans="1:33" ht="25.5" x14ac:dyDescent="0.2">
      <c r="A1816" s="149">
        <v>1813</v>
      </c>
      <c r="B1816" s="241" t="s">
        <v>1065</v>
      </c>
      <c r="C1816" s="39">
        <v>5</v>
      </c>
      <c r="D1816" s="39" t="s">
        <v>132</v>
      </c>
      <c r="E1816" s="403" t="s">
        <v>11038</v>
      </c>
      <c r="F1816" s="403" t="s">
        <v>11116</v>
      </c>
      <c r="G1816" s="460">
        <v>21001587</v>
      </c>
      <c r="H1816" s="456" t="s">
        <v>9929</v>
      </c>
      <c r="I1816" s="460" t="s">
        <v>9930</v>
      </c>
      <c r="J1816" s="403"/>
      <c r="K1816" s="457"/>
      <c r="L1816" s="39"/>
      <c r="M1816" s="39"/>
      <c r="N1816" s="39" t="s">
        <v>9931</v>
      </c>
      <c r="O1816" s="403" t="s">
        <v>11117</v>
      </c>
      <c r="P1816" s="403"/>
      <c r="Q1816" s="39"/>
      <c r="R1816" s="458">
        <v>10000</v>
      </c>
      <c r="S1816" s="458">
        <v>10000</v>
      </c>
      <c r="T1816" s="243">
        <v>1</v>
      </c>
      <c r="U1816" s="243">
        <v>1</v>
      </c>
      <c r="V1816" s="243" t="s">
        <v>391</v>
      </c>
      <c r="W1816" s="243">
        <v>19</v>
      </c>
      <c r="X1816" s="243">
        <v>19</v>
      </c>
      <c r="Y1816" s="243">
        <v>14</v>
      </c>
      <c r="Z1816" s="243">
        <v>14</v>
      </c>
      <c r="AA1816" s="39">
        <v>21</v>
      </c>
      <c r="AB1816" s="128"/>
      <c r="AC1816" s="39"/>
      <c r="AD1816" s="39">
        <v>0</v>
      </c>
      <c r="AE1816" s="39">
        <v>0</v>
      </c>
      <c r="AF1816" s="246">
        <v>0</v>
      </c>
      <c r="AG1816" s="246"/>
    </row>
    <row r="1817" spans="1:33" ht="25.5" x14ac:dyDescent="0.2">
      <c r="A1817" s="149">
        <v>1814</v>
      </c>
      <c r="B1817" s="241" t="s">
        <v>1065</v>
      </c>
      <c r="C1817" s="39">
        <v>5</v>
      </c>
      <c r="D1817" s="39" t="s">
        <v>132</v>
      </c>
      <c r="E1817" s="403" t="s">
        <v>11038</v>
      </c>
      <c r="F1817" s="403" t="s">
        <v>11118</v>
      </c>
      <c r="G1817" s="460">
        <v>21004058</v>
      </c>
      <c r="H1817" s="456" t="s">
        <v>1085</v>
      </c>
      <c r="I1817" s="459" t="s">
        <v>1086</v>
      </c>
      <c r="J1817" s="403"/>
      <c r="K1817" s="457"/>
      <c r="L1817" s="39"/>
      <c r="M1817" s="39"/>
      <c r="N1817" s="39" t="s">
        <v>3467</v>
      </c>
      <c r="O1817" s="403" t="s">
        <v>11119</v>
      </c>
      <c r="P1817" s="403"/>
      <c r="Q1817" s="39"/>
      <c r="R1817" s="458">
        <v>15000</v>
      </c>
      <c r="S1817" s="458">
        <v>15000</v>
      </c>
      <c r="T1817" s="243">
        <v>1</v>
      </c>
      <c r="U1817" s="243">
        <v>1</v>
      </c>
      <c r="V1817" s="243" t="s">
        <v>391</v>
      </c>
      <c r="W1817" s="243">
        <v>19</v>
      </c>
      <c r="X1817" s="243">
        <v>19</v>
      </c>
      <c r="Y1817" s="243">
        <v>14</v>
      </c>
      <c r="Z1817" s="243">
        <v>14</v>
      </c>
      <c r="AA1817" s="39">
        <v>21</v>
      </c>
      <c r="AB1817" s="128"/>
      <c r="AC1817" s="39"/>
      <c r="AD1817" s="39">
        <v>0</v>
      </c>
      <c r="AE1817" s="39">
        <v>0</v>
      </c>
      <c r="AF1817" s="246">
        <v>0</v>
      </c>
      <c r="AG1817" s="246"/>
    </row>
    <row r="1818" spans="1:33" ht="25.5" x14ac:dyDescent="0.2">
      <c r="A1818" s="149">
        <v>1815</v>
      </c>
      <c r="B1818" s="241" t="s">
        <v>1065</v>
      </c>
      <c r="C1818" s="39">
        <v>5</v>
      </c>
      <c r="D1818" s="39" t="s">
        <v>132</v>
      </c>
      <c r="E1818" s="403" t="s">
        <v>11038</v>
      </c>
      <c r="F1818" s="403" t="s">
        <v>11120</v>
      </c>
      <c r="G1818" s="460">
        <v>21006108</v>
      </c>
      <c r="H1818" s="456" t="s">
        <v>11121</v>
      </c>
      <c r="I1818" s="460" t="s">
        <v>11122</v>
      </c>
      <c r="J1818" s="403"/>
      <c r="K1818" s="457"/>
      <c r="L1818" s="39"/>
      <c r="M1818" s="39"/>
      <c r="N1818" s="39" t="s">
        <v>11123</v>
      </c>
      <c r="O1818" s="403" t="s">
        <v>11124</v>
      </c>
      <c r="P1818" s="403"/>
      <c r="Q1818" s="39"/>
      <c r="R1818" s="458">
        <v>10000</v>
      </c>
      <c r="S1818" s="458">
        <v>10000</v>
      </c>
      <c r="T1818" s="243">
        <v>1</v>
      </c>
      <c r="U1818" s="243">
        <v>1</v>
      </c>
      <c r="V1818" s="243" t="s">
        <v>391</v>
      </c>
      <c r="W1818" s="243">
        <v>19</v>
      </c>
      <c r="X1818" s="243">
        <v>19</v>
      </c>
      <c r="Y1818" s="243">
        <v>14</v>
      </c>
      <c r="Z1818" s="243">
        <v>14</v>
      </c>
      <c r="AA1818" s="39">
        <v>21</v>
      </c>
      <c r="AB1818" s="128"/>
      <c r="AC1818" s="39"/>
      <c r="AD1818" s="39">
        <v>0</v>
      </c>
      <c r="AE1818" s="39">
        <v>0</v>
      </c>
      <c r="AF1818" s="246">
        <v>0</v>
      </c>
      <c r="AG1818" s="246"/>
    </row>
    <row r="1819" spans="1:33" ht="25.5" x14ac:dyDescent="0.2">
      <c r="A1819" s="149">
        <v>1816</v>
      </c>
      <c r="B1819" s="241" t="s">
        <v>1065</v>
      </c>
      <c r="C1819" s="39">
        <v>5</v>
      </c>
      <c r="D1819" s="39" t="s">
        <v>132</v>
      </c>
      <c r="E1819" s="403" t="s">
        <v>11038</v>
      </c>
      <c r="F1819" s="403" t="s">
        <v>11125</v>
      </c>
      <c r="G1819" s="460">
        <v>21006444</v>
      </c>
      <c r="H1819" s="456" t="s">
        <v>11126</v>
      </c>
      <c r="I1819" s="459" t="s">
        <v>11127</v>
      </c>
      <c r="J1819" s="403"/>
      <c r="K1819" s="457"/>
      <c r="L1819" s="39"/>
      <c r="M1819" s="39"/>
      <c r="N1819" s="39" t="s">
        <v>11128</v>
      </c>
      <c r="O1819" s="403" t="s">
        <v>11129</v>
      </c>
      <c r="P1819" s="403"/>
      <c r="Q1819" s="39"/>
      <c r="R1819" s="458">
        <v>700000</v>
      </c>
      <c r="S1819" s="458">
        <v>700000</v>
      </c>
      <c r="T1819" s="243">
        <v>1</v>
      </c>
      <c r="U1819" s="243">
        <v>1</v>
      </c>
      <c r="V1819" s="243" t="s">
        <v>391</v>
      </c>
      <c r="W1819" s="243">
        <v>19</v>
      </c>
      <c r="X1819" s="243">
        <v>19</v>
      </c>
      <c r="Y1819" s="243">
        <v>14</v>
      </c>
      <c r="Z1819" s="243">
        <v>14</v>
      </c>
      <c r="AA1819" s="39">
        <v>21</v>
      </c>
      <c r="AB1819" s="128"/>
      <c r="AC1819" s="39"/>
      <c r="AD1819" s="39">
        <v>0</v>
      </c>
      <c r="AE1819" s="39">
        <v>0</v>
      </c>
      <c r="AF1819" s="246">
        <v>0</v>
      </c>
      <c r="AG1819" s="246"/>
    </row>
    <row r="1820" spans="1:33" ht="25.5" x14ac:dyDescent="0.2">
      <c r="A1820" s="149">
        <v>1817</v>
      </c>
      <c r="B1820" s="241" t="s">
        <v>1065</v>
      </c>
      <c r="C1820" s="39">
        <v>5</v>
      </c>
      <c r="D1820" s="39" t="s">
        <v>132</v>
      </c>
      <c r="E1820" s="403" t="s">
        <v>11038</v>
      </c>
      <c r="F1820" s="403" t="s">
        <v>11130</v>
      </c>
      <c r="G1820" s="459">
        <v>21008628</v>
      </c>
      <c r="H1820" s="456" t="s">
        <v>11131</v>
      </c>
      <c r="I1820" s="459" t="s">
        <v>11132</v>
      </c>
      <c r="J1820" s="403"/>
      <c r="K1820" s="457"/>
      <c r="L1820" s="39"/>
      <c r="M1820" s="39"/>
      <c r="N1820" s="39" t="s">
        <v>11133</v>
      </c>
      <c r="O1820" s="403" t="s">
        <v>11134</v>
      </c>
      <c r="P1820" s="403"/>
      <c r="Q1820" s="39"/>
      <c r="R1820" s="458">
        <v>20000</v>
      </c>
      <c r="S1820" s="458">
        <v>20000</v>
      </c>
      <c r="T1820" s="243">
        <v>1</v>
      </c>
      <c r="U1820" s="243">
        <v>1</v>
      </c>
      <c r="V1820" s="243" t="s">
        <v>391</v>
      </c>
      <c r="W1820" s="243">
        <v>19</v>
      </c>
      <c r="X1820" s="243">
        <v>19</v>
      </c>
      <c r="Y1820" s="243">
        <v>14</v>
      </c>
      <c r="Z1820" s="243">
        <v>14</v>
      </c>
      <c r="AA1820" s="39">
        <v>21</v>
      </c>
      <c r="AB1820" s="128"/>
      <c r="AC1820" s="39"/>
      <c r="AD1820" s="39">
        <v>0</v>
      </c>
      <c r="AE1820" s="39">
        <v>0</v>
      </c>
      <c r="AF1820" s="246">
        <v>0</v>
      </c>
      <c r="AG1820" s="246"/>
    </row>
    <row r="1821" spans="1:33" ht="25.5" x14ac:dyDescent="0.2">
      <c r="A1821" s="149">
        <v>1818</v>
      </c>
      <c r="B1821" s="241" t="s">
        <v>1065</v>
      </c>
      <c r="C1821" s="39">
        <v>5</v>
      </c>
      <c r="D1821" s="39" t="s">
        <v>132</v>
      </c>
      <c r="E1821" s="403" t="s">
        <v>11038</v>
      </c>
      <c r="F1821" s="288" t="s">
        <v>11135</v>
      </c>
      <c r="G1821" s="459">
        <v>21003038</v>
      </c>
      <c r="H1821" s="459" t="s">
        <v>9929</v>
      </c>
      <c r="I1821" s="459" t="s">
        <v>9930</v>
      </c>
      <c r="J1821" s="403"/>
      <c r="K1821" s="457"/>
      <c r="L1821" s="418"/>
      <c r="M1821" s="39"/>
      <c r="N1821" s="241" t="s">
        <v>9931</v>
      </c>
      <c r="O1821" s="288" t="s">
        <v>11136</v>
      </c>
      <c r="P1821" s="403"/>
      <c r="Q1821" s="39"/>
      <c r="R1821" s="458">
        <v>40000</v>
      </c>
      <c r="S1821" s="458">
        <v>40000</v>
      </c>
      <c r="T1821" s="243">
        <v>1</v>
      </c>
      <c r="U1821" s="243">
        <v>1</v>
      </c>
      <c r="V1821" s="243" t="s">
        <v>349</v>
      </c>
      <c r="W1821" s="243">
        <v>33</v>
      </c>
      <c r="X1821" s="243">
        <v>33</v>
      </c>
      <c r="Y1821" s="243">
        <v>19</v>
      </c>
      <c r="Z1821" s="243">
        <v>19</v>
      </c>
      <c r="AA1821" s="39">
        <v>21</v>
      </c>
      <c r="AB1821" s="128"/>
      <c r="AC1821" s="39"/>
      <c r="AD1821" s="241">
        <v>18</v>
      </c>
      <c r="AE1821" s="241">
        <v>4</v>
      </c>
      <c r="AF1821" s="286">
        <v>4</v>
      </c>
      <c r="AG1821" s="246"/>
    </row>
    <row r="1822" spans="1:33" ht="25.5" x14ac:dyDescent="0.2">
      <c r="A1822" s="149">
        <v>1819</v>
      </c>
      <c r="B1822" s="241" t="s">
        <v>1065</v>
      </c>
      <c r="C1822" s="39">
        <v>5</v>
      </c>
      <c r="D1822" s="39" t="s">
        <v>132</v>
      </c>
      <c r="E1822" s="403" t="s">
        <v>11038</v>
      </c>
      <c r="F1822" s="288" t="s">
        <v>11137</v>
      </c>
      <c r="G1822" s="459" t="s">
        <v>11138</v>
      </c>
      <c r="H1822" s="459">
        <v>21660899838</v>
      </c>
      <c r="I1822" s="459" t="s">
        <v>11139</v>
      </c>
      <c r="J1822" s="403"/>
      <c r="K1822" s="457"/>
      <c r="L1822" s="39"/>
      <c r="M1822" s="39"/>
      <c r="N1822" s="241" t="s">
        <v>11140</v>
      </c>
      <c r="O1822" s="288" t="s">
        <v>11141</v>
      </c>
      <c r="P1822" s="403"/>
      <c r="Q1822" s="39"/>
      <c r="R1822" s="458">
        <v>70000</v>
      </c>
      <c r="S1822" s="458">
        <v>70000</v>
      </c>
      <c r="T1822" s="243">
        <v>1</v>
      </c>
      <c r="U1822" s="243">
        <v>1</v>
      </c>
      <c r="V1822" s="243" t="s">
        <v>349</v>
      </c>
      <c r="W1822" s="243">
        <v>33</v>
      </c>
      <c r="X1822" s="243">
        <v>33</v>
      </c>
      <c r="Y1822" s="243">
        <v>19</v>
      </c>
      <c r="Z1822" s="243">
        <v>19</v>
      </c>
      <c r="AA1822" s="39">
        <v>21</v>
      </c>
      <c r="AB1822" s="128"/>
      <c r="AC1822" s="39"/>
      <c r="AD1822" s="241">
        <v>0</v>
      </c>
      <c r="AE1822" s="241">
        <v>0</v>
      </c>
      <c r="AF1822" s="286">
        <v>0</v>
      </c>
      <c r="AG1822" s="246"/>
    </row>
    <row r="1823" spans="1:33" ht="25.5" x14ac:dyDescent="0.2">
      <c r="A1823" s="149">
        <v>1820</v>
      </c>
      <c r="B1823" s="241" t="s">
        <v>1065</v>
      </c>
      <c r="C1823" s="39">
        <v>5</v>
      </c>
      <c r="D1823" s="39" t="s">
        <v>132</v>
      </c>
      <c r="E1823" s="403" t="s">
        <v>11038</v>
      </c>
      <c r="F1823" s="288" t="s">
        <v>11142</v>
      </c>
      <c r="G1823" s="459">
        <v>1515217</v>
      </c>
      <c r="H1823" s="459" t="s">
        <v>9853</v>
      </c>
      <c r="I1823" s="459" t="s">
        <v>9854</v>
      </c>
      <c r="J1823" s="288"/>
      <c r="K1823" s="461"/>
      <c r="L1823" s="241"/>
      <c r="M1823" s="241"/>
      <c r="N1823" s="241" t="s">
        <v>9855</v>
      </c>
      <c r="O1823" s="288" t="s">
        <v>11143</v>
      </c>
      <c r="P1823" s="403"/>
      <c r="Q1823" s="39"/>
      <c r="R1823" s="458">
        <v>70000</v>
      </c>
      <c r="S1823" s="458">
        <v>70000</v>
      </c>
      <c r="T1823" s="243">
        <v>1</v>
      </c>
      <c r="U1823" s="243">
        <v>1</v>
      </c>
      <c r="V1823" s="243" t="s">
        <v>349</v>
      </c>
      <c r="W1823" s="243">
        <v>33</v>
      </c>
      <c r="X1823" s="243">
        <v>33</v>
      </c>
      <c r="Y1823" s="243">
        <v>19</v>
      </c>
      <c r="Z1823" s="243">
        <v>19</v>
      </c>
      <c r="AA1823" s="39">
        <v>21</v>
      </c>
      <c r="AB1823" s="128"/>
      <c r="AC1823" s="39"/>
      <c r="AD1823" s="241">
        <v>10</v>
      </c>
      <c r="AE1823" s="241">
        <v>3</v>
      </c>
      <c r="AF1823" s="286">
        <v>3</v>
      </c>
      <c r="AG1823" s="246"/>
    </row>
    <row r="1824" spans="1:33" ht="25.5" x14ac:dyDescent="0.2">
      <c r="A1824" s="149">
        <v>1821</v>
      </c>
      <c r="B1824" s="241" t="s">
        <v>1065</v>
      </c>
      <c r="C1824" s="39">
        <v>5</v>
      </c>
      <c r="D1824" s="39" t="s">
        <v>132</v>
      </c>
      <c r="E1824" s="403" t="s">
        <v>11038</v>
      </c>
      <c r="F1824" s="288" t="s">
        <v>11144</v>
      </c>
      <c r="G1824" s="459" t="s">
        <v>11145</v>
      </c>
      <c r="H1824" s="459" t="s">
        <v>11146</v>
      </c>
      <c r="I1824" s="459" t="s">
        <v>11147</v>
      </c>
      <c r="J1824" s="403"/>
      <c r="K1824" s="457"/>
      <c r="L1824" s="39"/>
      <c r="M1824" s="39"/>
      <c r="N1824" s="241" t="s">
        <v>11148</v>
      </c>
      <c r="O1824" s="288" t="s">
        <v>11149</v>
      </c>
      <c r="P1824" s="403"/>
      <c r="Q1824" s="39"/>
      <c r="R1824" s="458">
        <v>50000</v>
      </c>
      <c r="S1824" s="458">
        <v>50000</v>
      </c>
      <c r="T1824" s="243">
        <v>1</v>
      </c>
      <c r="U1824" s="243">
        <v>1</v>
      </c>
      <c r="V1824" s="243" t="s">
        <v>349</v>
      </c>
      <c r="W1824" s="243">
        <v>33</v>
      </c>
      <c r="X1824" s="243">
        <v>33</v>
      </c>
      <c r="Y1824" s="243">
        <v>19</v>
      </c>
      <c r="Z1824" s="243">
        <v>19</v>
      </c>
      <c r="AA1824" s="39">
        <v>21</v>
      </c>
      <c r="AB1824" s="128"/>
      <c r="AC1824" s="39"/>
      <c r="AD1824" s="241">
        <v>0</v>
      </c>
      <c r="AE1824" s="241">
        <v>0</v>
      </c>
      <c r="AF1824" s="286">
        <v>0</v>
      </c>
      <c r="AG1824" s="246"/>
    </row>
    <row r="1825" spans="1:33" ht="25.5" x14ac:dyDescent="0.2">
      <c r="A1825" s="149">
        <v>1822</v>
      </c>
      <c r="B1825" s="241" t="s">
        <v>1065</v>
      </c>
      <c r="C1825" s="39">
        <v>5</v>
      </c>
      <c r="D1825" s="39" t="s">
        <v>132</v>
      </c>
      <c r="E1825" s="403" t="s">
        <v>11038</v>
      </c>
      <c r="F1825" s="288" t="s">
        <v>11150</v>
      </c>
      <c r="G1825" s="459" t="s">
        <v>11151</v>
      </c>
      <c r="H1825" s="459" t="s">
        <v>11050</v>
      </c>
      <c r="I1825" s="459" t="s">
        <v>11051</v>
      </c>
      <c r="J1825" s="403"/>
      <c r="K1825" s="457"/>
      <c r="L1825" s="39"/>
      <c r="M1825" s="39"/>
      <c r="N1825" s="241" t="s">
        <v>11052</v>
      </c>
      <c r="O1825" s="288" t="s">
        <v>11152</v>
      </c>
      <c r="P1825" s="403"/>
      <c r="Q1825" s="39"/>
      <c r="R1825" s="458">
        <v>50000</v>
      </c>
      <c r="S1825" s="458">
        <v>50000</v>
      </c>
      <c r="T1825" s="243">
        <v>1</v>
      </c>
      <c r="U1825" s="243">
        <v>1</v>
      </c>
      <c r="V1825" s="243" t="s">
        <v>349</v>
      </c>
      <c r="W1825" s="243">
        <v>33</v>
      </c>
      <c r="X1825" s="243">
        <v>33</v>
      </c>
      <c r="Y1825" s="243">
        <v>19</v>
      </c>
      <c r="Z1825" s="243">
        <v>19</v>
      </c>
      <c r="AA1825" s="39">
        <v>21</v>
      </c>
      <c r="AB1825" s="128"/>
      <c r="AC1825" s="39"/>
      <c r="AD1825" s="241">
        <v>0</v>
      </c>
      <c r="AE1825" s="241">
        <v>0</v>
      </c>
      <c r="AF1825" s="286">
        <v>0</v>
      </c>
      <c r="AG1825" s="246"/>
    </row>
    <row r="1826" spans="1:33" ht="25.5" x14ac:dyDescent="0.2">
      <c r="A1826" s="149">
        <v>1823</v>
      </c>
      <c r="B1826" s="241" t="s">
        <v>1065</v>
      </c>
      <c r="C1826" s="39">
        <v>5</v>
      </c>
      <c r="D1826" s="39" t="s">
        <v>132</v>
      </c>
      <c r="E1826" s="403" t="s">
        <v>11038</v>
      </c>
      <c r="F1826" s="288" t="s">
        <v>9819</v>
      </c>
      <c r="G1826" s="459" t="s">
        <v>11153</v>
      </c>
      <c r="H1826" s="459" t="s">
        <v>9820</v>
      </c>
      <c r="I1826" s="459" t="s">
        <v>9821</v>
      </c>
      <c r="J1826" s="403"/>
      <c r="K1826" s="457"/>
      <c r="L1826" s="39"/>
      <c r="M1826" s="39"/>
      <c r="N1826" s="241" t="s">
        <v>9822</v>
      </c>
      <c r="O1826" s="288" t="s">
        <v>11154</v>
      </c>
      <c r="P1826" s="403"/>
      <c r="Q1826" s="39"/>
      <c r="R1826" s="458">
        <v>75000</v>
      </c>
      <c r="S1826" s="458">
        <v>75000</v>
      </c>
      <c r="T1826" s="243">
        <v>1</v>
      </c>
      <c r="U1826" s="243">
        <v>1</v>
      </c>
      <c r="V1826" s="243" t="s">
        <v>349</v>
      </c>
      <c r="W1826" s="243">
        <v>33</v>
      </c>
      <c r="X1826" s="243">
        <v>33</v>
      </c>
      <c r="Y1826" s="243">
        <v>19</v>
      </c>
      <c r="Z1826" s="243">
        <v>19</v>
      </c>
      <c r="AA1826" s="39">
        <v>21</v>
      </c>
      <c r="AB1826" s="128"/>
      <c r="AC1826" s="39"/>
      <c r="AD1826" s="241">
        <v>6</v>
      </c>
      <c r="AE1826" s="241">
        <v>4</v>
      </c>
      <c r="AF1826" s="286">
        <v>4</v>
      </c>
      <c r="AG1826" s="246"/>
    </row>
    <row r="1827" spans="1:33" ht="25.5" x14ac:dyDescent="0.2">
      <c r="A1827" s="149">
        <v>1824</v>
      </c>
      <c r="B1827" s="241" t="s">
        <v>1065</v>
      </c>
      <c r="C1827" s="39">
        <v>5</v>
      </c>
      <c r="D1827" s="39" t="s">
        <v>132</v>
      </c>
      <c r="E1827" s="403" t="s">
        <v>11038</v>
      </c>
      <c r="F1827" s="288" t="s">
        <v>11155</v>
      </c>
      <c r="G1827" s="459" t="s">
        <v>11156</v>
      </c>
      <c r="H1827" s="459">
        <v>91352666060</v>
      </c>
      <c r="I1827" s="459" t="s">
        <v>11157</v>
      </c>
      <c r="J1827" s="403"/>
      <c r="K1827" s="457"/>
      <c r="L1827" s="39"/>
      <c r="M1827" s="39"/>
      <c r="N1827" s="241" t="s">
        <v>11158</v>
      </c>
      <c r="O1827" s="288" t="s">
        <v>11159</v>
      </c>
      <c r="P1827" s="403"/>
      <c r="Q1827" s="39"/>
      <c r="R1827" s="458">
        <v>90000</v>
      </c>
      <c r="S1827" s="458">
        <v>90000</v>
      </c>
      <c r="T1827" s="243">
        <v>1</v>
      </c>
      <c r="U1827" s="243">
        <v>1</v>
      </c>
      <c r="V1827" s="243" t="s">
        <v>349</v>
      </c>
      <c r="W1827" s="243">
        <v>33</v>
      </c>
      <c r="X1827" s="243">
        <v>33</v>
      </c>
      <c r="Y1827" s="243">
        <v>19</v>
      </c>
      <c r="Z1827" s="243">
        <v>19</v>
      </c>
      <c r="AA1827" s="39">
        <v>21</v>
      </c>
      <c r="AB1827" s="128"/>
      <c r="AC1827" s="39"/>
      <c r="AD1827" s="241">
        <v>0</v>
      </c>
      <c r="AE1827" s="241">
        <v>0</v>
      </c>
      <c r="AF1827" s="286">
        <v>0</v>
      </c>
      <c r="AG1827" s="246"/>
    </row>
    <row r="1828" spans="1:33" ht="25.5" x14ac:dyDescent="0.2">
      <c r="A1828" s="149">
        <v>1825</v>
      </c>
      <c r="B1828" s="241" t="s">
        <v>1065</v>
      </c>
      <c r="C1828" s="39">
        <v>5</v>
      </c>
      <c r="D1828" s="39" t="s">
        <v>132</v>
      </c>
      <c r="E1828" s="403" t="s">
        <v>11038</v>
      </c>
      <c r="F1828" s="288" t="s">
        <v>11160</v>
      </c>
      <c r="G1828" s="459" t="s">
        <v>11161</v>
      </c>
      <c r="H1828" s="459" t="s">
        <v>11162</v>
      </c>
      <c r="I1828" s="459" t="s">
        <v>11163</v>
      </c>
      <c r="J1828" s="403"/>
      <c r="K1828" s="457"/>
      <c r="L1828" s="39"/>
      <c r="M1828" s="39"/>
      <c r="N1828" s="241" t="s">
        <v>11164</v>
      </c>
      <c r="O1828" s="288" t="s">
        <v>11165</v>
      </c>
      <c r="P1828" s="403"/>
      <c r="Q1828" s="39"/>
      <c r="R1828" s="458">
        <v>55000</v>
      </c>
      <c r="S1828" s="458">
        <v>55000</v>
      </c>
      <c r="T1828" s="243">
        <v>1</v>
      </c>
      <c r="U1828" s="243">
        <v>1</v>
      </c>
      <c r="V1828" s="243" t="s">
        <v>349</v>
      </c>
      <c r="W1828" s="243">
        <v>33</v>
      </c>
      <c r="X1828" s="243">
        <v>33</v>
      </c>
      <c r="Y1828" s="243">
        <v>19</v>
      </c>
      <c r="Z1828" s="243">
        <v>19</v>
      </c>
      <c r="AA1828" s="39">
        <v>21</v>
      </c>
      <c r="AB1828" s="128"/>
      <c r="AC1828" s="39"/>
      <c r="AD1828" s="241">
        <v>0</v>
      </c>
      <c r="AE1828" s="241">
        <v>0</v>
      </c>
      <c r="AF1828" s="286">
        <v>0</v>
      </c>
      <c r="AG1828" s="246"/>
    </row>
    <row r="1829" spans="1:33" ht="38.25" x14ac:dyDescent="0.2">
      <c r="A1829" s="149">
        <v>1826</v>
      </c>
      <c r="B1829" s="241" t="s">
        <v>1065</v>
      </c>
      <c r="C1829" s="39">
        <v>5</v>
      </c>
      <c r="D1829" s="39" t="s">
        <v>132</v>
      </c>
      <c r="E1829" s="403" t="s">
        <v>11038</v>
      </c>
      <c r="F1829" s="288" t="s">
        <v>11166</v>
      </c>
      <c r="G1829" s="459" t="s">
        <v>11081</v>
      </c>
      <c r="H1829" s="459" t="s">
        <v>11082</v>
      </c>
      <c r="I1829" s="459" t="s">
        <v>11083</v>
      </c>
      <c r="J1829" s="403"/>
      <c r="K1829" s="457"/>
      <c r="L1829" s="39"/>
      <c r="M1829" s="39"/>
      <c r="N1829" s="241" t="s">
        <v>11084</v>
      </c>
      <c r="O1829" s="288" t="s">
        <v>11167</v>
      </c>
      <c r="P1829" s="403"/>
      <c r="Q1829" s="39"/>
      <c r="R1829" s="462">
        <v>45000</v>
      </c>
      <c r="S1829" s="462">
        <v>45000</v>
      </c>
      <c r="T1829" s="277">
        <v>1</v>
      </c>
      <c r="U1829" s="277">
        <v>1</v>
      </c>
      <c r="V1829" s="277" t="s">
        <v>349</v>
      </c>
      <c r="W1829" s="277">
        <v>33</v>
      </c>
      <c r="X1829" s="277">
        <v>33</v>
      </c>
      <c r="Y1829" s="277">
        <v>19</v>
      </c>
      <c r="Z1829" s="277">
        <v>19</v>
      </c>
      <c r="AA1829" s="241">
        <v>21</v>
      </c>
      <c r="AB1829" s="287"/>
      <c r="AC1829" s="241"/>
      <c r="AD1829" s="241">
        <v>0</v>
      </c>
      <c r="AE1829" s="241">
        <v>0</v>
      </c>
      <c r="AF1829" s="286">
        <v>0</v>
      </c>
      <c r="AG1829" s="286"/>
    </row>
    <row r="1830" spans="1:33" ht="25.5" x14ac:dyDescent="0.2">
      <c r="A1830" s="149">
        <v>1827</v>
      </c>
      <c r="B1830" s="241" t="s">
        <v>1065</v>
      </c>
      <c r="C1830" s="39">
        <v>5</v>
      </c>
      <c r="D1830" s="39" t="s">
        <v>132</v>
      </c>
      <c r="E1830" s="403" t="s">
        <v>11038</v>
      </c>
      <c r="F1830" s="288" t="s">
        <v>11168</v>
      </c>
      <c r="G1830" s="459" t="s">
        <v>11169</v>
      </c>
      <c r="H1830" s="459" t="s">
        <v>11170</v>
      </c>
      <c r="I1830" s="459" t="s">
        <v>11171</v>
      </c>
      <c r="J1830" s="403"/>
      <c r="K1830" s="457"/>
      <c r="L1830" s="39"/>
      <c r="M1830" s="39"/>
      <c r="N1830" s="241" t="s">
        <v>11172</v>
      </c>
      <c r="O1830" s="288" t="s">
        <v>11173</v>
      </c>
      <c r="P1830" s="403"/>
      <c r="Q1830" s="39"/>
      <c r="R1830" s="462">
        <v>25000</v>
      </c>
      <c r="S1830" s="462">
        <v>25000</v>
      </c>
      <c r="T1830" s="243">
        <v>1</v>
      </c>
      <c r="U1830" s="243">
        <v>1</v>
      </c>
      <c r="V1830" s="277" t="s">
        <v>349</v>
      </c>
      <c r="W1830" s="243">
        <v>33</v>
      </c>
      <c r="X1830" s="243">
        <v>33</v>
      </c>
      <c r="Y1830" s="243">
        <v>19</v>
      </c>
      <c r="Z1830" s="243">
        <v>19</v>
      </c>
      <c r="AA1830" s="39">
        <v>21</v>
      </c>
      <c r="AB1830" s="128"/>
      <c r="AC1830" s="39"/>
      <c r="AD1830" s="241">
        <v>0</v>
      </c>
      <c r="AE1830" s="241">
        <v>0</v>
      </c>
      <c r="AF1830" s="286">
        <v>0</v>
      </c>
      <c r="AG1830" s="246"/>
    </row>
    <row r="1831" spans="1:33" ht="25.5" x14ac:dyDescent="0.2">
      <c r="A1831" s="149">
        <v>1828</v>
      </c>
      <c r="B1831" s="241" t="s">
        <v>1065</v>
      </c>
      <c r="C1831" s="39">
        <v>5</v>
      </c>
      <c r="D1831" s="39" t="s">
        <v>132</v>
      </c>
      <c r="E1831" s="403" t="s">
        <v>11038</v>
      </c>
      <c r="F1831" s="288" t="s">
        <v>11174</v>
      </c>
      <c r="G1831" s="459" t="s">
        <v>11175</v>
      </c>
      <c r="H1831" s="459" t="s">
        <v>11176</v>
      </c>
      <c r="I1831" s="459" t="s">
        <v>11177</v>
      </c>
      <c r="J1831" s="403"/>
      <c r="K1831" s="457"/>
      <c r="L1831" s="39"/>
      <c r="M1831" s="39"/>
      <c r="N1831" s="241" t="s">
        <v>11178</v>
      </c>
      <c r="O1831" s="288" t="s">
        <v>11179</v>
      </c>
      <c r="P1831" s="403"/>
      <c r="Q1831" s="39"/>
      <c r="R1831" s="462">
        <v>28000</v>
      </c>
      <c r="S1831" s="462">
        <v>28000</v>
      </c>
      <c r="T1831" s="243">
        <v>1</v>
      </c>
      <c r="U1831" s="243">
        <v>1</v>
      </c>
      <c r="V1831" s="277" t="s">
        <v>349</v>
      </c>
      <c r="W1831" s="243">
        <v>33</v>
      </c>
      <c r="X1831" s="277">
        <v>33</v>
      </c>
      <c r="Y1831" s="277">
        <v>19</v>
      </c>
      <c r="Z1831" s="277">
        <v>19</v>
      </c>
      <c r="AA1831" s="241">
        <v>21</v>
      </c>
      <c r="AB1831" s="128"/>
      <c r="AC1831" s="39"/>
      <c r="AD1831" s="241">
        <v>0</v>
      </c>
      <c r="AE1831" s="241">
        <v>0</v>
      </c>
      <c r="AF1831" s="286">
        <v>0</v>
      </c>
      <c r="AG1831" s="246"/>
    </row>
    <row r="1832" spans="1:33" ht="25.5" x14ac:dyDescent="0.2">
      <c r="A1832" s="149">
        <v>1829</v>
      </c>
      <c r="B1832" s="241" t="s">
        <v>1065</v>
      </c>
      <c r="C1832" s="39">
        <v>5</v>
      </c>
      <c r="D1832" s="39" t="s">
        <v>132</v>
      </c>
      <c r="E1832" s="403" t="s">
        <v>11038</v>
      </c>
      <c r="F1832" s="288" t="s">
        <v>11180</v>
      </c>
      <c r="G1832" s="459" t="s">
        <v>11181</v>
      </c>
      <c r="H1832" s="459" t="s">
        <v>11182</v>
      </c>
      <c r="I1832" s="459" t="s">
        <v>11183</v>
      </c>
      <c r="J1832" s="403"/>
      <c r="K1832" s="457"/>
      <c r="L1832" s="39"/>
      <c r="M1832" s="39"/>
      <c r="N1832" s="241" t="s">
        <v>11184</v>
      </c>
      <c r="O1832" s="288" t="s">
        <v>11185</v>
      </c>
      <c r="P1832" s="403"/>
      <c r="Q1832" s="39"/>
      <c r="R1832" s="462">
        <v>30000</v>
      </c>
      <c r="S1832" s="462">
        <v>30000</v>
      </c>
      <c r="T1832" s="243">
        <v>1</v>
      </c>
      <c r="U1832" s="243">
        <v>1</v>
      </c>
      <c r="V1832" s="277" t="s">
        <v>349</v>
      </c>
      <c r="W1832" s="243">
        <v>33</v>
      </c>
      <c r="X1832" s="277">
        <v>33</v>
      </c>
      <c r="Y1832" s="277">
        <v>19</v>
      </c>
      <c r="Z1832" s="277">
        <v>19</v>
      </c>
      <c r="AA1832" s="241">
        <v>21</v>
      </c>
      <c r="AB1832" s="128"/>
      <c r="AC1832" s="39"/>
      <c r="AD1832" s="241">
        <v>0</v>
      </c>
      <c r="AE1832" s="241">
        <v>0</v>
      </c>
      <c r="AF1832" s="286">
        <v>0</v>
      </c>
      <c r="AG1832" s="246"/>
    </row>
    <row r="1833" spans="1:33" ht="25.5" x14ac:dyDescent="0.2">
      <c r="A1833" s="149">
        <v>1830</v>
      </c>
      <c r="B1833" s="241" t="s">
        <v>1065</v>
      </c>
      <c r="C1833" s="39">
        <v>5</v>
      </c>
      <c r="D1833" s="39" t="s">
        <v>132</v>
      </c>
      <c r="E1833" s="403" t="s">
        <v>11038</v>
      </c>
      <c r="F1833" s="288" t="s">
        <v>11186</v>
      </c>
      <c r="G1833" s="459" t="s">
        <v>11187</v>
      </c>
      <c r="H1833" s="459" t="s">
        <v>11188</v>
      </c>
      <c r="I1833" s="459" t="s">
        <v>11189</v>
      </c>
      <c r="J1833" s="403"/>
      <c r="K1833" s="457"/>
      <c r="L1833" s="39"/>
      <c r="M1833" s="39"/>
      <c r="N1833" s="241" t="s">
        <v>11190</v>
      </c>
      <c r="O1833" s="288" t="s">
        <v>11191</v>
      </c>
      <c r="P1833" s="403"/>
      <c r="Q1833" s="39"/>
      <c r="R1833" s="462">
        <v>20000</v>
      </c>
      <c r="S1833" s="462">
        <v>20000</v>
      </c>
      <c r="T1833" s="243">
        <v>1</v>
      </c>
      <c r="U1833" s="243">
        <v>1</v>
      </c>
      <c r="V1833" s="277" t="s">
        <v>349</v>
      </c>
      <c r="W1833" s="243">
        <v>33</v>
      </c>
      <c r="X1833" s="277">
        <v>33</v>
      </c>
      <c r="Y1833" s="277">
        <v>19</v>
      </c>
      <c r="Z1833" s="277">
        <v>19</v>
      </c>
      <c r="AA1833" s="241">
        <v>21</v>
      </c>
      <c r="AB1833" s="128"/>
      <c r="AC1833" s="39"/>
      <c r="AD1833" s="241">
        <v>0</v>
      </c>
      <c r="AE1833" s="241">
        <v>0</v>
      </c>
      <c r="AF1833" s="286">
        <v>0</v>
      </c>
      <c r="AG1833" s="246"/>
    </row>
    <row r="1834" spans="1:33" ht="25.5" x14ac:dyDescent="0.2">
      <c r="A1834" s="149">
        <v>1831</v>
      </c>
      <c r="B1834" s="241" t="s">
        <v>1065</v>
      </c>
      <c r="C1834" s="39">
        <v>5</v>
      </c>
      <c r="D1834" s="39" t="s">
        <v>132</v>
      </c>
      <c r="E1834" s="403" t="s">
        <v>11038</v>
      </c>
      <c r="F1834" s="288" t="s">
        <v>11192</v>
      </c>
      <c r="G1834" s="459">
        <v>21003038</v>
      </c>
      <c r="H1834" s="459" t="s">
        <v>9929</v>
      </c>
      <c r="I1834" s="459" t="s">
        <v>9930</v>
      </c>
      <c r="J1834" s="403"/>
      <c r="K1834" s="457"/>
      <c r="L1834" s="418"/>
      <c r="M1834" s="39"/>
      <c r="N1834" s="241" t="s">
        <v>9931</v>
      </c>
      <c r="O1834" s="288" t="s">
        <v>11193</v>
      </c>
      <c r="P1834" s="403"/>
      <c r="Q1834" s="39"/>
      <c r="R1834" s="462">
        <v>20000</v>
      </c>
      <c r="S1834" s="462">
        <v>20000</v>
      </c>
      <c r="T1834" s="243">
        <v>1</v>
      </c>
      <c r="U1834" s="243">
        <v>1</v>
      </c>
      <c r="V1834" s="277" t="s">
        <v>349</v>
      </c>
      <c r="W1834" s="277">
        <v>33</v>
      </c>
      <c r="X1834" s="277">
        <v>33</v>
      </c>
      <c r="Y1834" s="277">
        <v>19</v>
      </c>
      <c r="Z1834" s="277">
        <v>19</v>
      </c>
      <c r="AA1834" s="241">
        <v>21</v>
      </c>
      <c r="AB1834" s="128"/>
      <c r="AC1834" s="39"/>
      <c r="AD1834" s="241">
        <v>18</v>
      </c>
      <c r="AE1834" s="241">
        <v>4</v>
      </c>
      <c r="AF1834" s="286">
        <v>4</v>
      </c>
      <c r="AG1834" s="246"/>
    </row>
    <row r="1835" spans="1:33" ht="25.5" x14ac:dyDescent="0.2">
      <c r="A1835" s="149">
        <v>1832</v>
      </c>
      <c r="B1835" s="241" t="s">
        <v>1065</v>
      </c>
      <c r="C1835" s="39">
        <v>5</v>
      </c>
      <c r="D1835" s="39" t="s">
        <v>132</v>
      </c>
      <c r="E1835" s="403" t="s">
        <v>11038</v>
      </c>
      <c r="F1835" s="288" t="s">
        <v>11194</v>
      </c>
      <c r="G1835" s="459" t="s">
        <v>11195</v>
      </c>
      <c r="H1835" s="459" t="s">
        <v>11196</v>
      </c>
      <c r="I1835" s="459" t="s">
        <v>11197</v>
      </c>
      <c r="J1835" s="403"/>
      <c r="K1835" s="457"/>
      <c r="L1835" s="39"/>
      <c r="M1835" s="39"/>
      <c r="N1835" s="241" t="s">
        <v>11198</v>
      </c>
      <c r="O1835" s="288" t="s">
        <v>11199</v>
      </c>
      <c r="P1835" s="403"/>
      <c r="Q1835" s="39"/>
      <c r="R1835" s="462">
        <v>20000</v>
      </c>
      <c r="S1835" s="462">
        <v>20000</v>
      </c>
      <c r="T1835" s="277">
        <v>1</v>
      </c>
      <c r="U1835" s="243">
        <v>1</v>
      </c>
      <c r="V1835" s="277" t="s">
        <v>349</v>
      </c>
      <c r="W1835" s="277">
        <v>33</v>
      </c>
      <c r="X1835" s="277">
        <v>33</v>
      </c>
      <c r="Y1835" s="277">
        <v>19</v>
      </c>
      <c r="Z1835" s="277">
        <v>19</v>
      </c>
      <c r="AA1835" s="241">
        <v>21</v>
      </c>
      <c r="AB1835" s="128"/>
      <c r="AC1835" s="39"/>
      <c r="AD1835" s="241">
        <v>0</v>
      </c>
      <c r="AE1835" s="241">
        <v>0</v>
      </c>
      <c r="AF1835" s="286">
        <v>0</v>
      </c>
      <c r="AG1835" s="246"/>
    </row>
    <row r="1836" spans="1:33" ht="25.5" x14ac:dyDescent="0.2">
      <c r="A1836" s="149">
        <v>1833</v>
      </c>
      <c r="B1836" s="241" t="s">
        <v>1065</v>
      </c>
      <c r="C1836" s="39">
        <v>5</v>
      </c>
      <c r="D1836" s="39" t="s">
        <v>132</v>
      </c>
      <c r="E1836" s="403" t="s">
        <v>11038</v>
      </c>
      <c r="F1836" s="288" t="s">
        <v>11200</v>
      </c>
      <c r="G1836" s="459" t="s">
        <v>10591</v>
      </c>
      <c r="H1836" s="459" t="s">
        <v>10592</v>
      </c>
      <c r="I1836" s="459" t="s">
        <v>10593</v>
      </c>
      <c r="J1836" s="403"/>
      <c r="K1836" s="457"/>
      <c r="L1836" s="39"/>
      <c r="M1836" s="39"/>
      <c r="N1836" s="241" t="s">
        <v>10596</v>
      </c>
      <c r="O1836" s="288" t="s">
        <v>11201</v>
      </c>
      <c r="P1836" s="403"/>
      <c r="Q1836" s="39"/>
      <c r="R1836" s="462">
        <v>25000</v>
      </c>
      <c r="S1836" s="462">
        <v>25000</v>
      </c>
      <c r="T1836" s="277">
        <v>1</v>
      </c>
      <c r="U1836" s="277">
        <v>1</v>
      </c>
      <c r="V1836" s="277" t="s">
        <v>349</v>
      </c>
      <c r="W1836" s="277">
        <v>33</v>
      </c>
      <c r="X1836" s="277">
        <v>33</v>
      </c>
      <c r="Y1836" s="277">
        <v>19</v>
      </c>
      <c r="Z1836" s="277">
        <v>19</v>
      </c>
      <c r="AA1836" s="241">
        <v>21</v>
      </c>
      <c r="AB1836" s="128"/>
      <c r="AC1836" s="39"/>
      <c r="AD1836" s="241">
        <v>0</v>
      </c>
      <c r="AE1836" s="241">
        <v>0</v>
      </c>
      <c r="AF1836" s="286">
        <v>0</v>
      </c>
      <c r="AG1836" s="246"/>
    </row>
    <row r="1837" spans="1:33" ht="25.5" x14ac:dyDescent="0.2">
      <c r="A1837" s="149">
        <v>1834</v>
      </c>
      <c r="B1837" s="241" t="s">
        <v>1065</v>
      </c>
      <c r="C1837" s="39">
        <v>5</v>
      </c>
      <c r="D1837" s="39" t="s">
        <v>132</v>
      </c>
      <c r="E1837" s="403" t="s">
        <v>11038</v>
      </c>
      <c r="F1837" s="288" t="s">
        <v>11202</v>
      </c>
      <c r="G1837" s="459" t="s">
        <v>11203</v>
      </c>
      <c r="H1837" s="459" t="s">
        <v>11204</v>
      </c>
      <c r="I1837" s="459" t="s">
        <v>11205</v>
      </c>
      <c r="J1837" s="403"/>
      <c r="K1837" s="457"/>
      <c r="L1837" s="39"/>
      <c r="M1837" s="39"/>
      <c r="N1837" s="241" t="s">
        <v>11206</v>
      </c>
      <c r="O1837" s="288" t="s">
        <v>11207</v>
      </c>
      <c r="P1837" s="403"/>
      <c r="Q1837" s="39"/>
      <c r="R1837" s="462">
        <v>20000</v>
      </c>
      <c r="S1837" s="462">
        <v>20000</v>
      </c>
      <c r="T1837" s="277">
        <v>1</v>
      </c>
      <c r="U1837" s="277">
        <v>1</v>
      </c>
      <c r="V1837" s="277" t="s">
        <v>349</v>
      </c>
      <c r="W1837" s="277">
        <v>33</v>
      </c>
      <c r="X1837" s="277">
        <v>33</v>
      </c>
      <c r="Y1837" s="277">
        <v>19</v>
      </c>
      <c r="Z1837" s="277">
        <v>19</v>
      </c>
      <c r="AA1837" s="241">
        <v>21</v>
      </c>
      <c r="AB1837" s="128"/>
      <c r="AC1837" s="39"/>
      <c r="AD1837" s="241">
        <v>0</v>
      </c>
      <c r="AE1837" s="241">
        <v>0</v>
      </c>
      <c r="AF1837" s="286">
        <v>0</v>
      </c>
      <c r="AG1837" s="246"/>
    </row>
    <row r="1838" spans="1:33" ht="25.5" x14ac:dyDescent="0.2">
      <c r="A1838" s="149">
        <v>1835</v>
      </c>
      <c r="B1838" s="241" t="s">
        <v>1065</v>
      </c>
      <c r="C1838" s="39">
        <v>5</v>
      </c>
      <c r="D1838" s="39" t="s">
        <v>132</v>
      </c>
      <c r="E1838" s="403" t="s">
        <v>11038</v>
      </c>
      <c r="F1838" s="288" t="s">
        <v>11208</v>
      </c>
      <c r="G1838" s="459">
        <v>578657</v>
      </c>
      <c r="H1838" s="459" t="s">
        <v>9964</v>
      </c>
      <c r="I1838" s="459" t="s">
        <v>9965</v>
      </c>
      <c r="J1838" s="403"/>
      <c r="K1838" s="457"/>
      <c r="L1838" s="39"/>
      <c r="M1838" s="39"/>
      <c r="N1838" s="241" t="s">
        <v>9966</v>
      </c>
      <c r="O1838" s="288" t="s">
        <v>11209</v>
      </c>
      <c r="P1838" s="403"/>
      <c r="Q1838" s="39"/>
      <c r="R1838" s="462">
        <v>30000</v>
      </c>
      <c r="S1838" s="462">
        <v>30000</v>
      </c>
      <c r="T1838" s="277">
        <v>1</v>
      </c>
      <c r="U1838" s="277">
        <v>1</v>
      </c>
      <c r="V1838" s="277" t="s">
        <v>349</v>
      </c>
      <c r="W1838" s="277">
        <v>33</v>
      </c>
      <c r="X1838" s="277">
        <v>33</v>
      </c>
      <c r="Y1838" s="277">
        <v>19</v>
      </c>
      <c r="Z1838" s="277">
        <v>19</v>
      </c>
      <c r="AA1838" s="241">
        <v>21</v>
      </c>
      <c r="AB1838" s="128"/>
      <c r="AC1838" s="39"/>
      <c r="AD1838" s="241">
        <v>0</v>
      </c>
      <c r="AE1838" s="241">
        <v>5</v>
      </c>
      <c r="AF1838" s="286">
        <v>5</v>
      </c>
      <c r="AG1838" s="246"/>
    </row>
    <row r="1839" spans="1:33" ht="25.5" x14ac:dyDescent="0.2">
      <c r="A1839" s="149">
        <v>1836</v>
      </c>
      <c r="B1839" s="241" t="s">
        <v>1065</v>
      </c>
      <c r="C1839" s="39">
        <v>5</v>
      </c>
      <c r="D1839" s="39" t="s">
        <v>132</v>
      </c>
      <c r="E1839" s="403" t="s">
        <v>11038</v>
      </c>
      <c r="F1839" s="288" t="s">
        <v>11210</v>
      </c>
      <c r="G1839" s="468">
        <v>2202166</v>
      </c>
      <c r="H1839" s="468" t="s">
        <v>9837</v>
      </c>
      <c r="I1839" s="459" t="s">
        <v>9838</v>
      </c>
      <c r="J1839" s="403"/>
      <c r="K1839" s="457"/>
      <c r="L1839" s="39"/>
      <c r="M1839" s="39"/>
      <c r="N1839" s="241" t="s">
        <v>11211</v>
      </c>
      <c r="O1839" s="288" t="s">
        <v>11212</v>
      </c>
      <c r="P1839" s="403"/>
      <c r="Q1839" s="39"/>
      <c r="R1839" s="462">
        <v>100000</v>
      </c>
      <c r="S1839" s="462">
        <v>100000</v>
      </c>
      <c r="T1839" s="277">
        <v>1</v>
      </c>
      <c r="U1839" s="277">
        <v>1</v>
      </c>
      <c r="V1839" s="277" t="s">
        <v>349</v>
      </c>
      <c r="W1839" s="277">
        <v>33</v>
      </c>
      <c r="X1839" s="277">
        <v>33</v>
      </c>
      <c r="Y1839" s="277">
        <v>19</v>
      </c>
      <c r="Z1839" s="277">
        <v>19</v>
      </c>
      <c r="AA1839" s="241">
        <v>21</v>
      </c>
      <c r="AB1839" s="128"/>
      <c r="AC1839" s="39"/>
      <c r="AD1839" s="241">
        <v>33</v>
      </c>
      <c r="AE1839" s="241">
        <v>2</v>
      </c>
      <c r="AF1839" s="286">
        <v>2</v>
      </c>
      <c r="AG1839" s="246"/>
    </row>
    <row r="1840" spans="1:33" ht="25.5" x14ac:dyDescent="0.2">
      <c r="A1840" s="149">
        <v>1837</v>
      </c>
      <c r="B1840" s="241" t="s">
        <v>1065</v>
      </c>
      <c r="C1840" s="39">
        <v>5</v>
      </c>
      <c r="D1840" s="39" t="s">
        <v>132</v>
      </c>
      <c r="E1840" s="403" t="s">
        <v>11038</v>
      </c>
      <c r="F1840" s="288" t="s">
        <v>11213</v>
      </c>
      <c r="G1840" s="459" t="s">
        <v>11214</v>
      </c>
      <c r="H1840" s="459" t="s">
        <v>11215</v>
      </c>
      <c r="I1840" s="459" t="s">
        <v>11216</v>
      </c>
      <c r="J1840" s="403"/>
      <c r="K1840" s="457"/>
      <c r="L1840" s="39"/>
      <c r="M1840" s="39"/>
      <c r="N1840" s="241" t="s">
        <v>11217</v>
      </c>
      <c r="O1840" s="288" t="s">
        <v>11218</v>
      </c>
      <c r="P1840" s="403"/>
      <c r="Q1840" s="39"/>
      <c r="R1840" s="462">
        <v>30000</v>
      </c>
      <c r="S1840" s="462">
        <v>30000</v>
      </c>
      <c r="T1840" s="277">
        <v>1</v>
      </c>
      <c r="U1840" s="277">
        <v>1</v>
      </c>
      <c r="V1840" s="277" t="s">
        <v>349</v>
      </c>
      <c r="W1840" s="277">
        <v>33</v>
      </c>
      <c r="X1840" s="277">
        <v>33</v>
      </c>
      <c r="Y1840" s="277">
        <v>19</v>
      </c>
      <c r="Z1840" s="277">
        <v>19</v>
      </c>
      <c r="AA1840" s="241">
        <v>21</v>
      </c>
      <c r="AB1840" s="128"/>
      <c r="AC1840" s="39"/>
      <c r="AD1840" s="241">
        <v>0</v>
      </c>
      <c r="AE1840" s="241">
        <v>0</v>
      </c>
      <c r="AF1840" s="286">
        <v>0</v>
      </c>
      <c r="AG1840" s="246"/>
    </row>
    <row r="1841" spans="1:33" ht="38.25" x14ac:dyDescent="0.2">
      <c r="A1841" s="149">
        <v>1838</v>
      </c>
      <c r="B1841" s="241" t="s">
        <v>1065</v>
      </c>
      <c r="C1841" s="39">
        <v>5</v>
      </c>
      <c r="D1841" s="39" t="s">
        <v>132</v>
      </c>
      <c r="E1841" s="403" t="s">
        <v>11038</v>
      </c>
      <c r="F1841" s="288" t="s">
        <v>9877</v>
      </c>
      <c r="G1841" s="459" t="s">
        <v>8619</v>
      </c>
      <c r="H1841" s="459" t="s">
        <v>9878</v>
      </c>
      <c r="I1841" s="459" t="s">
        <v>8620</v>
      </c>
      <c r="J1841" s="403"/>
      <c r="K1841" s="457"/>
      <c r="L1841" s="39"/>
      <c r="M1841" s="39"/>
      <c r="N1841" s="241" t="s">
        <v>9879</v>
      </c>
      <c r="O1841" s="288" t="s">
        <v>11219</v>
      </c>
      <c r="P1841" s="403"/>
      <c r="Q1841" s="39"/>
      <c r="R1841" s="462">
        <v>20000</v>
      </c>
      <c r="S1841" s="462">
        <v>20000</v>
      </c>
      <c r="T1841" s="277">
        <v>1</v>
      </c>
      <c r="U1841" s="277">
        <v>1</v>
      </c>
      <c r="V1841" s="277" t="s">
        <v>349</v>
      </c>
      <c r="W1841" s="277">
        <v>33</v>
      </c>
      <c r="X1841" s="277">
        <v>33</v>
      </c>
      <c r="Y1841" s="277">
        <v>19</v>
      </c>
      <c r="Z1841" s="277">
        <v>19</v>
      </c>
      <c r="AA1841" s="241">
        <v>21</v>
      </c>
      <c r="AB1841" s="128"/>
      <c r="AC1841" s="39"/>
      <c r="AD1841" s="241">
        <v>0</v>
      </c>
      <c r="AE1841" s="241">
        <v>0</v>
      </c>
      <c r="AF1841" s="286">
        <v>0</v>
      </c>
      <c r="AG1841" s="246"/>
    </row>
    <row r="1842" spans="1:33" ht="25.5" x14ac:dyDescent="0.2">
      <c r="A1842" s="149">
        <v>1839</v>
      </c>
      <c r="B1842" s="241" t="s">
        <v>1065</v>
      </c>
      <c r="C1842" s="39">
        <v>5</v>
      </c>
      <c r="D1842" s="39" t="s">
        <v>132</v>
      </c>
      <c r="E1842" s="403" t="s">
        <v>11038</v>
      </c>
      <c r="F1842" s="288" t="s">
        <v>11220</v>
      </c>
      <c r="G1842" s="459" t="s">
        <v>11221</v>
      </c>
      <c r="H1842" s="459" t="s">
        <v>11222</v>
      </c>
      <c r="I1842" s="459" t="s">
        <v>11223</v>
      </c>
      <c r="J1842" s="403"/>
      <c r="K1842" s="457"/>
      <c r="L1842" s="39"/>
      <c r="M1842" s="39"/>
      <c r="N1842" s="241" t="s">
        <v>11224</v>
      </c>
      <c r="O1842" s="288" t="s">
        <v>11225</v>
      </c>
      <c r="P1842" s="403"/>
      <c r="Q1842" s="39"/>
      <c r="R1842" s="462">
        <v>25000</v>
      </c>
      <c r="S1842" s="462">
        <v>25000</v>
      </c>
      <c r="T1842" s="277">
        <v>1</v>
      </c>
      <c r="U1842" s="277">
        <v>1</v>
      </c>
      <c r="V1842" s="277" t="s">
        <v>349</v>
      </c>
      <c r="W1842" s="277">
        <v>33</v>
      </c>
      <c r="X1842" s="277">
        <v>33</v>
      </c>
      <c r="Y1842" s="277">
        <v>19</v>
      </c>
      <c r="Z1842" s="277">
        <v>19</v>
      </c>
      <c r="AA1842" s="241">
        <v>21</v>
      </c>
      <c r="AB1842" s="128"/>
      <c r="AC1842" s="39"/>
      <c r="AD1842" s="241">
        <v>0</v>
      </c>
      <c r="AE1842" s="241">
        <v>0</v>
      </c>
      <c r="AF1842" s="286">
        <v>0</v>
      </c>
      <c r="AG1842" s="246"/>
    </row>
    <row r="1843" spans="1:33" ht="25.5" x14ac:dyDescent="0.2">
      <c r="A1843" s="149">
        <v>1840</v>
      </c>
      <c r="B1843" s="241" t="s">
        <v>1065</v>
      </c>
      <c r="C1843" s="39">
        <v>5</v>
      </c>
      <c r="D1843" s="39" t="s">
        <v>132</v>
      </c>
      <c r="E1843" s="403" t="s">
        <v>11038</v>
      </c>
      <c r="F1843" s="288" t="s">
        <v>11226</v>
      </c>
      <c r="G1843" s="459" t="s">
        <v>11227</v>
      </c>
      <c r="H1843" s="459" t="s">
        <v>11228</v>
      </c>
      <c r="I1843" s="459" t="s">
        <v>11229</v>
      </c>
      <c r="J1843" s="403"/>
      <c r="K1843" s="457"/>
      <c r="L1843" s="39"/>
      <c r="M1843" s="39"/>
      <c r="N1843" s="241" t="s">
        <v>11230</v>
      </c>
      <c r="O1843" s="288" t="s">
        <v>11231</v>
      </c>
      <c r="P1843" s="403"/>
      <c r="Q1843" s="39"/>
      <c r="R1843" s="462">
        <v>15000</v>
      </c>
      <c r="S1843" s="462">
        <v>15000</v>
      </c>
      <c r="T1843" s="277">
        <v>1</v>
      </c>
      <c r="U1843" s="277">
        <v>1</v>
      </c>
      <c r="V1843" s="277" t="s">
        <v>349</v>
      </c>
      <c r="W1843" s="277">
        <v>33</v>
      </c>
      <c r="X1843" s="277">
        <v>33</v>
      </c>
      <c r="Y1843" s="277">
        <v>19</v>
      </c>
      <c r="Z1843" s="277">
        <v>19</v>
      </c>
      <c r="AA1843" s="241">
        <v>21</v>
      </c>
      <c r="AB1843" s="128"/>
      <c r="AC1843" s="39"/>
      <c r="AD1843" s="241">
        <v>0</v>
      </c>
      <c r="AE1843" s="241">
        <v>0</v>
      </c>
      <c r="AF1843" s="286">
        <v>0</v>
      </c>
      <c r="AG1843" s="246"/>
    </row>
    <row r="1844" spans="1:33" ht="38.25" x14ac:dyDescent="0.2">
      <c r="A1844" s="149">
        <v>1841</v>
      </c>
      <c r="B1844" s="241" t="s">
        <v>1065</v>
      </c>
      <c r="C1844" s="39">
        <v>5</v>
      </c>
      <c r="D1844" s="39" t="s">
        <v>132</v>
      </c>
      <c r="E1844" s="403" t="s">
        <v>11038</v>
      </c>
      <c r="F1844" s="288" t="s">
        <v>11232</v>
      </c>
      <c r="G1844" s="459" t="s">
        <v>11233</v>
      </c>
      <c r="H1844" s="459" t="s">
        <v>11234</v>
      </c>
      <c r="I1844" s="459" t="s">
        <v>11235</v>
      </c>
      <c r="J1844" s="403"/>
      <c r="K1844" s="457"/>
      <c r="L1844" s="39"/>
      <c r="M1844" s="39"/>
      <c r="N1844" s="241" t="s">
        <v>11236</v>
      </c>
      <c r="O1844" s="288" t="s">
        <v>11237</v>
      </c>
      <c r="P1844" s="403"/>
      <c r="Q1844" s="39"/>
      <c r="R1844" s="462">
        <v>15000</v>
      </c>
      <c r="S1844" s="462">
        <v>15000</v>
      </c>
      <c r="T1844" s="277">
        <v>1</v>
      </c>
      <c r="U1844" s="277">
        <v>1</v>
      </c>
      <c r="V1844" s="277" t="s">
        <v>349</v>
      </c>
      <c r="W1844" s="277">
        <v>33</v>
      </c>
      <c r="X1844" s="277">
        <v>33</v>
      </c>
      <c r="Y1844" s="277">
        <v>19</v>
      </c>
      <c r="Z1844" s="277">
        <v>19</v>
      </c>
      <c r="AA1844" s="241">
        <v>21</v>
      </c>
      <c r="AB1844" s="128"/>
      <c r="AC1844" s="39"/>
      <c r="AD1844" s="241">
        <v>0</v>
      </c>
      <c r="AE1844" s="241">
        <v>0</v>
      </c>
      <c r="AF1844" s="286">
        <v>0</v>
      </c>
      <c r="AG1844" s="246"/>
    </row>
    <row r="1845" spans="1:33" ht="25.5" x14ac:dyDescent="0.2">
      <c r="A1845" s="149">
        <v>1842</v>
      </c>
      <c r="B1845" s="241" t="s">
        <v>1065</v>
      </c>
      <c r="C1845" s="39">
        <v>5</v>
      </c>
      <c r="D1845" s="39" t="s">
        <v>132</v>
      </c>
      <c r="E1845" s="403" t="s">
        <v>11038</v>
      </c>
      <c r="F1845" s="288" t="s">
        <v>11238</v>
      </c>
      <c r="G1845" s="459" t="s">
        <v>11239</v>
      </c>
      <c r="H1845" s="459" t="s">
        <v>11240</v>
      </c>
      <c r="I1845" s="459" t="s">
        <v>11241</v>
      </c>
      <c r="J1845" s="403"/>
      <c r="K1845" s="457"/>
      <c r="L1845" s="39"/>
      <c r="M1845" s="39"/>
      <c r="N1845" s="241" t="s">
        <v>11106</v>
      </c>
      <c r="O1845" s="288" t="s">
        <v>11242</v>
      </c>
      <c r="P1845" s="403"/>
      <c r="Q1845" s="39"/>
      <c r="R1845" s="462">
        <v>15000</v>
      </c>
      <c r="S1845" s="462">
        <v>15000</v>
      </c>
      <c r="T1845" s="277">
        <v>1</v>
      </c>
      <c r="U1845" s="277">
        <v>1</v>
      </c>
      <c r="V1845" s="277" t="s">
        <v>349</v>
      </c>
      <c r="W1845" s="277">
        <v>33</v>
      </c>
      <c r="X1845" s="277">
        <v>33</v>
      </c>
      <c r="Y1845" s="277">
        <v>19</v>
      </c>
      <c r="Z1845" s="277">
        <v>19</v>
      </c>
      <c r="AA1845" s="241">
        <v>21</v>
      </c>
      <c r="AB1845" s="128"/>
      <c r="AC1845" s="39"/>
      <c r="AD1845" s="241">
        <v>0</v>
      </c>
      <c r="AE1845" s="241">
        <v>0</v>
      </c>
      <c r="AF1845" s="286">
        <v>0</v>
      </c>
      <c r="AG1845" s="246"/>
    </row>
    <row r="1846" spans="1:33" ht="25.5" x14ac:dyDescent="0.2">
      <c r="A1846" s="149">
        <v>1843</v>
      </c>
      <c r="B1846" s="241" t="s">
        <v>1065</v>
      </c>
      <c r="C1846" s="39">
        <v>5</v>
      </c>
      <c r="D1846" s="39" t="s">
        <v>132</v>
      </c>
      <c r="E1846" s="403" t="s">
        <v>11038</v>
      </c>
      <c r="F1846" s="288" t="s">
        <v>11243</v>
      </c>
      <c r="G1846" s="459" t="s">
        <v>11244</v>
      </c>
      <c r="H1846" s="459" t="s">
        <v>11245</v>
      </c>
      <c r="I1846" s="459" t="s">
        <v>11246</v>
      </c>
      <c r="J1846" s="403"/>
      <c r="K1846" s="457"/>
      <c r="L1846" s="39"/>
      <c r="M1846" s="39"/>
      <c r="N1846" s="241" t="s">
        <v>11247</v>
      </c>
      <c r="O1846" s="288" t="s">
        <v>11248</v>
      </c>
      <c r="P1846" s="403"/>
      <c r="Q1846" s="39"/>
      <c r="R1846" s="462">
        <v>15000</v>
      </c>
      <c r="S1846" s="462">
        <v>15000</v>
      </c>
      <c r="T1846" s="277">
        <v>1</v>
      </c>
      <c r="U1846" s="277">
        <v>1</v>
      </c>
      <c r="V1846" s="277" t="s">
        <v>349</v>
      </c>
      <c r="W1846" s="277">
        <v>33</v>
      </c>
      <c r="X1846" s="277">
        <v>33</v>
      </c>
      <c r="Y1846" s="277">
        <v>19</v>
      </c>
      <c r="Z1846" s="277">
        <v>19</v>
      </c>
      <c r="AA1846" s="241">
        <v>21</v>
      </c>
      <c r="AB1846" s="128"/>
      <c r="AC1846" s="39"/>
      <c r="AD1846" s="241">
        <v>0</v>
      </c>
      <c r="AE1846" s="241">
        <v>0</v>
      </c>
      <c r="AF1846" s="286">
        <v>0</v>
      </c>
      <c r="AG1846" s="246"/>
    </row>
    <row r="1847" spans="1:33" ht="25.5" x14ac:dyDescent="0.2">
      <c r="A1847" s="149">
        <v>1844</v>
      </c>
      <c r="B1847" s="241" t="s">
        <v>1065</v>
      </c>
      <c r="C1847" s="39">
        <v>5</v>
      </c>
      <c r="D1847" s="39" t="s">
        <v>132</v>
      </c>
      <c r="E1847" s="403" t="s">
        <v>11038</v>
      </c>
      <c r="F1847" s="288" t="s">
        <v>11160</v>
      </c>
      <c r="G1847" s="459" t="s">
        <v>11161</v>
      </c>
      <c r="H1847" s="459" t="s">
        <v>11162</v>
      </c>
      <c r="I1847" s="459" t="s">
        <v>11163</v>
      </c>
      <c r="J1847" s="403"/>
      <c r="K1847" s="457"/>
      <c r="L1847" s="39"/>
      <c r="M1847" s="39"/>
      <c r="N1847" s="241" t="s">
        <v>11164</v>
      </c>
      <c r="O1847" s="288" t="s">
        <v>11249</v>
      </c>
      <c r="P1847" s="403"/>
      <c r="Q1847" s="39"/>
      <c r="R1847" s="458">
        <v>13000</v>
      </c>
      <c r="S1847" s="458">
        <v>13000</v>
      </c>
      <c r="T1847" s="277">
        <v>1</v>
      </c>
      <c r="U1847" s="277">
        <v>1</v>
      </c>
      <c r="V1847" s="277" t="s">
        <v>349</v>
      </c>
      <c r="W1847" s="277">
        <v>33</v>
      </c>
      <c r="X1847" s="277">
        <v>33</v>
      </c>
      <c r="Y1847" s="277">
        <v>19</v>
      </c>
      <c r="Z1847" s="277">
        <v>19</v>
      </c>
      <c r="AA1847" s="241">
        <v>21</v>
      </c>
      <c r="AB1847" s="128"/>
      <c r="AC1847" s="39"/>
      <c r="AD1847" s="241">
        <v>0</v>
      </c>
      <c r="AE1847" s="241">
        <v>0</v>
      </c>
      <c r="AF1847" s="286">
        <v>0</v>
      </c>
      <c r="AG1847" s="246"/>
    </row>
    <row r="1848" spans="1:33" ht="38.25" x14ac:dyDescent="0.2">
      <c r="A1848" s="149">
        <v>1845</v>
      </c>
      <c r="B1848" s="241" t="s">
        <v>1065</v>
      </c>
      <c r="C1848" s="39">
        <v>5</v>
      </c>
      <c r="D1848" s="39" t="s">
        <v>132</v>
      </c>
      <c r="E1848" s="403" t="s">
        <v>11038</v>
      </c>
      <c r="F1848" s="288" t="s">
        <v>11250</v>
      </c>
      <c r="G1848" s="459" t="s">
        <v>11251</v>
      </c>
      <c r="H1848" s="459" t="s">
        <v>11252</v>
      </c>
      <c r="I1848" s="459" t="s">
        <v>11253</v>
      </c>
      <c r="J1848" s="403"/>
      <c r="K1848" s="457"/>
      <c r="L1848" s="39"/>
      <c r="M1848" s="39"/>
      <c r="N1848" s="241" t="s">
        <v>11254</v>
      </c>
      <c r="O1848" s="288" t="s">
        <v>11255</v>
      </c>
      <c r="P1848" s="403"/>
      <c r="Q1848" s="39"/>
      <c r="R1848" s="462">
        <v>22000</v>
      </c>
      <c r="S1848" s="462">
        <v>22000</v>
      </c>
      <c r="T1848" s="277">
        <v>1</v>
      </c>
      <c r="U1848" s="277">
        <v>1</v>
      </c>
      <c r="V1848" s="277" t="s">
        <v>349</v>
      </c>
      <c r="W1848" s="277">
        <v>33</v>
      </c>
      <c r="X1848" s="277">
        <v>33</v>
      </c>
      <c r="Y1848" s="277">
        <v>19</v>
      </c>
      <c r="Z1848" s="277">
        <v>19</v>
      </c>
      <c r="AA1848" s="241">
        <v>21</v>
      </c>
      <c r="AB1848" s="128"/>
      <c r="AC1848" s="39"/>
      <c r="AD1848" s="241">
        <v>0</v>
      </c>
      <c r="AE1848" s="241">
        <v>0</v>
      </c>
      <c r="AF1848" s="286">
        <v>0</v>
      </c>
      <c r="AG1848" s="246"/>
    </row>
    <row r="1849" spans="1:33" ht="25.5" x14ac:dyDescent="0.2">
      <c r="A1849" s="149">
        <v>1846</v>
      </c>
      <c r="B1849" s="241" t="s">
        <v>1065</v>
      </c>
      <c r="C1849" s="39">
        <v>5</v>
      </c>
      <c r="D1849" s="39" t="s">
        <v>132</v>
      </c>
      <c r="E1849" s="403" t="s">
        <v>11038</v>
      </c>
      <c r="F1849" s="288" t="s">
        <v>10024</v>
      </c>
      <c r="G1849" s="459">
        <v>21004203</v>
      </c>
      <c r="H1849" s="459" t="s">
        <v>5371</v>
      </c>
      <c r="I1849" s="459" t="s">
        <v>5372</v>
      </c>
      <c r="J1849" s="403"/>
      <c r="K1849" s="457"/>
      <c r="L1849" s="39"/>
      <c r="M1849" s="39"/>
      <c r="N1849" s="241" t="s">
        <v>5377</v>
      </c>
      <c r="O1849" s="288" t="s">
        <v>10025</v>
      </c>
      <c r="P1849" s="403"/>
      <c r="Q1849" s="39"/>
      <c r="R1849" s="462">
        <v>15000</v>
      </c>
      <c r="S1849" s="462">
        <v>15000</v>
      </c>
      <c r="T1849" s="277">
        <v>1</v>
      </c>
      <c r="U1849" s="277">
        <v>1</v>
      </c>
      <c r="V1849" s="277" t="s">
        <v>349</v>
      </c>
      <c r="W1849" s="277">
        <v>33</v>
      </c>
      <c r="X1849" s="277">
        <v>33</v>
      </c>
      <c r="Y1849" s="277">
        <v>19</v>
      </c>
      <c r="Z1849" s="277">
        <v>19</v>
      </c>
      <c r="AA1849" s="241">
        <v>21</v>
      </c>
      <c r="AB1849" s="128"/>
      <c r="AC1849" s="39"/>
      <c r="AD1849" s="241">
        <v>0</v>
      </c>
      <c r="AE1849" s="241">
        <v>0</v>
      </c>
      <c r="AF1849" s="286">
        <v>0</v>
      </c>
      <c r="AG1849" s="246"/>
    </row>
    <row r="1850" spans="1:33" ht="25.5" x14ac:dyDescent="0.2">
      <c r="A1850" s="149">
        <v>1847</v>
      </c>
      <c r="B1850" s="241" t="s">
        <v>1065</v>
      </c>
      <c r="C1850" s="39">
        <v>5</v>
      </c>
      <c r="D1850" s="39" t="s">
        <v>132</v>
      </c>
      <c r="E1850" s="403" t="s">
        <v>11038</v>
      </c>
      <c r="F1850" s="403" t="s">
        <v>11256</v>
      </c>
      <c r="G1850" s="459" t="s">
        <v>11257</v>
      </c>
      <c r="H1850" s="459" t="s">
        <v>11258</v>
      </c>
      <c r="I1850" s="459" t="s">
        <v>11259</v>
      </c>
      <c r="J1850" s="403"/>
      <c r="K1850" s="457"/>
      <c r="L1850" s="39"/>
      <c r="M1850" s="39"/>
      <c r="N1850" s="241" t="s">
        <v>11260</v>
      </c>
      <c r="O1850" s="288" t="s">
        <v>11261</v>
      </c>
      <c r="P1850" s="403"/>
      <c r="Q1850" s="39"/>
      <c r="R1850" s="462">
        <v>18000</v>
      </c>
      <c r="S1850" s="462">
        <v>18000</v>
      </c>
      <c r="T1850" s="277">
        <v>1</v>
      </c>
      <c r="U1850" s="277">
        <v>1</v>
      </c>
      <c r="V1850" s="277" t="s">
        <v>349</v>
      </c>
      <c r="W1850" s="277">
        <v>33</v>
      </c>
      <c r="X1850" s="277">
        <v>33</v>
      </c>
      <c r="Y1850" s="277">
        <v>19</v>
      </c>
      <c r="Z1850" s="277">
        <v>19</v>
      </c>
      <c r="AA1850" s="241">
        <v>21</v>
      </c>
      <c r="AB1850" s="128"/>
      <c r="AC1850" s="39"/>
      <c r="AD1850" s="241">
        <v>0</v>
      </c>
      <c r="AE1850" s="241">
        <v>0</v>
      </c>
      <c r="AF1850" s="286">
        <v>0</v>
      </c>
      <c r="AG1850" s="246"/>
    </row>
    <row r="1851" spans="1:33" ht="25.5" x14ac:dyDescent="0.2">
      <c r="A1851" s="149">
        <v>1848</v>
      </c>
      <c r="B1851" s="241" t="s">
        <v>1065</v>
      </c>
      <c r="C1851" s="39">
        <v>5</v>
      </c>
      <c r="D1851" s="39" t="s">
        <v>132</v>
      </c>
      <c r="E1851" s="403" t="s">
        <v>11038</v>
      </c>
      <c r="F1851" s="288" t="s">
        <v>11262</v>
      </c>
      <c r="G1851" s="459" t="s">
        <v>11263</v>
      </c>
      <c r="H1851" s="459" t="s">
        <v>11264</v>
      </c>
      <c r="I1851" s="459" t="s">
        <v>11265</v>
      </c>
      <c r="J1851" s="403"/>
      <c r="K1851" s="457"/>
      <c r="L1851" s="39"/>
      <c r="M1851" s="39"/>
      <c r="N1851" s="241" t="s">
        <v>11266</v>
      </c>
      <c r="O1851" s="288" t="s">
        <v>11267</v>
      </c>
      <c r="P1851" s="403"/>
      <c r="Q1851" s="39"/>
      <c r="R1851" s="462">
        <v>18000</v>
      </c>
      <c r="S1851" s="462">
        <v>18000</v>
      </c>
      <c r="T1851" s="277">
        <v>1</v>
      </c>
      <c r="U1851" s="277">
        <v>1</v>
      </c>
      <c r="V1851" s="277" t="s">
        <v>349</v>
      </c>
      <c r="W1851" s="277">
        <v>33</v>
      </c>
      <c r="X1851" s="277">
        <v>33</v>
      </c>
      <c r="Y1851" s="277">
        <v>19</v>
      </c>
      <c r="Z1851" s="277">
        <v>19</v>
      </c>
      <c r="AA1851" s="241">
        <v>21</v>
      </c>
      <c r="AB1851" s="128"/>
      <c r="AC1851" s="39"/>
      <c r="AD1851" s="241">
        <v>0</v>
      </c>
      <c r="AE1851" s="241">
        <v>0</v>
      </c>
      <c r="AF1851" s="286">
        <v>0</v>
      </c>
      <c r="AG1851" s="246"/>
    </row>
    <row r="1852" spans="1:33" ht="25.5" x14ac:dyDescent="0.2">
      <c r="A1852" s="149">
        <v>1849</v>
      </c>
      <c r="B1852" s="241" t="s">
        <v>1065</v>
      </c>
      <c r="C1852" s="39">
        <v>5</v>
      </c>
      <c r="D1852" s="39" t="s">
        <v>132</v>
      </c>
      <c r="E1852" s="403" t="s">
        <v>11038</v>
      </c>
      <c r="F1852" s="288" t="s">
        <v>11268</v>
      </c>
      <c r="G1852" s="459" t="s">
        <v>11269</v>
      </c>
      <c r="H1852" s="459" t="s">
        <v>11270</v>
      </c>
      <c r="I1852" s="459" t="s">
        <v>11271</v>
      </c>
      <c r="J1852" s="403"/>
      <c r="K1852" s="457"/>
      <c r="L1852" s="39"/>
      <c r="M1852" s="39"/>
      <c r="N1852" s="241" t="s">
        <v>11272</v>
      </c>
      <c r="O1852" s="288" t="s">
        <v>11273</v>
      </c>
      <c r="P1852" s="403"/>
      <c r="Q1852" s="39"/>
      <c r="R1852" s="462">
        <v>15000</v>
      </c>
      <c r="S1852" s="462">
        <v>15000</v>
      </c>
      <c r="T1852" s="277">
        <v>1</v>
      </c>
      <c r="U1852" s="277">
        <v>1</v>
      </c>
      <c r="V1852" s="277" t="s">
        <v>349</v>
      </c>
      <c r="W1852" s="277">
        <v>33</v>
      </c>
      <c r="X1852" s="277">
        <v>33</v>
      </c>
      <c r="Y1852" s="277">
        <v>19</v>
      </c>
      <c r="Z1852" s="277">
        <v>19</v>
      </c>
      <c r="AA1852" s="241">
        <v>21</v>
      </c>
      <c r="AB1852" s="128"/>
      <c r="AC1852" s="39"/>
      <c r="AD1852" s="241">
        <v>0</v>
      </c>
      <c r="AE1852" s="241">
        <v>0</v>
      </c>
      <c r="AF1852" s="286">
        <v>0</v>
      </c>
      <c r="AG1852" s="246"/>
    </row>
    <row r="1853" spans="1:33" ht="25.5" x14ac:dyDescent="0.2">
      <c r="A1853" s="149">
        <v>1850</v>
      </c>
      <c r="B1853" s="241" t="s">
        <v>1065</v>
      </c>
      <c r="C1853" s="39">
        <v>5</v>
      </c>
      <c r="D1853" s="39" t="s">
        <v>132</v>
      </c>
      <c r="E1853" s="403" t="s">
        <v>11038</v>
      </c>
      <c r="F1853" s="288" t="s">
        <v>11274</v>
      </c>
      <c r="G1853" s="459" t="s">
        <v>11275</v>
      </c>
      <c r="H1853" s="459" t="s">
        <v>9808</v>
      </c>
      <c r="I1853" s="459" t="s">
        <v>9809</v>
      </c>
      <c r="J1853" s="403"/>
      <c r="K1853" s="457"/>
      <c r="L1853" s="39"/>
      <c r="M1853" s="39"/>
      <c r="N1853" s="241" t="s">
        <v>11276</v>
      </c>
      <c r="O1853" s="288" t="s">
        <v>11277</v>
      </c>
      <c r="P1853" s="403"/>
      <c r="Q1853" s="39"/>
      <c r="R1853" s="462">
        <v>15000</v>
      </c>
      <c r="S1853" s="462">
        <v>15000</v>
      </c>
      <c r="T1853" s="277">
        <v>1</v>
      </c>
      <c r="U1853" s="277">
        <v>1</v>
      </c>
      <c r="V1853" s="277" t="s">
        <v>349</v>
      </c>
      <c r="W1853" s="277">
        <v>33</v>
      </c>
      <c r="X1853" s="277">
        <v>33</v>
      </c>
      <c r="Y1853" s="277">
        <v>19</v>
      </c>
      <c r="Z1853" s="277">
        <v>19</v>
      </c>
      <c r="AA1853" s="241">
        <v>21</v>
      </c>
      <c r="AB1853" s="128"/>
      <c r="AC1853" s="39"/>
      <c r="AD1853" s="241">
        <v>0</v>
      </c>
      <c r="AE1853" s="241">
        <v>0</v>
      </c>
      <c r="AF1853" s="286">
        <v>0</v>
      </c>
      <c r="AG1853" s="246"/>
    </row>
    <row r="1854" spans="1:33" ht="25.5" x14ac:dyDescent="0.2">
      <c r="A1854" s="149">
        <v>1851</v>
      </c>
      <c r="B1854" s="241" t="s">
        <v>1065</v>
      </c>
      <c r="C1854" s="39">
        <v>5</v>
      </c>
      <c r="D1854" s="39" t="s">
        <v>132</v>
      </c>
      <c r="E1854" s="403" t="s">
        <v>11038</v>
      </c>
      <c r="F1854" s="288" t="s">
        <v>11278</v>
      </c>
      <c r="G1854" s="459" t="s">
        <v>11279</v>
      </c>
      <c r="H1854" s="459" t="s">
        <v>11280</v>
      </c>
      <c r="I1854" s="459" t="s">
        <v>11281</v>
      </c>
      <c r="J1854" s="403"/>
      <c r="K1854" s="457"/>
      <c r="L1854" s="39"/>
      <c r="M1854" s="39"/>
      <c r="N1854" s="241" t="s">
        <v>11282</v>
      </c>
      <c r="O1854" s="288" t="s">
        <v>11283</v>
      </c>
      <c r="P1854" s="403"/>
      <c r="Q1854" s="39"/>
      <c r="R1854" s="462">
        <v>15000</v>
      </c>
      <c r="S1854" s="462">
        <v>15000</v>
      </c>
      <c r="T1854" s="277">
        <v>1</v>
      </c>
      <c r="U1854" s="277">
        <v>1</v>
      </c>
      <c r="V1854" s="277" t="s">
        <v>349</v>
      </c>
      <c r="W1854" s="277">
        <v>33</v>
      </c>
      <c r="X1854" s="277">
        <v>33</v>
      </c>
      <c r="Y1854" s="277">
        <v>19</v>
      </c>
      <c r="Z1854" s="277">
        <v>19</v>
      </c>
      <c r="AA1854" s="241">
        <v>21</v>
      </c>
      <c r="AB1854" s="128"/>
      <c r="AC1854" s="39"/>
      <c r="AD1854" s="241">
        <v>0</v>
      </c>
      <c r="AE1854" s="241">
        <v>0</v>
      </c>
      <c r="AF1854" s="286">
        <v>0</v>
      </c>
      <c r="AG1854" s="246"/>
    </row>
    <row r="1855" spans="1:33" ht="25.5" x14ac:dyDescent="0.2">
      <c r="A1855" s="149">
        <v>1852</v>
      </c>
      <c r="B1855" s="241" t="s">
        <v>1065</v>
      </c>
      <c r="C1855" s="39">
        <v>5</v>
      </c>
      <c r="D1855" s="39" t="s">
        <v>132</v>
      </c>
      <c r="E1855" s="403" t="s">
        <v>11038</v>
      </c>
      <c r="F1855" s="288" t="s">
        <v>11284</v>
      </c>
      <c r="G1855" s="459" t="s">
        <v>11285</v>
      </c>
      <c r="H1855" s="459" t="s">
        <v>11286</v>
      </c>
      <c r="I1855" s="459" t="s">
        <v>11287</v>
      </c>
      <c r="J1855" s="403"/>
      <c r="K1855" s="457"/>
      <c r="L1855" s="39"/>
      <c r="M1855" s="39"/>
      <c r="N1855" s="241" t="s">
        <v>11288</v>
      </c>
      <c r="O1855" s="288" t="s">
        <v>11289</v>
      </c>
      <c r="P1855" s="403"/>
      <c r="Q1855" s="39"/>
      <c r="R1855" s="462">
        <v>30000</v>
      </c>
      <c r="S1855" s="462">
        <v>30000</v>
      </c>
      <c r="T1855" s="277">
        <v>1</v>
      </c>
      <c r="U1855" s="277">
        <v>1</v>
      </c>
      <c r="V1855" s="277" t="s">
        <v>349</v>
      </c>
      <c r="W1855" s="277">
        <v>33</v>
      </c>
      <c r="X1855" s="277">
        <v>33</v>
      </c>
      <c r="Y1855" s="277">
        <v>19</v>
      </c>
      <c r="Z1855" s="277">
        <v>19</v>
      </c>
      <c r="AA1855" s="241">
        <v>21</v>
      </c>
      <c r="AB1855" s="128"/>
      <c r="AC1855" s="39"/>
      <c r="AD1855" s="241">
        <v>0</v>
      </c>
      <c r="AE1855" s="241">
        <v>0</v>
      </c>
      <c r="AF1855" s="286">
        <v>0</v>
      </c>
      <c r="AG1855" s="246"/>
    </row>
    <row r="1856" spans="1:33" ht="25.5" x14ac:dyDescent="0.2">
      <c r="A1856" s="149">
        <v>1853</v>
      </c>
      <c r="B1856" s="241" t="s">
        <v>1065</v>
      </c>
      <c r="C1856" s="39">
        <v>5</v>
      </c>
      <c r="D1856" s="39" t="s">
        <v>132</v>
      </c>
      <c r="E1856" s="403" t="s">
        <v>11038</v>
      </c>
      <c r="F1856" s="403" t="s">
        <v>11290</v>
      </c>
      <c r="G1856" s="459" t="s">
        <v>11291</v>
      </c>
      <c r="H1856" s="459" t="s">
        <v>11292</v>
      </c>
      <c r="I1856" s="459" t="s">
        <v>11293</v>
      </c>
      <c r="J1856" s="403"/>
      <c r="K1856" s="457"/>
      <c r="L1856" s="39"/>
      <c r="M1856" s="39"/>
      <c r="N1856" s="241" t="s">
        <v>11294</v>
      </c>
      <c r="O1856" s="288" t="s">
        <v>11295</v>
      </c>
      <c r="P1856" s="403"/>
      <c r="Q1856" s="39"/>
      <c r="R1856" s="462">
        <v>20000</v>
      </c>
      <c r="S1856" s="462">
        <v>20000</v>
      </c>
      <c r="T1856" s="277">
        <v>1</v>
      </c>
      <c r="U1856" s="277">
        <v>1</v>
      </c>
      <c r="V1856" s="277" t="s">
        <v>349</v>
      </c>
      <c r="W1856" s="277">
        <v>33</v>
      </c>
      <c r="X1856" s="277">
        <v>33</v>
      </c>
      <c r="Y1856" s="277">
        <v>19</v>
      </c>
      <c r="Z1856" s="277">
        <v>19</v>
      </c>
      <c r="AA1856" s="241">
        <v>21</v>
      </c>
      <c r="AB1856" s="128"/>
      <c r="AC1856" s="39"/>
      <c r="AD1856" s="241">
        <v>0</v>
      </c>
      <c r="AE1856" s="241">
        <v>0</v>
      </c>
      <c r="AF1856" s="286">
        <v>0</v>
      </c>
      <c r="AG1856" s="246"/>
    </row>
    <row r="1857" spans="1:33" ht="25.5" x14ac:dyDescent="0.2">
      <c r="A1857" s="149">
        <v>1854</v>
      </c>
      <c r="B1857" s="241" t="s">
        <v>1065</v>
      </c>
      <c r="C1857" s="39">
        <v>5</v>
      </c>
      <c r="D1857" s="39" t="s">
        <v>132</v>
      </c>
      <c r="E1857" s="403" t="s">
        <v>11038</v>
      </c>
      <c r="F1857" s="288" t="s">
        <v>11296</v>
      </c>
      <c r="G1857" s="459" t="s">
        <v>11297</v>
      </c>
      <c r="H1857" s="459" t="s">
        <v>9832</v>
      </c>
      <c r="I1857" s="459" t="s">
        <v>9833</v>
      </c>
      <c r="J1857" s="403"/>
      <c r="K1857" s="457"/>
      <c r="L1857" s="39"/>
      <c r="M1857" s="39"/>
      <c r="N1857" s="241" t="s">
        <v>9834</v>
      </c>
      <c r="O1857" s="288" t="s">
        <v>11298</v>
      </c>
      <c r="P1857" s="403"/>
      <c r="Q1857" s="39"/>
      <c r="R1857" s="462">
        <v>17000</v>
      </c>
      <c r="S1857" s="462">
        <v>17000</v>
      </c>
      <c r="T1857" s="277">
        <v>1</v>
      </c>
      <c r="U1857" s="277">
        <v>1</v>
      </c>
      <c r="V1857" s="277" t="s">
        <v>349</v>
      </c>
      <c r="W1857" s="277">
        <v>33</v>
      </c>
      <c r="X1857" s="277">
        <v>33</v>
      </c>
      <c r="Y1857" s="277">
        <v>19</v>
      </c>
      <c r="Z1857" s="277">
        <v>19</v>
      </c>
      <c r="AA1857" s="241">
        <v>21</v>
      </c>
      <c r="AB1857" s="128"/>
      <c r="AC1857" s="39"/>
      <c r="AD1857" s="241">
        <v>0</v>
      </c>
      <c r="AE1857" s="241">
        <v>0</v>
      </c>
      <c r="AF1857" s="286">
        <v>0</v>
      </c>
      <c r="AG1857" s="246"/>
    </row>
    <row r="1858" spans="1:33" ht="25.5" x14ac:dyDescent="0.2">
      <c r="A1858" s="149">
        <v>1855</v>
      </c>
      <c r="B1858" s="241" t="s">
        <v>1065</v>
      </c>
      <c r="C1858" s="39">
        <v>5</v>
      </c>
      <c r="D1858" s="39" t="s">
        <v>132</v>
      </c>
      <c r="E1858" s="403" t="s">
        <v>11038</v>
      </c>
      <c r="F1858" s="288" t="s">
        <v>11299</v>
      </c>
      <c r="G1858" s="459" t="s">
        <v>10228</v>
      </c>
      <c r="H1858" s="459" t="s">
        <v>9900</v>
      </c>
      <c r="I1858" s="459" t="s">
        <v>9901</v>
      </c>
      <c r="J1858" s="403"/>
      <c r="K1858" s="457"/>
      <c r="L1858" s="39"/>
      <c r="M1858" s="39"/>
      <c r="N1858" s="241" t="s">
        <v>11300</v>
      </c>
      <c r="O1858" s="288" t="s">
        <v>11301</v>
      </c>
      <c r="P1858" s="403"/>
      <c r="Q1858" s="39"/>
      <c r="R1858" s="462">
        <v>19000</v>
      </c>
      <c r="S1858" s="462">
        <v>19000</v>
      </c>
      <c r="T1858" s="277">
        <v>1</v>
      </c>
      <c r="U1858" s="277">
        <v>1</v>
      </c>
      <c r="V1858" s="277" t="s">
        <v>349</v>
      </c>
      <c r="W1858" s="277">
        <v>33</v>
      </c>
      <c r="X1858" s="277">
        <v>33</v>
      </c>
      <c r="Y1858" s="277">
        <v>19</v>
      </c>
      <c r="Z1858" s="277">
        <v>19</v>
      </c>
      <c r="AA1858" s="241">
        <v>21</v>
      </c>
      <c r="AB1858" s="128"/>
      <c r="AC1858" s="39"/>
      <c r="AD1858" s="241">
        <v>0</v>
      </c>
      <c r="AE1858" s="241">
        <v>0</v>
      </c>
      <c r="AF1858" s="286">
        <v>0</v>
      </c>
      <c r="AG1858" s="246"/>
    </row>
    <row r="1859" spans="1:33" ht="25.5" x14ac:dyDescent="0.2">
      <c r="A1859" s="149">
        <v>1856</v>
      </c>
      <c r="B1859" s="241" t="s">
        <v>1065</v>
      </c>
      <c r="C1859" s="39">
        <v>5</v>
      </c>
      <c r="D1859" s="39" t="s">
        <v>132</v>
      </c>
      <c r="E1859" s="403" t="s">
        <v>11038</v>
      </c>
      <c r="F1859" s="288" t="s">
        <v>11302</v>
      </c>
      <c r="G1859" s="459" t="s">
        <v>11303</v>
      </c>
      <c r="H1859" s="459" t="s">
        <v>11304</v>
      </c>
      <c r="I1859" s="459" t="s">
        <v>11305</v>
      </c>
      <c r="J1859" s="403"/>
      <c r="K1859" s="457"/>
      <c r="L1859" s="39"/>
      <c r="M1859" s="39"/>
      <c r="N1859" s="241" t="s">
        <v>11306</v>
      </c>
      <c r="O1859" s="288" t="s">
        <v>11307</v>
      </c>
      <c r="P1859" s="403"/>
      <c r="Q1859" s="39"/>
      <c r="R1859" s="462">
        <v>21000</v>
      </c>
      <c r="S1859" s="462">
        <v>21000</v>
      </c>
      <c r="T1859" s="277">
        <v>1</v>
      </c>
      <c r="U1859" s="277">
        <v>1</v>
      </c>
      <c r="V1859" s="277" t="s">
        <v>349</v>
      </c>
      <c r="W1859" s="277">
        <v>33</v>
      </c>
      <c r="X1859" s="277">
        <v>33</v>
      </c>
      <c r="Y1859" s="277">
        <v>19</v>
      </c>
      <c r="Z1859" s="277">
        <v>19</v>
      </c>
      <c r="AA1859" s="241">
        <v>21</v>
      </c>
      <c r="AB1859" s="128"/>
      <c r="AC1859" s="39"/>
      <c r="AD1859" s="241">
        <v>0</v>
      </c>
      <c r="AE1859" s="241">
        <v>0</v>
      </c>
      <c r="AF1859" s="286">
        <v>0</v>
      </c>
      <c r="AG1859" s="246"/>
    </row>
    <row r="1860" spans="1:33" ht="25.5" x14ac:dyDescent="0.2">
      <c r="A1860" s="149">
        <v>1857</v>
      </c>
      <c r="B1860" s="241" t="s">
        <v>1065</v>
      </c>
      <c r="C1860" s="39">
        <v>5</v>
      </c>
      <c r="D1860" s="39" t="s">
        <v>132</v>
      </c>
      <c r="E1860" s="403" t="s">
        <v>11038</v>
      </c>
      <c r="F1860" s="288" t="s">
        <v>11308</v>
      </c>
      <c r="G1860" s="459" t="s">
        <v>11309</v>
      </c>
      <c r="H1860" s="459" t="s">
        <v>11310</v>
      </c>
      <c r="I1860" s="459" t="s">
        <v>11311</v>
      </c>
      <c r="J1860" s="403"/>
      <c r="K1860" s="457"/>
      <c r="L1860" s="39"/>
      <c r="M1860" s="39"/>
      <c r="N1860" s="241" t="s">
        <v>11312</v>
      </c>
      <c r="O1860" s="288" t="s">
        <v>11313</v>
      </c>
      <c r="P1860" s="403"/>
      <c r="Q1860" s="39"/>
      <c r="R1860" s="462">
        <v>15000</v>
      </c>
      <c r="S1860" s="462">
        <v>15000</v>
      </c>
      <c r="T1860" s="277">
        <v>1</v>
      </c>
      <c r="U1860" s="277">
        <v>1</v>
      </c>
      <c r="V1860" s="277" t="s">
        <v>349</v>
      </c>
      <c r="W1860" s="277">
        <v>33</v>
      </c>
      <c r="X1860" s="277">
        <v>33</v>
      </c>
      <c r="Y1860" s="277">
        <v>19</v>
      </c>
      <c r="Z1860" s="277">
        <v>19</v>
      </c>
      <c r="AA1860" s="241">
        <v>21</v>
      </c>
      <c r="AB1860" s="128"/>
      <c r="AC1860" s="39"/>
      <c r="AD1860" s="241">
        <v>0</v>
      </c>
      <c r="AE1860" s="241">
        <v>0</v>
      </c>
      <c r="AF1860" s="286">
        <v>0</v>
      </c>
      <c r="AG1860" s="246"/>
    </row>
    <row r="1861" spans="1:33" ht="25.5" x14ac:dyDescent="0.2">
      <c r="A1861" s="149">
        <v>1858</v>
      </c>
      <c r="B1861" s="241" t="s">
        <v>1065</v>
      </c>
      <c r="C1861" s="39">
        <v>5</v>
      </c>
      <c r="D1861" s="39" t="s">
        <v>132</v>
      </c>
      <c r="E1861" s="403" t="s">
        <v>11038</v>
      </c>
      <c r="F1861" s="288" t="s">
        <v>11314</v>
      </c>
      <c r="G1861" s="459" t="s">
        <v>11315</v>
      </c>
      <c r="H1861" s="459" t="s">
        <v>11316</v>
      </c>
      <c r="I1861" s="459" t="s">
        <v>11317</v>
      </c>
      <c r="J1861" s="403"/>
      <c r="K1861" s="457"/>
      <c r="L1861" s="39"/>
      <c r="M1861" s="39"/>
      <c r="N1861" s="241" t="s">
        <v>11318</v>
      </c>
      <c r="O1861" s="288" t="s">
        <v>11319</v>
      </c>
      <c r="P1861" s="403"/>
      <c r="Q1861" s="39"/>
      <c r="R1861" s="462">
        <v>10000</v>
      </c>
      <c r="S1861" s="462">
        <v>10000</v>
      </c>
      <c r="T1861" s="277">
        <v>1</v>
      </c>
      <c r="U1861" s="277">
        <v>1</v>
      </c>
      <c r="V1861" s="277" t="s">
        <v>349</v>
      </c>
      <c r="W1861" s="277">
        <v>33</v>
      </c>
      <c r="X1861" s="277">
        <v>33</v>
      </c>
      <c r="Y1861" s="277">
        <v>19</v>
      </c>
      <c r="Z1861" s="277">
        <v>19</v>
      </c>
      <c r="AA1861" s="241">
        <v>21</v>
      </c>
      <c r="AB1861" s="128"/>
      <c r="AC1861" s="39"/>
      <c r="AD1861" s="241">
        <v>0</v>
      </c>
      <c r="AE1861" s="241">
        <v>0</v>
      </c>
      <c r="AF1861" s="286">
        <v>0</v>
      </c>
      <c r="AG1861" s="246"/>
    </row>
    <row r="1862" spans="1:33" ht="25.5" x14ac:dyDescent="0.2">
      <c r="A1862" s="149">
        <v>1859</v>
      </c>
      <c r="B1862" s="241" t="s">
        <v>1065</v>
      </c>
      <c r="C1862" s="39">
        <v>5</v>
      </c>
      <c r="D1862" s="39" t="s">
        <v>132</v>
      </c>
      <c r="E1862" s="403" t="s">
        <v>11038</v>
      </c>
      <c r="F1862" s="288" t="s">
        <v>11320</v>
      </c>
      <c r="G1862" s="459" t="s">
        <v>11321</v>
      </c>
      <c r="H1862" s="459" t="s">
        <v>11322</v>
      </c>
      <c r="I1862" s="459" t="s">
        <v>11323</v>
      </c>
      <c r="J1862" s="403"/>
      <c r="K1862" s="457"/>
      <c r="L1862" s="39"/>
      <c r="M1862" s="39"/>
      <c r="N1862" s="241" t="s">
        <v>11324</v>
      </c>
      <c r="O1862" s="288" t="s">
        <v>11325</v>
      </c>
      <c r="P1862" s="403"/>
      <c r="Q1862" s="39"/>
      <c r="R1862" s="462">
        <v>10000</v>
      </c>
      <c r="S1862" s="462">
        <v>10000</v>
      </c>
      <c r="T1862" s="277">
        <v>1</v>
      </c>
      <c r="U1862" s="277">
        <v>1</v>
      </c>
      <c r="V1862" s="277" t="s">
        <v>349</v>
      </c>
      <c r="W1862" s="277">
        <v>33</v>
      </c>
      <c r="X1862" s="277">
        <v>33</v>
      </c>
      <c r="Y1862" s="277">
        <v>19</v>
      </c>
      <c r="Z1862" s="277">
        <v>19</v>
      </c>
      <c r="AA1862" s="241">
        <v>21</v>
      </c>
      <c r="AB1862" s="128"/>
      <c r="AC1862" s="39"/>
      <c r="AD1862" s="241">
        <v>0</v>
      </c>
      <c r="AE1862" s="241">
        <v>0</v>
      </c>
      <c r="AF1862" s="286">
        <v>0</v>
      </c>
      <c r="AG1862" s="246"/>
    </row>
    <row r="1863" spans="1:33" ht="25.5" x14ac:dyDescent="0.2">
      <c r="A1863" s="149">
        <v>1860</v>
      </c>
      <c r="B1863" s="241" t="s">
        <v>1065</v>
      </c>
      <c r="C1863" s="39">
        <v>5</v>
      </c>
      <c r="D1863" s="39" t="s">
        <v>132</v>
      </c>
      <c r="E1863" s="403" t="s">
        <v>11038</v>
      </c>
      <c r="F1863" s="288" t="s">
        <v>11326</v>
      </c>
      <c r="G1863" s="459" t="s">
        <v>11327</v>
      </c>
      <c r="H1863" s="459" t="s">
        <v>11328</v>
      </c>
      <c r="I1863" s="459" t="s">
        <v>11329</v>
      </c>
      <c r="J1863" s="403"/>
      <c r="K1863" s="457"/>
      <c r="L1863" s="39"/>
      <c r="M1863" s="39"/>
      <c r="N1863" s="241" t="s">
        <v>11330</v>
      </c>
      <c r="O1863" s="288" t="s">
        <v>11331</v>
      </c>
      <c r="P1863" s="403"/>
      <c r="Q1863" s="39"/>
      <c r="R1863" s="462">
        <v>10000</v>
      </c>
      <c r="S1863" s="462">
        <v>10000</v>
      </c>
      <c r="T1863" s="277">
        <v>1</v>
      </c>
      <c r="U1863" s="277">
        <v>1</v>
      </c>
      <c r="V1863" s="277" t="s">
        <v>349</v>
      </c>
      <c r="W1863" s="277">
        <v>33</v>
      </c>
      <c r="X1863" s="277">
        <v>33</v>
      </c>
      <c r="Y1863" s="277">
        <v>19</v>
      </c>
      <c r="Z1863" s="277">
        <v>19</v>
      </c>
      <c r="AA1863" s="241">
        <v>21</v>
      </c>
      <c r="AB1863" s="128"/>
      <c r="AC1863" s="39"/>
      <c r="AD1863" s="241">
        <v>0</v>
      </c>
      <c r="AE1863" s="241">
        <v>0</v>
      </c>
      <c r="AF1863" s="286">
        <v>0</v>
      </c>
      <c r="AG1863" s="246"/>
    </row>
    <row r="1864" spans="1:33" ht="25.5" x14ac:dyDescent="0.2">
      <c r="A1864" s="149">
        <v>1861</v>
      </c>
      <c r="B1864" s="241" t="s">
        <v>1065</v>
      </c>
      <c r="C1864" s="39">
        <v>5</v>
      </c>
      <c r="D1864" s="39" t="s">
        <v>132</v>
      </c>
      <c r="E1864" s="403" t="s">
        <v>11038</v>
      </c>
      <c r="F1864" s="288" t="s">
        <v>11174</v>
      </c>
      <c r="G1864" s="459" t="s">
        <v>11175</v>
      </c>
      <c r="H1864" s="459" t="s">
        <v>11176</v>
      </c>
      <c r="I1864" s="459" t="s">
        <v>11177</v>
      </c>
      <c r="J1864" s="403"/>
      <c r="K1864" s="457"/>
      <c r="L1864" s="39"/>
      <c r="M1864" s="39"/>
      <c r="N1864" s="241" t="s">
        <v>11178</v>
      </c>
      <c r="O1864" s="288" t="s">
        <v>11332</v>
      </c>
      <c r="P1864" s="403"/>
      <c r="Q1864" s="39"/>
      <c r="R1864" s="462">
        <v>12000</v>
      </c>
      <c r="S1864" s="462">
        <v>12000</v>
      </c>
      <c r="T1864" s="277">
        <v>1</v>
      </c>
      <c r="U1864" s="277">
        <v>1</v>
      </c>
      <c r="V1864" s="277" t="s">
        <v>349</v>
      </c>
      <c r="W1864" s="277">
        <v>33</v>
      </c>
      <c r="X1864" s="277">
        <v>33</v>
      </c>
      <c r="Y1864" s="277">
        <v>19</v>
      </c>
      <c r="Z1864" s="277">
        <v>19</v>
      </c>
      <c r="AA1864" s="241">
        <v>21</v>
      </c>
      <c r="AB1864" s="128"/>
      <c r="AC1864" s="39"/>
      <c r="AD1864" s="241">
        <v>0</v>
      </c>
      <c r="AE1864" s="241">
        <v>0</v>
      </c>
      <c r="AF1864" s="286">
        <v>0</v>
      </c>
      <c r="AG1864" s="246"/>
    </row>
    <row r="1865" spans="1:33" ht="25.5" x14ac:dyDescent="0.2">
      <c r="A1865" s="149">
        <v>1862</v>
      </c>
      <c r="B1865" s="241" t="s">
        <v>1065</v>
      </c>
      <c r="C1865" s="39">
        <v>5</v>
      </c>
      <c r="D1865" s="39" t="s">
        <v>132</v>
      </c>
      <c r="E1865" s="403" t="s">
        <v>11038</v>
      </c>
      <c r="F1865" s="288" t="s">
        <v>11333</v>
      </c>
      <c r="G1865" s="459" t="s">
        <v>11334</v>
      </c>
      <c r="H1865" s="459" t="s">
        <v>11335</v>
      </c>
      <c r="I1865" s="459" t="s">
        <v>11336</v>
      </c>
      <c r="J1865" s="403"/>
      <c r="K1865" s="457"/>
      <c r="L1865" s="39"/>
      <c r="M1865" s="39"/>
      <c r="N1865" s="39" t="s">
        <v>11337</v>
      </c>
      <c r="O1865" s="288" t="s">
        <v>11338</v>
      </c>
      <c r="P1865" s="403"/>
      <c r="Q1865" s="39"/>
      <c r="R1865" s="462">
        <v>10000</v>
      </c>
      <c r="S1865" s="462">
        <v>10000</v>
      </c>
      <c r="T1865" s="277">
        <v>1</v>
      </c>
      <c r="U1865" s="277">
        <v>1</v>
      </c>
      <c r="V1865" s="277" t="s">
        <v>349</v>
      </c>
      <c r="W1865" s="277">
        <v>33</v>
      </c>
      <c r="X1865" s="277">
        <v>33</v>
      </c>
      <c r="Y1865" s="277">
        <v>19</v>
      </c>
      <c r="Z1865" s="277">
        <v>19</v>
      </c>
      <c r="AA1865" s="241">
        <v>21</v>
      </c>
      <c r="AB1865" s="128"/>
      <c r="AC1865" s="39"/>
      <c r="AD1865" s="241">
        <v>0</v>
      </c>
      <c r="AE1865" s="241">
        <v>0</v>
      </c>
      <c r="AF1865" s="286">
        <v>0</v>
      </c>
      <c r="AG1865" s="246"/>
    </row>
    <row r="1866" spans="1:33" ht="38.25" x14ac:dyDescent="0.2">
      <c r="A1866" s="149">
        <v>1863</v>
      </c>
      <c r="B1866" s="241" t="s">
        <v>1065</v>
      </c>
      <c r="C1866" s="39">
        <v>5</v>
      </c>
      <c r="D1866" s="39" t="s">
        <v>132</v>
      </c>
      <c r="E1866" s="403" t="s">
        <v>11038</v>
      </c>
      <c r="F1866" s="288" t="s">
        <v>11339</v>
      </c>
      <c r="G1866" s="459" t="s">
        <v>6365</v>
      </c>
      <c r="H1866" s="459" t="s">
        <v>6366</v>
      </c>
      <c r="I1866" s="459" t="s">
        <v>6367</v>
      </c>
      <c r="J1866" s="403"/>
      <c r="K1866" s="457"/>
      <c r="L1866" s="39"/>
      <c r="M1866" s="39"/>
      <c r="N1866" s="241" t="s">
        <v>11340</v>
      </c>
      <c r="O1866" s="288" t="s">
        <v>11341</v>
      </c>
      <c r="P1866" s="403"/>
      <c r="Q1866" s="39"/>
      <c r="R1866" s="462">
        <v>12000</v>
      </c>
      <c r="S1866" s="462">
        <v>12000</v>
      </c>
      <c r="T1866" s="277">
        <v>1</v>
      </c>
      <c r="U1866" s="277">
        <v>1</v>
      </c>
      <c r="V1866" s="277" t="s">
        <v>349</v>
      </c>
      <c r="W1866" s="277">
        <v>33</v>
      </c>
      <c r="X1866" s="277">
        <v>33</v>
      </c>
      <c r="Y1866" s="277">
        <v>19</v>
      </c>
      <c r="Z1866" s="277">
        <v>19</v>
      </c>
      <c r="AA1866" s="241">
        <v>21</v>
      </c>
      <c r="AB1866" s="128"/>
      <c r="AC1866" s="39"/>
      <c r="AD1866" s="241">
        <v>0</v>
      </c>
      <c r="AE1866" s="241">
        <v>0</v>
      </c>
      <c r="AF1866" s="286">
        <v>0</v>
      </c>
      <c r="AG1866" s="246"/>
    </row>
    <row r="1867" spans="1:33" ht="38.25" x14ac:dyDescent="0.2">
      <c r="A1867" s="149">
        <v>1864</v>
      </c>
      <c r="B1867" s="241" t="s">
        <v>1065</v>
      </c>
      <c r="C1867" s="39">
        <v>5</v>
      </c>
      <c r="D1867" s="39" t="s">
        <v>132</v>
      </c>
      <c r="E1867" s="403" t="s">
        <v>11038</v>
      </c>
      <c r="F1867" s="288" t="s">
        <v>11342</v>
      </c>
      <c r="G1867" s="459" t="s">
        <v>11343</v>
      </c>
      <c r="H1867" s="459" t="s">
        <v>11344</v>
      </c>
      <c r="I1867" s="459" t="s">
        <v>11345</v>
      </c>
      <c r="J1867" s="403"/>
      <c r="K1867" s="457"/>
      <c r="L1867" s="39"/>
      <c r="M1867" s="39"/>
      <c r="N1867" s="241" t="s">
        <v>11346</v>
      </c>
      <c r="O1867" s="288" t="s">
        <v>11347</v>
      </c>
      <c r="P1867" s="403"/>
      <c r="Q1867" s="39"/>
      <c r="R1867" s="462">
        <v>12000</v>
      </c>
      <c r="S1867" s="462">
        <v>12000</v>
      </c>
      <c r="T1867" s="277">
        <v>1</v>
      </c>
      <c r="U1867" s="277">
        <v>1</v>
      </c>
      <c r="V1867" s="277" t="s">
        <v>349</v>
      </c>
      <c r="W1867" s="277">
        <v>33</v>
      </c>
      <c r="X1867" s="277">
        <v>33</v>
      </c>
      <c r="Y1867" s="277">
        <v>19</v>
      </c>
      <c r="Z1867" s="277">
        <v>19</v>
      </c>
      <c r="AA1867" s="241">
        <v>21</v>
      </c>
      <c r="AB1867" s="128"/>
      <c r="AC1867" s="39"/>
      <c r="AD1867" s="241">
        <v>0</v>
      </c>
      <c r="AE1867" s="241">
        <v>0</v>
      </c>
      <c r="AF1867" s="286">
        <v>0</v>
      </c>
      <c r="AG1867" s="246"/>
    </row>
    <row r="1868" spans="1:33" ht="25.5" x14ac:dyDescent="0.2">
      <c r="A1868" s="149">
        <v>1865</v>
      </c>
      <c r="B1868" s="241" t="s">
        <v>1065</v>
      </c>
      <c r="C1868" s="39">
        <v>5</v>
      </c>
      <c r="D1868" s="39" t="s">
        <v>132</v>
      </c>
      <c r="E1868" s="403" t="s">
        <v>11038</v>
      </c>
      <c r="F1868" s="288" t="s">
        <v>11348</v>
      </c>
      <c r="G1868" s="459" t="s">
        <v>11349</v>
      </c>
      <c r="H1868" s="459" t="s">
        <v>11350</v>
      </c>
      <c r="I1868" s="459" t="s">
        <v>11351</v>
      </c>
      <c r="J1868" s="403"/>
      <c r="K1868" s="457"/>
      <c r="L1868" s="39"/>
      <c r="M1868" s="39"/>
      <c r="N1868" s="241" t="s">
        <v>11352</v>
      </c>
      <c r="O1868" s="288" t="s">
        <v>11353</v>
      </c>
      <c r="P1868" s="403"/>
      <c r="Q1868" s="39"/>
      <c r="R1868" s="462">
        <v>18000</v>
      </c>
      <c r="S1868" s="462">
        <v>18000</v>
      </c>
      <c r="T1868" s="277">
        <v>1</v>
      </c>
      <c r="U1868" s="277">
        <v>1</v>
      </c>
      <c r="V1868" s="277" t="s">
        <v>349</v>
      </c>
      <c r="W1868" s="277">
        <v>33</v>
      </c>
      <c r="X1868" s="277">
        <v>33</v>
      </c>
      <c r="Y1868" s="277">
        <v>19</v>
      </c>
      <c r="Z1868" s="277">
        <v>19</v>
      </c>
      <c r="AA1868" s="241">
        <v>21</v>
      </c>
      <c r="AB1868" s="128"/>
      <c r="AC1868" s="39"/>
      <c r="AD1868" s="241">
        <v>0</v>
      </c>
      <c r="AE1868" s="241">
        <v>0</v>
      </c>
      <c r="AF1868" s="286">
        <v>0</v>
      </c>
      <c r="AG1868" s="246"/>
    </row>
    <row r="1869" spans="1:33" ht="25.5" x14ac:dyDescent="0.2">
      <c r="A1869" s="149">
        <v>1866</v>
      </c>
      <c r="B1869" s="241" t="s">
        <v>1065</v>
      </c>
      <c r="C1869" s="39">
        <v>5</v>
      </c>
      <c r="D1869" s="39" t="s">
        <v>132</v>
      </c>
      <c r="E1869" s="403" t="s">
        <v>11038</v>
      </c>
      <c r="F1869" s="288" t="s">
        <v>11354</v>
      </c>
      <c r="G1869" s="459" t="s">
        <v>11355</v>
      </c>
      <c r="H1869" s="459" t="s">
        <v>11356</v>
      </c>
      <c r="I1869" s="459" t="s">
        <v>11357</v>
      </c>
      <c r="J1869" s="403"/>
      <c r="K1869" s="457"/>
      <c r="L1869" s="39"/>
      <c r="M1869" s="39"/>
      <c r="N1869" s="39" t="s">
        <v>11358</v>
      </c>
      <c r="O1869" s="288" t="s">
        <v>11359</v>
      </c>
      <c r="P1869" s="403"/>
      <c r="Q1869" s="39"/>
      <c r="R1869" s="462">
        <v>10000</v>
      </c>
      <c r="S1869" s="462">
        <v>10000</v>
      </c>
      <c r="T1869" s="277">
        <v>1</v>
      </c>
      <c r="U1869" s="277">
        <v>1</v>
      </c>
      <c r="V1869" s="277" t="s">
        <v>349</v>
      </c>
      <c r="W1869" s="277">
        <v>33</v>
      </c>
      <c r="X1869" s="277">
        <v>33</v>
      </c>
      <c r="Y1869" s="277">
        <v>19</v>
      </c>
      <c r="Z1869" s="277">
        <v>19</v>
      </c>
      <c r="AA1869" s="241">
        <v>21</v>
      </c>
      <c r="AB1869" s="128"/>
      <c r="AC1869" s="39"/>
      <c r="AD1869" s="241">
        <v>0</v>
      </c>
      <c r="AE1869" s="241">
        <v>0</v>
      </c>
      <c r="AF1869" s="286">
        <v>0</v>
      </c>
      <c r="AG1869" s="246"/>
    </row>
    <row r="1870" spans="1:33" ht="51" x14ac:dyDescent="0.2">
      <c r="A1870" s="149">
        <v>1867</v>
      </c>
      <c r="B1870" s="241" t="s">
        <v>1065</v>
      </c>
      <c r="C1870" s="39">
        <v>5</v>
      </c>
      <c r="D1870" s="241" t="s">
        <v>135</v>
      </c>
      <c r="E1870" s="39" t="s">
        <v>1401</v>
      </c>
      <c r="F1870" s="288" t="s">
        <v>11360</v>
      </c>
      <c r="G1870" s="459">
        <v>2001369</v>
      </c>
      <c r="H1870" s="459" t="s">
        <v>11361</v>
      </c>
      <c r="I1870" s="459" t="s">
        <v>11362</v>
      </c>
      <c r="J1870" s="288" t="s">
        <v>11363</v>
      </c>
      <c r="K1870" s="461" t="s">
        <v>11364</v>
      </c>
      <c r="L1870" s="418" t="s">
        <v>11365</v>
      </c>
      <c r="M1870" s="464"/>
      <c r="N1870" s="241" t="s">
        <v>11366</v>
      </c>
      <c r="O1870" s="288" t="s">
        <v>11367</v>
      </c>
      <c r="P1870" s="465" t="s">
        <v>11366</v>
      </c>
      <c r="Q1870" s="466">
        <v>1</v>
      </c>
      <c r="R1870" s="462">
        <v>25000</v>
      </c>
      <c r="S1870" s="462">
        <v>25000</v>
      </c>
      <c r="T1870" s="286">
        <v>1</v>
      </c>
      <c r="U1870" s="286">
        <v>1</v>
      </c>
      <c r="V1870" s="277" t="s">
        <v>373</v>
      </c>
      <c r="W1870" s="286">
        <v>19</v>
      </c>
      <c r="X1870" s="286">
        <v>19</v>
      </c>
      <c r="Y1870" s="286">
        <v>14</v>
      </c>
      <c r="Z1870" s="286">
        <v>16</v>
      </c>
      <c r="AA1870" s="286">
        <v>22</v>
      </c>
      <c r="AB1870" s="241" t="s">
        <v>11368</v>
      </c>
      <c r="AC1870" s="35"/>
      <c r="AD1870" s="241">
        <v>0</v>
      </c>
      <c r="AE1870" s="241">
        <v>0</v>
      </c>
      <c r="AF1870" s="286">
        <v>0</v>
      </c>
      <c r="AG1870" s="36"/>
    </row>
    <row r="1871" spans="1:33" ht="76.5" x14ac:dyDescent="0.2">
      <c r="A1871" s="149">
        <v>1868</v>
      </c>
      <c r="B1871" s="241" t="s">
        <v>1065</v>
      </c>
      <c r="C1871" s="39">
        <v>5</v>
      </c>
      <c r="D1871" s="39" t="s">
        <v>132</v>
      </c>
      <c r="E1871" s="403" t="s">
        <v>11038</v>
      </c>
      <c r="F1871" s="288" t="s">
        <v>11369</v>
      </c>
      <c r="G1871" s="459">
        <v>27</v>
      </c>
      <c r="H1871" s="459">
        <v>84193976847</v>
      </c>
      <c r="I1871" s="459" t="s">
        <v>11083</v>
      </c>
      <c r="J1871" s="288" t="s">
        <v>11370</v>
      </c>
      <c r="K1871" s="461" t="s">
        <v>11371</v>
      </c>
      <c r="L1871" s="241" t="s">
        <v>11372</v>
      </c>
      <c r="M1871" s="467" t="s">
        <v>11373</v>
      </c>
      <c r="N1871" s="241" t="s">
        <v>11084</v>
      </c>
      <c r="O1871" s="288" t="s">
        <v>11374</v>
      </c>
      <c r="P1871" s="288" t="s">
        <v>11084</v>
      </c>
      <c r="Q1871" s="241">
        <v>1</v>
      </c>
      <c r="R1871" s="462">
        <v>15000</v>
      </c>
      <c r="S1871" s="462">
        <v>15000</v>
      </c>
      <c r="T1871" s="277">
        <v>1</v>
      </c>
      <c r="U1871" s="277">
        <v>1</v>
      </c>
      <c r="V1871" s="277" t="s">
        <v>373</v>
      </c>
      <c r="W1871" s="277">
        <v>1</v>
      </c>
      <c r="X1871" s="277">
        <v>19</v>
      </c>
      <c r="Y1871" s="277">
        <v>16</v>
      </c>
      <c r="Z1871" s="277">
        <v>14</v>
      </c>
      <c r="AA1871" s="241">
        <v>22</v>
      </c>
      <c r="AB1871" s="241" t="s">
        <v>11375</v>
      </c>
      <c r="AC1871" s="241"/>
      <c r="AD1871" s="241">
        <v>0</v>
      </c>
      <c r="AE1871" s="241">
        <v>0</v>
      </c>
      <c r="AF1871" s="286">
        <v>0</v>
      </c>
      <c r="AG1871" s="286"/>
    </row>
    <row r="1872" spans="1:33" ht="76.5" x14ac:dyDescent="0.2">
      <c r="A1872" s="149">
        <v>1869</v>
      </c>
      <c r="B1872" s="241" t="s">
        <v>1065</v>
      </c>
      <c r="C1872" s="39">
        <v>5</v>
      </c>
      <c r="D1872" s="39" t="s">
        <v>132</v>
      </c>
      <c r="E1872" s="403" t="s">
        <v>11038</v>
      </c>
      <c r="F1872" s="288" t="s">
        <v>11376</v>
      </c>
      <c r="G1872" s="468">
        <v>21004139</v>
      </c>
      <c r="H1872" s="468">
        <v>61714795237</v>
      </c>
      <c r="I1872" s="468" t="s">
        <v>10913</v>
      </c>
      <c r="J1872" s="288" t="s">
        <v>11377</v>
      </c>
      <c r="K1872" s="463" t="s">
        <v>11378</v>
      </c>
      <c r="L1872" s="469" t="s">
        <v>11379</v>
      </c>
      <c r="M1872" s="470" t="s">
        <v>11380</v>
      </c>
      <c r="N1872" s="241" t="s">
        <v>11381</v>
      </c>
      <c r="O1872" s="288" t="s">
        <v>11382</v>
      </c>
      <c r="P1872" s="288" t="s">
        <v>11381</v>
      </c>
      <c r="Q1872" s="241">
        <v>1</v>
      </c>
      <c r="R1872" s="462">
        <v>12000</v>
      </c>
      <c r="S1872" s="462">
        <v>12000</v>
      </c>
      <c r="T1872" s="277">
        <v>1</v>
      </c>
      <c r="U1872" s="277">
        <v>1</v>
      </c>
      <c r="V1872" s="277" t="s">
        <v>373</v>
      </c>
      <c r="W1872" s="277">
        <v>1</v>
      </c>
      <c r="X1872" s="277">
        <v>19</v>
      </c>
      <c r="Y1872" s="277">
        <v>16</v>
      </c>
      <c r="Z1872" s="277">
        <v>14</v>
      </c>
      <c r="AA1872" s="241">
        <v>22</v>
      </c>
      <c r="AB1872" s="241" t="s">
        <v>11383</v>
      </c>
      <c r="AC1872" s="241" t="s">
        <v>1124</v>
      </c>
      <c r="AD1872" s="241">
        <v>0</v>
      </c>
      <c r="AE1872" s="241">
        <v>0</v>
      </c>
      <c r="AF1872" s="286">
        <v>0</v>
      </c>
      <c r="AG1872" s="286"/>
    </row>
    <row r="1873" spans="1:33" ht="51" x14ac:dyDescent="0.2">
      <c r="A1873" s="149">
        <v>1870</v>
      </c>
      <c r="B1873" s="241" t="s">
        <v>1065</v>
      </c>
      <c r="C1873" s="39">
        <v>5</v>
      </c>
      <c r="D1873" s="39" t="s">
        <v>132</v>
      </c>
      <c r="E1873" s="403" t="s">
        <v>11038</v>
      </c>
      <c r="F1873" s="288" t="s">
        <v>11384</v>
      </c>
      <c r="G1873" s="468">
        <v>21005353</v>
      </c>
      <c r="H1873" s="468">
        <v>12430009417</v>
      </c>
      <c r="I1873" s="468" t="s">
        <v>11385</v>
      </c>
      <c r="J1873" s="288" t="s">
        <v>11386</v>
      </c>
      <c r="K1873" s="463" t="s">
        <v>11387</v>
      </c>
      <c r="L1873" s="469" t="s">
        <v>11388</v>
      </c>
      <c r="M1873" s="470" t="s">
        <v>11389</v>
      </c>
      <c r="N1873" s="241" t="s">
        <v>11390</v>
      </c>
      <c r="O1873" s="288" t="s">
        <v>11391</v>
      </c>
      <c r="P1873" s="288" t="s">
        <v>11390</v>
      </c>
      <c r="Q1873" s="241">
        <v>1</v>
      </c>
      <c r="R1873" s="462">
        <v>10000</v>
      </c>
      <c r="S1873" s="462">
        <v>10000</v>
      </c>
      <c r="T1873" s="277">
        <v>2</v>
      </c>
      <c r="U1873" s="277">
        <v>2</v>
      </c>
      <c r="V1873" s="277" t="s">
        <v>373</v>
      </c>
      <c r="W1873" s="277">
        <v>1</v>
      </c>
      <c r="X1873" s="277">
        <v>19</v>
      </c>
      <c r="Y1873" s="277">
        <v>16</v>
      </c>
      <c r="Z1873" s="277">
        <v>14</v>
      </c>
      <c r="AA1873" s="241">
        <v>22</v>
      </c>
      <c r="AB1873" s="285" t="s">
        <v>11392</v>
      </c>
      <c r="AC1873" s="241"/>
      <c r="AD1873" s="241">
        <v>0</v>
      </c>
      <c r="AE1873" s="241">
        <v>0</v>
      </c>
      <c r="AF1873" s="286">
        <v>1</v>
      </c>
      <c r="AG1873" s="286"/>
    </row>
    <row r="1874" spans="1:33" ht="102" x14ac:dyDescent="0.2">
      <c r="A1874" s="149">
        <v>1871</v>
      </c>
      <c r="B1874" s="241" t="s">
        <v>1065</v>
      </c>
      <c r="C1874" s="39">
        <v>5</v>
      </c>
      <c r="D1874" s="39" t="s">
        <v>132</v>
      </c>
      <c r="E1874" s="403" t="s">
        <v>11038</v>
      </c>
      <c r="F1874" s="288" t="s">
        <v>11393</v>
      </c>
      <c r="G1874" s="459" t="s">
        <v>11394</v>
      </c>
      <c r="H1874" s="459" t="s">
        <v>11395</v>
      </c>
      <c r="I1874" s="459" t="s">
        <v>11396</v>
      </c>
      <c r="J1874" s="288" t="s">
        <v>11397</v>
      </c>
      <c r="K1874" s="461" t="s">
        <v>11398</v>
      </c>
      <c r="L1874" s="241" t="s">
        <v>11399</v>
      </c>
      <c r="M1874" s="241" t="s">
        <v>11400</v>
      </c>
      <c r="N1874" s="241" t="s">
        <v>11401</v>
      </c>
      <c r="O1874" s="288" t="s">
        <v>11402</v>
      </c>
      <c r="P1874" s="288" t="s">
        <v>11403</v>
      </c>
      <c r="Q1874" s="241">
        <v>1</v>
      </c>
      <c r="R1874" s="462">
        <v>7000</v>
      </c>
      <c r="S1874" s="462">
        <v>7000</v>
      </c>
      <c r="T1874" s="277">
        <v>1</v>
      </c>
      <c r="U1874" s="277">
        <v>1</v>
      </c>
      <c r="V1874" s="277" t="s">
        <v>373</v>
      </c>
      <c r="W1874" s="277">
        <v>1</v>
      </c>
      <c r="X1874" s="277">
        <v>19</v>
      </c>
      <c r="Y1874" s="277">
        <v>16</v>
      </c>
      <c r="Z1874" s="277">
        <v>14</v>
      </c>
      <c r="AA1874" s="241">
        <v>22</v>
      </c>
      <c r="AB1874" s="285" t="s">
        <v>11404</v>
      </c>
      <c r="AC1874" s="241" t="s">
        <v>1124</v>
      </c>
      <c r="AD1874" s="241">
        <v>0</v>
      </c>
      <c r="AE1874" s="241">
        <v>0</v>
      </c>
      <c r="AF1874" s="286">
        <v>5</v>
      </c>
      <c r="AG1874" s="286"/>
    </row>
    <row r="1875" spans="1:33" ht="102" x14ac:dyDescent="0.2">
      <c r="A1875" s="149">
        <v>1872</v>
      </c>
      <c r="B1875" s="241" t="s">
        <v>1065</v>
      </c>
      <c r="C1875" s="39">
        <v>5</v>
      </c>
      <c r="D1875" s="39" t="s">
        <v>132</v>
      </c>
      <c r="E1875" s="403" t="s">
        <v>11038</v>
      </c>
      <c r="F1875" s="288" t="s">
        <v>11405</v>
      </c>
      <c r="G1875" s="459">
        <v>21008143</v>
      </c>
      <c r="H1875" s="459" t="s">
        <v>11406</v>
      </c>
      <c r="I1875" s="459" t="s">
        <v>11407</v>
      </c>
      <c r="J1875" s="288" t="s">
        <v>11408</v>
      </c>
      <c r="K1875" s="461" t="s">
        <v>11409</v>
      </c>
      <c r="L1875" s="241" t="s">
        <v>11410</v>
      </c>
      <c r="M1875" s="241" t="s">
        <v>11411</v>
      </c>
      <c r="N1875" s="241" t="s">
        <v>11412</v>
      </c>
      <c r="O1875" s="288" t="s">
        <v>11413</v>
      </c>
      <c r="P1875" s="288" t="s">
        <v>11412</v>
      </c>
      <c r="Q1875" s="241">
        <v>1</v>
      </c>
      <c r="R1875" s="462">
        <v>14000</v>
      </c>
      <c r="S1875" s="462">
        <v>14000</v>
      </c>
      <c r="T1875" s="277">
        <v>1</v>
      </c>
      <c r="U1875" s="277">
        <v>1</v>
      </c>
      <c r="V1875" s="277" t="s">
        <v>395</v>
      </c>
      <c r="W1875" s="277">
        <v>1</v>
      </c>
      <c r="X1875" s="277">
        <v>19</v>
      </c>
      <c r="Y1875" s="277">
        <v>16</v>
      </c>
      <c r="Z1875" s="277">
        <v>14</v>
      </c>
      <c r="AA1875" s="241">
        <v>22</v>
      </c>
      <c r="AB1875" s="285" t="s">
        <v>11414</v>
      </c>
      <c r="AC1875" s="241"/>
      <c r="AD1875" s="241">
        <v>0</v>
      </c>
      <c r="AE1875" s="241">
        <v>0</v>
      </c>
      <c r="AF1875" s="286">
        <v>5</v>
      </c>
      <c r="AG1875" s="286"/>
    </row>
    <row r="1876" spans="1:33" ht="63.75" x14ac:dyDescent="0.2">
      <c r="A1876" s="149">
        <v>1873</v>
      </c>
      <c r="B1876" s="241" t="s">
        <v>1065</v>
      </c>
      <c r="C1876" s="39">
        <v>5</v>
      </c>
      <c r="D1876" s="39" t="s">
        <v>132</v>
      </c>
      <c r="E1876" s="403" t="s">
        <v>11038</v>
      </c>
      <c r="F1876" s="288" t="s">
        <v>11415</v>
      </c>
      <c r="G1876" s="459">
        <v>21001431</v>
      </c>
      <c r="H1876" s="459" t="s">
        <v>11416</v>
      </c>
      <c r="I1876" s="459" t="s">
        <v>11417</v>
      </c>
      <c r="J1876" s="288" t="s">
        <v>11418</v>
      </c>
      <c r="K1876" s="461" t="s">
        <v>11419</v>
      </c>
      <c r="L1876" s="241" t="s">
        <v>11420</v>
      </c>
      <c r="M1876" s="241" t="s">
        <v>11421</v>
      </c>
      <c r="N1876" s="241" t="s">
        <v>11422</v>
      </c>
      <c r="O1876" s="288" t="s">
        <v>11423</v>
      </c>
      <c r="P1876" s="288" t="s">
        <v>11424</v>
      </c>
      <c r="Q1876" s="241">
        <v>1</v>
      </c>
      <c r="R1876" s="462">
        <v>18000</v>
      </c>
      <c r="S1876" s="462">
        <v>18000</v>
      </c>
      <c r="T1876" s="277">
        <v>1</v>
      </c>
      <c r="U1876" s="277">
        <v>1</v>
      </c>
      <c r="V1876" s="277" t="s">
        <v>395</v>
      </c>
      <c r="W1876" s="277">
        <v>1</v>
      </c>
      <c r="X1876" s="277">
        <v>19</v>
      </c>
      <c r="Y1876" s="277">
        <v>16</v>
      </c>
      <c r="Z1876" s="277">
        <v>14</v>
      </c>
      <c r="AA1876" s="241">
        <v>22</v>
      </c>
      <c r="AB1876" s="285" t="s">
        <v>11425</v>
      </c>
      <c r="AC1876" s="241"/>
      <c r="AD1876" s="241">
        <v>0</v>
      </c>
      <c r="AE1876" s="241">
        <v>0</v>
      </c>
      <c r="AF1876" s="286">
        <v>1</v>
      </c>
      <c r="AG1876" s="286"/>
    </row>
    <row r="1877" spans="1:33" ht="51" x14ac:dyDescent="0.2">
      <c r="A1877" s="149">
        <v>1874</v>
      </c>
      <c r="B1877" s="241" t="s">
        <v>1065</v>
      </c>
      <c r="C1877" s="39">
        <v>5</v>
      </c>
      <c r="D1877" s="39" t="s">
        <v>132</v>
      </c>
      <c r="E1877" s="403" t="s">
        <v>11038</v>
      </c>
      <c r="F1877" s="288" t="s">
        <v>11426</v>
      </c>
      <c r="G1877" s="459" t="s">
        <v>11427</v>
      </c>
      <c r="H1877" s="459" t="s">
        <v>11416</v>
      </c>
      <c r="I1877" s="459" t="s">
        <v>11428</v>
      </c>
      <c r="J1877" s="288" t="s">
        <v>11429</v>
      </c>
      <c r="K1877" s="461" t="s">
        <v>11430</v>
      </c>
      <c r="L1877" s="241" t="s">
        <v>11431</v>
      </c>
      <c r="M1877" s="241" t="s">
        <v>11432</v>
      </c>
      <c r="N1877" s="241" t="s">
        <v>11433</v>
      </c>
      <c r="O1877" s="288" t="s">
        <v>11434</v>
      </c>
      <c r="P1877" s="288" t="s">
        <v>11435</v>
      </c>
      <c r="Q1877" s="241">
        <v>1</v>
      </c>
      <c r="R1877" s="462">
        <v>15000</v>
      </c>
      <c r="S1877" s="462">
        <v>15000</v>
      </c>
      <c r="T1877" s="277">
        <v>1</v>
      </c>
      <c r="U1877" s="277">
        <v>1</v>
      </c>
      <c r="V1877" s="277" t="s">
        <v>373</v>
      </c>
      <c r="W1877" s="277">
        <v>1</v>
      </c>
      <c r="X1877" s="277">
        <v>19</v>
      </c>
      <c r="Y1877" s="277">
        <v>16</v>
      </c>
      <c r="Z1877" s="277">
        <v>14</v>
      </c>
      <c r="AA1877" s="241">
        <v>22</v>
      </c>
      <c r="AB1877" s="285" t="s">
        <v>11436</v>
      </c>
      <c r="AC1877" s="241"/>
      <c r="AD1877" s="241">
        <v>0</v>
      </c>
      <c r="AE1877" s="241">
        <v>0</v>
      </c>
      <c r="AF1877" s="286">
        <v>2</v>
      </c>
      <c r="AG1877" s="286"/>
    </row>
    <row r="1878" spans="1:33" ht="76.5" x14ac:dyDescent="0.2">
      <c r="A1878" s="149">
        <v>1875</v>
      </c>
      <c r="B1878" s="241" t="s">
        <v>1065</v>
      </c>
      <c r="C1878" s="39">
        <v>5</v>
      </c>
      <c r="D1878" s="39" t="s">
        <v>132</v>
      </c>
      <c r="E1878" s="403" t="s">
        <v>11038</v>
      </c>
      <c r="F1878" s="288" t="s">
        <v>11437</v>
      </c>
      <c r="G1878" s="459" t="s">
        <v>11427</v>
      </c>
      <c r="H1878" s="459" t="s">
        <v>11416</v>
      </c>
      <c r="I1878" s="459" t="s">
        <v>11428</v>
      </c>
      <c r="J1878" s="288" t="s">
        <v>11429</v>
      </c>
      <c r="K1878" s="461" t="s">
        <v>11430</v>
      </c>
      <c r="L1878" s="241" t="s">
        <v>11431</v>
      </c>
      <c r="M1878" s="241" t="s">
        <v>11432</v>
      </c>
      <c r="N1878" s="241" t="s">
        <v>11433</v>
      </c>
      <c r="O1878" s="288" t="s">
        <v>11438</v>
      </c>
      <c r="P1878" s="288" t="s">
        <v>11435</v>
      </c>
      <c r="Q1878" s="241">
        <v>1</v>
      </c>
      <c r="R1878" s="462">
        <v>45000</v>
      </c>
      <c r="S1878" s="462">
        <v>45000</v>
      </c>
      <c r="T1878" s="277">
        <v>1</v>
      </c>
      <c r="U1878" s="277">
        <v>1</v>
      </c>
      <c r="V1878" s="277" t="s">
        <v>373</v>
      </c>
      <c r="W1878" s="277">
        <v>1</v>
      </c>
      <c r="X1878" s="277">
        <v>19</v>
      </c>
      <c r="Y1878" s="277">
        <v>16</v>
      </c>
      <c r="Z1878" s="277">
        <v>14</v>
      </c>
      <c r="AA1878" s="241">
        <v>22</v>
      </c>
      <c r="AB1878" s="285" t="s">
        <v>11439</v>
      </c>
      <c r="AC1878" s="241"/>
      <c r="AD1878" s="241">
        <v>0</v>
      </c>
      <c r="AE1878" s="241">
        <v>0</v>
      </c>
      <c r="AF1878" s="286">
        <v>4</v>
      </c>
      <c r="AG1878" s="286"/>
    </row>
    <row r="1879" spans="1:33" ht="63.75" x14ac:dyDescent="0.2">
      <c r="A1879" s="149">
        <v>1876</v>
      </c>
      <c r="B1879" s="241" t="s">
        <v>1065</v>
      </c>
      <c r="C1879" s="39">
        <v>5</v>
      </c>
      <c r="D1879" s="39" t="s">
        <v>132</v>
      </c>
      <c r="E1879" s="403" t="s">
        <v>11038</v>
      </c>
      <c r="F1879" s="288" t="s">
        <v>11437</v>
      </c>
      <c r="G1879" s="459" t="s">
        <v>11427</v>
      </c>
      <c r="H1879" s="459" t="s">
        <v>11416</v>
      </c>
      <c r="I1879" s="459" t="s">
        <v>11428</v>
      </c>
      <c r="J1879" s="288" t="s">
        <v>11429</v>
      </c>
      <c r="K1879" s="461" t="s">
        <v>11430</v>
      </c>
      <c r="L1879" s="241" t="s">
        <v>11431</v>
      </c>
      <c r="M1879" s="241" t="s">
        <v>11432</v>
      </c>
      <c r="N1879" s="241" t="s">
        <v>11433</v>
      </c>
      <c r="O1879" s="288" t="s">
        <v>11440</v>
      </c>
      <c r="P1879" s="288" t="s">
        <v>11435</v>
      </c>
      <c r="Q1879" s="241">
        <v>1</v>
      </c>
      <c r="R1879" s="462">
        <v>55000</v>
      </c>
      <c r="S1879" s="462">
        <v>55000</v>
      </c>
      <c r="T1879" s="277">
        <v>1</v>
      </c>
      <c r="U1879" s="277">
        <v>1</v>
      </c>
      <c r="V1879" s="277" t="s">
        <v>373</v>
      </c>
      <c r="W1879" s="277">
        <v>1</v>
      </c>
      <c r="X1879" s="277">
        <v>19</v>
      </c>
      <c r="Y1879" s="277">
        <v>16</v>
      </c>
      <c r="Z1879" s="277">
        <v>14</v>
      </c>
      <c r="AA1879" s="241">
        <v>22</v>
      </c>
      <c r="AB1879" s="285" t="s">
        <v>11441</v>
      </c>
      <c r="AC1879" s="241"/>
      <c r="AD1879" s="241">
        <v>0</v>
      </c>
      <c r="AE1879" s="241">
        <v>0</v>
      </c>
      <c r="AF1879" s="286">
        <v>2</v>
      </c>
      <c r="AG1879" s="286"/>
    </row>
    <row r="1880" spans="1:33" ht="38.25" x14ac:dyDescent="0.2">
      <c r="A1880" s="149">
        <v>1877</v>
      </c>
      <c r="B1880" s="241" t="s">
        <v>1065</v>
      </c>
      <c r="C1880" s="39">
        <v>5</v>
      </c>
      <c r="D1880" s="39" t="s">
        <v>132</v>
      </c>
      <c r="E1880" s="403" t="s">
        <v>11038</v>
      </c>
      <c r="F1880" s="288" t="s">
        <v>11437</v>
      </c>
      <c r="G1880" s="459" t="s">
        <v>11427</v>
      </c>
      <c r="H1880" s="459" t="s">
        <v>11416</v>
      </c>
      <c r="I1880" s="459" t="s">
        <v>11428</v>
      </c>
      <c r="J1880" s="288" t="s">
        <v>11429</v>
      </c>
      <c r="K1880" s="461" t="s">
        <v>11430</v>
      </c>
      <c r="L1880" s="241" t="s">
        <v>11431</v>
      </c>
      <c r="M1880" s="241" t="s">
        <v>11432</v>
      </c>
      <c r="N1880" s="241" t="s">
        <v>11433</v>
      </c>
      <c r="O1880" s="288" t="s">
        <v>11442</v>
      </c>
      <c r="P1880" s="288" t="s">
        <v>11435</v>
      </c>
      <c r="Q1880" s="241">
        <v>1</v>
      </c>
      <c r="R1880" s="462">
        <v>9000</v>
      </c>
      <c r="S1880" s="462">
        <v>9000</v>
      </c>
      <c r="T1880" s="277">
        <v>1</v>
      </c>
      <c r="U1880" s="277">
        <v>1</v>
      </c>
      <c r="V1880" s="277" t="s">
        <v>373</v>
      </c>
      <c r="W1880" s="277">
        <v>1</v>
      </c>
      <c r="X1880" s="277">
        <v>19</v>
      </c>
      <c r="Y1880" s="277">
        <v>16</v>
      </c>
      <c r="Z1880" s="277">
        <v>14</v>
      </c>
      <c r="AA1880" s="241">
        <v>22</v>
      </c>
      <c r="AB1880" s="285" t="s">
        <v>11443</v>
      </c>
      <c r="AC1880" s="241"/>
      <c r="AD1880" s="241">
        <v>0</v>
      </c>
      <c r="AE1880" s="241">
        <v>0</v>
      </c>
      <c r="AF1880" s="286">
        <v>0</v>
      </c>
      <c r="AG1880" s="286"/>
    </row>
    <row r="1881" spans="1:33" ht="51" x14ac:dyDescent="0.2">
      <c r="A1881" s="149">
        <v>1878</v>
      </c>
      <c r="B1881" s="241" t="s">
        <v>1065</v>
      </c>
      <c r="C1881" s="39">
        <v>5</v>
      </c>
      <c r="D1881" s="39" t="s">
        <v>132</v>
      </c>
      <c r="E1881" s="403" t="s">
        <v>11038</v>
      </c>
      <c r="F1881" s="288" t="s">
        <v>11437</v>
      </c>
      <c r="G1881" s="459" t="s">
        <v>11444</v>
      </c>
      <c r="H1881" s="459" t="s">
        <v>11416</v>
      </c>
      <c r="I1881" s="459" t="s">
        <v>11428</v>
      </c>
      <c r="J1881" s="288" t="s">
        <v>11429</v>
      </c>
      <c r="K1881" s="461" t="s">
        <v>11430</v>
      </c>
      <c r="L1881" s="241" t="s">
        <v>11431</v>
      </c>
      <c r="M1881" s="241" t="s">
        <v>11432</v>
      </c>
      <c r="N1881" s="241" t="s">
        <v>11433</v>
      </c>
      <c r="O1881" s="288" t="s">
        <v>11445</v>
      </c>
      <c r="P1881" s="288" t="s">
        <v>11435</v>
      </c>
      <c r="Q1881" s="241">
        <v>1</v>
      </c>
      <c r="R1881" s="462">
        <v>8000</v>
      </c>
      <c r="S1881" s="462">
        <v>8000</v>
      </c>
      <c r="T1881" s="277">
        <v>1</v>
      </c>
      <c r="U1881" s="277">
        <v>1</v>
      </c>
      <c r="V1881" s="277" t="s">
        <v>373</v>
      </c>
      <c r="W1881" s="277">
        <v>1</v>
      </c>
      <c r="X1881" s="277">
        <v>19</v>
      </c>
      <c r="Y1881" s="277">
        <v>16</v>
      </c>
      <c r="Z1881" s="277">
        <v>14</v>
      </c>
      <c r="AA1881" s="241">
        <v>22</v>
      </c>
      <c r="AB1881" s="285" t="s">
        <v>11446</v>
      </c>
      <c r="AC1881" s="241"/>
      <c r="AD1881" s="241">
        <v>0</v>
      </c>
      <c r="AE1881" s="241">
        <v>0</v>
      </c>
      <c r="AF1881" s="286">
        <v>1</v>
      </c>
      <c r="AG1881" s="286"/>
    </row>
    <row r="1882" spans="1:33" ht="51" x14ac:dyDescent="0.2">
      <c r="A1882" s="149">
        <v>1879</v>
      </c>
      <c r="B1882" s="241" t="s">
        <v>1065</v>
      </c>
      <c r="C1882" s="39">
        <v>5</v>
      </c>
      <c r="D1882" s="39" t="s">
        <v>132</v>
      </c>
      <c r="E1882" s="403" t="s">
        <v>11038</v>
      </c>
      <c r="F1882" s="288" t="s">
        <v>11437</v>
      </c>
      <c r="G1882" s="459" t="s">
        <v>11444</v>
      </c>
      <c r="H1882" s="459" t="s">
        <v>11416</v>
      </c>
      <c r="I1882" s="459" t="s">
        <v>11428</v>
      </c>
      <c r="J1882" s="288" t="s">
        <v>11429</v>
      </c>
      <c r="K1882" s="461" t="s">
        <v>11430</v>
      </c>
      <c r="L1882" s="241" t="s">
        <v>11431</v>
      </c>
      <c r="M1882" s="241" t="s">
        <v>11432</v>
      </c>
      <c r="N1882" s="241" t="s">
        <v>11433</v>
      </c>
      <c r="O1882" s="288" t="s">
        <v>11447</v>
      </c>
      <c r="P1882" s="288" t="s">
        <v>11435</v>
      </c>
      <c r="Q1882" s="241">
        <v>1</v>
      </c>
      <c r="R1882" s="462">
        <v>8000</v>
      </c>
      <c r="S1882" s="462">
        <v>8000</v>
      </c>
      <c r="T1882" s="277">
        <v>1</v>
      </c>
      <c r="U1882" s="277">
        <v>1</v>
      </c>
      <c r="V1882" s="277" t="s">
        <v>373</v>
      </c>
      <c r="W1882" s="277">
        <v>1</v>
      </c>
      <c r="X1882" s="277">
        <v>19</v>
      </c>
      <c r="Y1882" s="277">
        <v>16</v>
      </c>
      <c r="Z1882" s="277">
        <v>14</v>
      </c>
      <c r="AA1882" s="241">
        <v>22</v>
      </c>
      <c r="AB1882" s="285" t="s">
        <v>11448</v>
      </c>
      <c r="AC1882" s="241"/>
      <c r="AD1882" s="241">
        <v>0</v>
      </c>
      <c r="AE1882" s="241">
        <v>0</v>
      </c>
      <c r="AF1882" s="286">
        <v>3</v>
      </c>
      <c r="AG1882" s="286"/>
    </row>
    <row r="1883" spans="1:33" ht="51" x14ac:dyDescent="0.2">
      <c r="A1883" s="149">
        <v>1880</v>
      </c>
      <c r="B1883" s="241" t="s">
        <v>1065</v>
      </c>
      <c r="C1883" s="39">
        <v>5</v>
      </c>
      <c r="D1883" s="39" t="s">
        <v>132</v>
      </c>
      <c r="E1883" s="403" t="s">
        <v>11038</v>
      </c>
      <c r="F1883" s="288" t="s">
        <v>11437</v>
      </c>
      <c r="G1883" s="459" t="s">
        <v>11444</v>
      </c>
      <c r="H1883" s="459" t="s">
        <v>11416</v>
      </c>
      <c r="I1883" s="459" t="s">
        <v>11428</v>
      </c>
      <c r="J1883" s="288" t="s">
        <v>11429</v>
      </c>
      <c r="K1883" s="461" t="s">
        <v>11430</v>
      </c>
      <c r="L1883" s="241" t="s">
        <v>11431</v>
      </c>
      <c r="M1883" s="241" t="s">
        <v>11432</v>
      </c>
      <c r="N1883" s="241" t="s">
        <v>11433</v>
      </c>
      <c r="O1883" s="288" t="s">
        <v>11449</v>
      </c>
      <c r="P1883" s="288" t="s">
        <v>11435</v>
      </c>
      <c r="Q1883" s="241">
        <v>1</v>
      </c>
      <c r="R1883" s="462">
        <v>8000</v>
      </c>
      <c r="S1883" s="462">
        <v>8000</v>
      </c>
      <c r="T1883" s="277">
        <v>1</v>
      </c>
      <c r="U1883" s="277">
        <v>1</v>
      </c>
      <c r="V1883" s="277" t="s">
        <v>373</v>
      </c>
      <c r="W1883" s="277">
        <v>1</v>
      </c>
      <c r="X1883" s="277">
        <v>19</v>
      </c>
      <c r="Y1883" s="277">
        <v>16</v>
      </c>
      <c r="Z1883" s="277">
        <v>14</v>
      </c>
      <c r="AA1883" s="241">
        <v>22</v>
      </c>
      <c r="AB1883" s="285" t="s">
        <v>11450</v>
      </c>
      <c r="AC1883" s="241"/>
      <c r="AD1883" s="241">
        <v>0</v>
      </c>
      <c r="AE1883" s="241">
        <v>0</v>
      </c>
      <c r="AF1883" s="286">
        <v>1</v>
      </c>
      <c r="AG1883" s="286"/>
    </row>
    <row r="1884" spans="1:33" ht="51" x14ac:dyDescent="0.2">
      <c r="A1884" s="149">
        <v>1881</v>
      </c>
      <c r="B1884" s="241" t="s">
        <v>1065</v>
      </c>
      <c r="C1884" s="39">
        <v>5</v>
      </c>
      <c r="D1884" s="39" t="s">
        <v>132</v>
      </c>
      <c r="E1884" s="403" t="s">
        <v>11038</v>
      </c>
      <c r="F1884" s="288" t="s">
        <v>11437</v>
      </c>
      <c r="G1884" s="459" t="s">
        <v>11444</v>
      </c>
      <c r="H1884" s="459" t="s">
        <v>11416</v>
      </c>
      <c r="I1884" s="459" t="s">
        <v>11428</v>
      </c>
      <c r="J1884" s="288" t="s">
        <v>11429</v>
      </c>
      <c r="K1884" s="461" t="s">
        <v>11430</v>
      </c>
      <c r="L1884" s="241" t="s">
        <v>11431</v>
      </c>
      <c r="M1884" s="241" t="s">
        <v>11432</v>
      </c>
      <c r="N1884" s="241" t="s">
        <v>11433</v>
      </c>
      <c r="O1884" s="288" t="s">
        <v>11451</v>
      </c>
      <c r="P1884" s="288" t="s">
        <v>11435</v>
      </c>
      <c r="Q1884" s="241">
        <v>1</v>
      </c>
      <c r="R1884" s="462">
        <v>9000</v>
      </c>
      <c r="S1884" s="462">
        <v>9000</v>
      </c>
      <c r="T1884" s="277">
        <v>1</v>
      </c>
      <c r="U1884" s="277">
        <v>1</v>
      </c>
      <c r="V1884" s="277" t="s">
        <v>373</v>
      </c>
      <c r="W1884" s="277">
        <v>1</v>
      </c>
      <c r="X1884" s="277">
        <v>19</v>
      </c>
      <c r="Y1884" s="277">
        <v>16</v>
      </c>
      <c r="Z1884" s="277">
        <v>14</v>
      </c>
      <c r="AA1884" s="241">
        <v>22</v>
      </c>
      <c r="AB1884" s="285" t="s">
        <v>11452</v>
      </c>
      <c r="AC1884" s="241"/>
      <c r="AD1884" s="241">
        <v>0</v>
      </c>
      <c r="AE1884" s="241">
        <v>0</v>
      </c>
      <c r="AF1884" s="286">
        <v>1</v>
      </c>
      <c r="AG1884" s="286"/>
    </row>
    <row r="1885" spans="1:33" ht="76.5" x14ac:dyDescent="0.2">
      <c r="A1885" s="149">
        <v>1882</v>
      </c>
      <c r="B1885" s="241" t="s">
        <v>1065</v>
      </c>
      <c r="C1885" s="39">
        <v>5</v>
      </c>
      <c r="D1885" s="39" t="s">
        <v>132</v>
      </c>
      <c r="E1885" s="403" t="s">
        <v>11038</v>
      </c>
      <c r="F1885" s="288" t="s">
        <v>11437</v>
      </c>
      <c r="G1885" s="459" t="s">
        <v>11444</v>
      </c>
      <c r="H1885" s="459" t="s">
        <v>11416</v>
      </c>
      <c r="I1885" s="459" t="s">
        <v>11428</v>
      </c>
      <c r="J1885" s="288" t="s">
        <v>11429</v>
      </c>
      <c r="K1885" s="461" t="s">
        <v>11430</v>
      </c>
      <c r="L1885" s="241" t="s">
        <v>11431</v>
      </c>
      <c r="M1885" s="241" t="s">
        <v>11432</v>
      </c>
      <c r="N1885" s="241" t="s">
        <v>11433</v>
      </c>
      <c r="O1885" s="288" t="s">
        <v>11453</v>
      </c>
      <c r="P1885" s="288" t="s">
        <v>11435</v>
      </c>
      <c r="Q1885" s="241">
        <v>1</v>
      </c>
      <c r="R1885" s="462">
        <v>10000</v>
      </c>
      <c r="S1885" s="462">
        <v>10000</v>
      </c>
      <c r="T1885" s="277">
        <v>1</v>
      </c>
      <c r="U1885" s="277">
        <v>1</v>
      </c>
      <c r="V1885" s="277" t="s">
        <v>373</v>
      </c>
      <c r="W1885" s="277">
        <v>1</v>
      </c>
      <c r="X1885" s="277">
        <v>19</v>
      </c>
      <c r="Y1885" s="277">
        <v>16</v>
      </c>
      <c r="Z1885" s="277">
        <v>14</v>
      </c>
      <c r="AA1885" s="241">
        <v>22</v>
      </c>
      <c r="AB1885" s="285" t="s">
        <v>11454</v>
      </c>
      <c r="AC1885" s="241"/>
      <c r="AD1885" s="241">
        <v>0</v>
      </c>
      <c r="AE1885" s="241">
        <v>0</v>
      </c>
      <c r="AF1885" s="286">
        <v>1</v>
      </c>
      <c r="AG1885" s="286"/>
    </row>
    <row r="1886" spans="1:33" ht="38.25" x14ac:dyDescent="0.2">
      <c r="A1886" s="149">
        <v>1883</v>
      </c>
      <c r="B1886" s="241" t="s">
        <v>1065</v>
      </c>
      <c r="C1886" s="39">
        <v>5</v>
      </c>
      <c r="D1886" s="39" t="s">
        <v>132</v>
      </c>
      <c r="E1886" s="403" t="s">
        <v>11038</v>
      </c>
      <c r="F1886" s="288" t="s">
        <v>11437</v>
      </c>
      <c r="G1886" s="459" t="s">
        <v>11444</v>
      </c>
      <c r="H1886" s="459" t="s">
        <v>11416</v>
      </c>
      <c r="I1886" s="459" t="s">
        <v>11428</v>
      </c>
      <c r="J1886" s="288" t="s">
        <v>11429</v>
      </c>
      <c r="K1886" s="461" t="s">
        <v>11430</v>
      </c>
      <c r="L1886" s="241" t="s">
        <v>11431</v>
      </c>
      <c r="M1886" s="241" t="s">
        <v>11432</v>
      </c>
      <c r="N1886" s="241" t="s">
        <v>11433</v>
      </c>
      <c r="O1886" s="288" t="s">
        <v>11455</v>
      </c>
      <c r="P1886" s="288" t="s">
        <v>11435</v>
      </c>
      <c r="Q1886" s="241">
        <v>1</v>
      </c>
      <c r="R1886" s="462">
        <v>8000</v>
      </c>
      <c r="S1886" s="462">
        <v>8000</v>
      </c>
      <c r="T1886" s="277">
        <v>1</v>
      </c>
      <c r="U1886" s="277">
        <v>1</v>
      </c>
      <c r="V1886" s="277" t="s">
        <v>373</v>
      </c>
      <c r="W1886" s="277">
        <v>1</v>
      </c>
      <c r="X1886" s="277">
        <v>19</v>
      </c>
      <c r="Y1886" s="277">
        <v>16</v>
      </c>
      <c r="Z1886" s="277">
        <v>14</v>
      </c>
      <c r="AA1886" s="241">
        <v>22</v>
      </c>
      <c r="AB1886" s="285" t="s">
        <v>11456</v>
      </c>
      <c r="AC1886" s="241"/>
      <c r="AD1886" s="241">
        <v>0</v>
      </c>
      <c r="AE1886" s="241">
        <v>0</v>
      </c>
      <c r="AF1886" s="286">
        <v>0</v>
      </c>
      <c r="AG1886" s="286"/>
    </row>
    <row r="1887" spans="1:33" ht="63.75" x14ac:dyDescent="0.2">
      <c r="A1887" s="149">
        <v>1884</v>
      </c>
      <c r="B1887" s="241" t="s">
        <v>1065</v>
      </c>
      <c r="C1887" s="39">
        <v>5</v>
      </c>
      <c r="D1887" s="39" t="s">
        <v>132</v>
      </c>
      <c r="E1887" s="403" t="s">
        <v>11038</v>
      </c>
      <c r="F1887" s="288" t="s">
        <v>11437</v>
      </c>
      <c r="G1887" s="459" t="s">
        <v>11444</v>
      </c>
      <c r="H1887" s="459" t="s">
        <v>11416</v>
      </c>
      <c r="I1887" s="459" t="s">
        <v>11428</v>
      </c>
      <c r="J1887" s="288" t="s">
        <v>11429</v>
      </c>
      <c r="K1887" s="461" t="s">
        <v>11430</v>
      </c>
      <c r="L1887" s="241" t="s">
        <v>11431</v>
      </c>
      <c r="M1887" s="241" t="s">
        <v>11432</v>
      </c>
      <c r="N1887" s="241" t="s">
        <v>11433</v>
      </c>
      <c r="O1887" s="288" t="s">
        <v>11457</v>
      </c>
      <c r="P1887" s="288" t="s">
        <v>11435</v>
      </c>
      <c r="Q1887" s="241">
        <v>1</v>
      </c>
      <c r="R1887" s="462">
        <v>10000</v>
      </c>
      <c r="S1887" s="462">
        <v>10000</v>
      </c>
      <c r="T1887" s="277">
        <v>1</v>
      </c>
      <c r="U1887" s="277">
        <v>1</v>
      </c>
      <c r="V1887" s="277" t="s">
        <v>373</v>
      </c>
      <c r="W1887" s="277">
        <v>1</v>
      </c>
      <c r="X1887" s="277">
        <v>19</v>
      </c>
      <c r="Y1887" s="277">
        <v>16</v>
      </c>
      <c r="Z1887" s="277">
        <v>14</v>
      </c>
      <c r="AA1887" s="241">
        <v>22</v>
      </c>
      <c r="AB1887" s="285" t="s">
        <v>11458</v>
      </c>
      <c r="AC1887" s="241"/>
      <c r="AD1887" s="241">
        <v>0</v>
      </c>
      <c r="AE1887" s="241">
        <v>0</v>
      </c>
      <c r="AF1887" s="286">
        <v>3</v>
      </c>
      <c r="AG1887" s="286"/>
    </row>
    <row r="1888" spans="1:33" ht="63.75" x14ac:dyDescent="0.2">
      <c r="A1888" s="149">
        <v>1885</v>
      </c>
      <c r="B1888" s="241" t="s">
        <v>1065</v>
      </c>
      <c r="C1888" s="39">
        <v>5</v>
      </c>
      <c r="D1888" s="39" t="s">
        <v>132</v>
      </c>
      <c r="E1888" s="403" t="s">
        <v>11038</v>
      </c>
      <c r="F1888" s="288" t="s">
        <v>11459</v>
      </c>
      <c r="G1888" s="459" t="s">
        <v>11460</v>
      </c>
      <c r="H1888" s="459" t="s">
        <v>11461</v>
      </c>
      <c r="I1888" s="459" t="s">
        <v>11462</v>
      </c>
      <c r="J1888" s="288" t="s">
        <v>11463</v>
      </c>
      <c r="K1888" s="461" t="s">
        <v>11464</v>
      </c>
      <c r="L1888" s="241" t="s">
        <v>11465</v>
      </c>
      <c r="M1888" s="241"/>
      <c r="N1888" s="241" t="s">
        <v>11466</v>
      </c>
      <c r="O1888" s="288" t="s">
        <v>11467</v>
      </c>
      <c r="P1888" s="288" t="s">
        <v>11468</v>
      </c>
      <c r="Q1888" s="241">
        <v>1</v>
      </c>
      <c r="R1888" s="462">
        <v>18000</v>
      </c>
      <c r="S1888" s="462">
        <v>18000</v>
      </c>
      <c r="T1888" s="277">
        <v>1</v>
      </c>
      <c r="U1888" s="277">
        <v>1</v>
      </c>
      <c r="V1888" s="277" t="s">
        <v>373</v>
      </c>
      <c r="W1888" s="277">
        <v>1</v>
      </c>
      <c r="X1888" s="277">
        <v>19</v>
      </c>
      <c r="Y1888" s="277">
        <v>16</v>
      </c>
      <c r="Z1888" s="277">
        <v>14</v>
      </c>
      <c r="AA1888" s="241">
        <v>22</v>
      </c>
      <c r="AB1888" s="285" t="s">
        <v>11469</v>
      </c>
      <c r="AC1888" s="241"/>
      <c r="AD1888" s="241">
        <v>0</v>
      </c>
      <c r="AE1888" s="241">
        <v>0</v>
      </c>
      <c r="AF1888" s="286">
        <v>1</v>
      </c>
      <c r="AG1888" s="286"/>
    </row>
    <row r="1889" spans="1:33" ht="51" x14ac:dyDescent="0.2">
      <c r="A1889" s="149">
        <v>1886</v>
      </c>
      <c r="B1889" s="241" t="s">
        <v>1065</v>
      </c>
      <c r="C1889" s="39">
        <v>5</v>
      </c>
      <c r="D1889" s="39" t="s">
        <v>132</v>
      </c>
      <c r="E1889" s="403" t="s">
        <v>11038</v>
      </c>
      <c r="F1889" s="288" t="s">
        <v>11470</v>
      </c>
      <c r="G1889" s="459">
        <v>21007543</v>
      </c>
      <c r="H1889" s="459" t="s">
        <v>11471</v>
      </c>
      <c r="I1889" s="459" t="s">
        <v>11472</v>
      </c>
      <c r="J1889" s="288" t="s">
        <v>11473</v>
      </c>
      <c r="K1889" s="461" t="s">
        <v>11474</v>
      </c>
      <c r="L1889" s="467" t="s">
        <v>11475</v>
      </c>
      <c r="M1889" s="241"/>
      <c r="N1889" s="241" t="s">
        <v>11476</v>
      </c>
      <c r="O1889" s="288" t="s">
        <v>11477</v>
      </c>
      <c r="P1889" s="288" t="s">
        <v>11476</v>
      </c>
      <c r="Q1889" s="241">
        <v>1</v>
      </c>
      <c r="R1889" s="462">
        <v>10000</v>
      </c>
      <c r="S1889" s="462">
        <v>10000</v>
      </c>
      <c r="T1889" s="277">
        <v>1</v>
      </c>
      <c r="U1889" s="277">
        <v>1</v>
      </c>
      <c r="V1889" s="277" t="s">
        <v>373</v>
      </c>
      <c r="W1889" s="277">
        <v>1</v>
      </c>
      <c r="X1889" s="277">
        <v>19</v>
      </c>
      <c r="Y1889" s="277">
        <v>16</v>
      </c>
      <c r="Z1889" s="277">
        <v>14</v>
      </c>
      <c r="AA1889" s="241">
        <v>22</v>
      </c>
      <c r="AB1889" s="285" t="s">
        <v>11478</v>
      </c>
      <c r="AC1889" s="241"/>
      <c r="AD1889" s="241">
        <v>0</v>
      </c>
      <c r="AE1889" s="241">
        <v>0</v>
      </c>
      <c r="AF1889" s="286">
        <v>4</v>
      </c>
      <c r="AG1889" s="286"/>
    </row>
    <row r="1890" spans="1:33" ht="25.5" x14ac:dyDescent="0.2">
      <c r="A1890" s="149">
        <v>1887</v>
      </c>
      <c r="B1890" s="241" t="s">
        <v>1065</v>
      </c>
      <c r="C1890" s="39">
        <v>5</v>
      </c>
      <c r="D1890" s="39" t="s">
        <v>132</v>
      </c>
      <c r="E1890" s="403" t="s">
        <v>11038</v>
      </c>
      <c r="F1890" s="288" t="s">
        <v>11479</v>
      </c>
      <c r="G1890" s="459">
        <v>21001491</v>
      </c>
      <c r="H1890" s="459" t="s">
        <v>11480</v>
      </c>
      <c r="I1890" s="459" t="s">
        <v>11481</v>
      </c>
      <c r="J1890" s="288" t="s">
        <v>11482</v>
      </c>
      <c r="K1890" s="461" t="s">
        <v>11483</v>
      </c>
      <c r="L1890" s="467" t="s">
        <v>11484</v>
      </c>
      <c r="M1890" s="241" t="s">
        <v>11485</v>
      </c>
      <c r="N1890" s="241" t="s">
        <v>11486</v>
      </c>
      <c r="O1890" s="288" t="s">
        <v>11487</v>
      </c>
      <c r="P1890" s="288" t="s">
        <v>11488</v>
      </c>
      <c r="Q1890" s="241">
        <v>1</v>
      </c>
      <c r="R1890" s="462">
        <v>10000</v>
      </c>
      <c r="S1890" s="462">
        <v>10000</v>
      </c>
      <c r="T1890" s="277">
        <v>1</v>
      </c>
      <c r="U1890" s="277">
        <v>1</v>
      </c>
      <c r="V1890" s="277" t="s">
        <v>373</v>
      </c>
      <c r="W1890" s="277">
        <v>1</v>
      </c>
      <c r="X1890" s="277">
        <v>19</v>
      </c>
      <c r="Y1890" s="277">
        <v>16</v>
      </c>
      <c r="Z1890" s="277">
        <v>14</v>
      </c>
      <c r="AA1890" s="241">
        <v>22</v>
      </c>
      <c r="AB1890" s="285" t="s">
        <v>11489</v>
      </c>
      <c r="AC1890" s="241"/>
      <c r="AD1890" s="241">
        <v>0</v>
      </c>
      <c r="AE1890" s="241">
        <v>0</v>
      </c>
      <c r="AF1890" s="286">
        <v>0</v>
      </c>
      <c r="AG1890" s="286"/>
    </row>
    <row r="1891" spans="1:33" ht="38.25" x14ac:dyDescent="0.2">
      <c r="A1891" s="149">
        <v>1888</v>
      </c>
      <c r="B1891" s="241" t="s">
        <v>1065</v>
      </c>
      <c r="C1891" s="39">
        <v>5</v>
      </c>
      <c r="D1891" s="39" t="s">
        <v>132</v>
      </c>
      <c r="E1891" s="403" t="s">
        <v>11038</v>
      </c>
      <c r="F1891" s="288" t="s">
        <v>11479</v>
      </c>
      <c r="G1891" s="459">
        <v>21001491</v>
      </c>
      <c r="H1891" s="459" t="s">
        <v>11480</v>
      </c>
      <c r="I1891" s="459" t="s">
        <v>11481</v>
      </c>
      <c r="J1891" s="288" t="s">
        <v>11482</v>
      </c>
      <c r="K1891" s="461" t="s">
        <v>11483</v>
      </c>
      <c r="L1891" s="467" t="s">
        <v>11484</v>
      </c>
      <c r="M1891" s="241" t="s">
        <v>11485</v>
      </c>
      <c r="N1891" s="241" t="s">
        <v>11486</v>
      </c>
      <c r="O1891" s="288" t="s">
        <v>11490</v>
      </c>
      <c r="P1891" s="288" t="s">
        <v>11491</v>
      </c>
      <c r="Q1891" s="241">
        <v>1</v>
      </c>
      <c r="R1891" s="462">
        <v>10000</v>
      </c>
      <c r="S1891" s="462">
        <v>10000</v>
      </c>
      <c r="T1891" s="277">
        <v>1</v>
      </c>
      <c r="U1891" s="277">
        <v>1</v>
      </c>
      <c r="V1891" s="277" t="s">
        <v>373</v>
      </c>
      <c r="W1891" s="277">
        <v>1</v>
      </c>
      <c r="X1891" s="277">
        <v>19</v>
      </c>
      <c r="Y1891" s="277">
        <v>16</v>
      </c>
      <c r="Z1891" s="277">
        <v>14</v>
      </c>
      <c r="AA1891" s="241">
        <v>22</v>
      </c>
      <c r="AB1891" s="285" t="s">
        <v>11492</v>
      </c>
      <c r="AC1891" s="241"/>
      <c r="AD1891" s="241">
        <v>0</v>
      </c>
      <c r="AE1891" s="241">
        <v>0</v>
      </c>
      <c r="AF1891" s="286">
        <v>0</v>
      </c>
      <c r="AG1891" s="286"/>
    </row>
    <row r="1892" spans="1:33" ht="63.75" x14ac:dyDescent="0.2">
      <c r="A1892" s="149">
        <v>1889</v>
      </c>
      <c r="B1892" s="241" t="s">
        <v>1065</v>
      </c>
      <c r="C1892" s="39">
        <v>5</v>
      </c>
      <c r="D1892" s="241" t="s">
        <v>135</v>
      </c>
      <c r="E1892" s="39" t="s">
        <v>1401</v>
      </c>
      <c r="F1892" s="288" t="s">
        <v>11493</v>
      </c>
      <c r="G1892" s="459">
        <v>113</v>
      </c>
      <c r="H1892" s="459" t="s">
        <v>11494</v>
      </c>
      <c r="I1892" s="459" t="s">
        <v>11495</v>
      </c>
      <c r="J1892" s="288" t="s">
        <v>11496</v>
      </c>
      <c r="K1892" s="461" t="s">
        <v>11497</v>
      </c>
      <c r="L1892" s="467" t="s">
        <v>11498</v>
      </c>
      <c r="M1892" s="467" t="s">
        <v>11499</v>
      </c>
      <c r="N1892" s="241" t="s">
        <v>11500</v>
      </c>
      <c r="O1892" s="288" t="s">
        <v>11501</v>
      </c>
      <c r="P1892" s="288" t="s">
        <v>11502</v>
      </c>
      <c r="Q1892" s="241">
        <v>1</v>
      </c>
      <c r="R1892" s="462">
        <v>65000</v>
      </c>
      <c r="S1892" s="462">
        <v>65000</v>
      </c>
      <c r="T1892" s="277">
        <v>1</v>
      </c>
      <c r="U1892" s="277">
        <v>1</v>
      </c>
      <c r="V1892" s="277" t="s">
        <v>373</v>
      </c>
      <c r="W1892" s="277">
        <v>1</v>
      </c>
      <c r="X1892" s="277">
        <v>19</v>
      </c>
      <c r="Y1892" s="277">
        <v>16</v>
      </c>
      <c r="Z1892" s="277">
        <v>14</v>
      </c>
      <c r="AA1892" s="241">
        <v>22</v>
      </c>
      <c r="AB1892" s="285" t="s">
        <v>11503</v>
      </c>
      <c r="AC1892" s="241"/>
      <c r="AD1892" s="241">
        <v>0</v>
      </c>
      <c r="AE1892" s="241">
        <v>0</v>
      </c>
      <c r="AF1892" s="286">
        <v>0</v>
      </c>
      <c r="AG1892" s="286"/>
    </row>
    <row r="1893" spans="1:33" ht="63.75" x14ac:dyDescent="0.2">
      <c r="A1893" s="149">
        <v>1890</v>
      </c>
      <c r="B1893" s="241" t="s">
        <v>1065</v>
      </c>
      <c r="C1893" s="39">
        <v>5</v>
      </c>
      <c r="D1893" s="39" t="s">
        <v>132</v>
      </c>
      <c r="E1893" s="403" t="s">
        <v>11038</v>
      </c>
      <c r="F1893" s="288" t="s">
        <v>11504</v>
      </c>
      <c r="G1893" s="459">
        <v>893</v>
      </c>
      <c r="H1893" s="459" t="s">
        <v>10134</v>
      </c>
      <c r="I1893" s="459" t="s">
        <v>10135</v>
      </c>
      <c r="J1893" s="288" t="s">
        <v>11505</v>
      </c>
      <c r="K1893" s="461" t="s">
        <v>11506</v>
      </c>
      <c r="L1893" s="241" t="s">
        <v>11507</v>
      </c>
      <c r="M1893" s="241" t="s">
        <v>11508</v>
      </c>
      <c r="N1893" s="241" t="s">
        <v>10136</v>
      </c>
      <c r="O1893" s="288" t="s">
        <v>11509</v>
      </c>
      <c r="P1893" s="288" t="s">
        <v>10136</v>
      </c>
      <c r="Q1893" s="241">
        <v>1</v>
      </c>
      <c r="R1893" s="462">
        <v>9000</v>
      </c>
      <c r="S1893" s="462">
        <v>9000</v>
      </c>
      <c r="T1893" s="277">
        <v>1</v>
      </c>
      <c r="U1893" s="277">
        <v>1</v>
      </c>
      <c r="V1893" s="277" t="s">
        <v>373</v>
      </c>
      <c r="W1893" s="277">
        <v>1</v>
      </c>
      <c r="X1893" s="277">
        <v>19</v>
      </c>
      <c r="Y1893" s="277">
        <v>16</v>
      </c>
      <c r="Z1893" s="277">
        <v>14</v>
      </c>
      <c r="AA1893" s="241">
        <v>22</v>
      </c>
      <c r="AB1893" s="245" t="s">
        <v>11510</v>
      </c>
      <c r="AC1893" s="241"/>
      <c r="AD1893" s="241">
        <v>0</v>
      </c>
      <c r="AE1893" s="241">
        <v>0</v>
      </c>
      <c r="AF1893" s="286">
        <v>5</v>
      </c>
      <c r="AG1893" s="286"/>
    </row>
    <row r="1894" spans="1:33" ht="76.5" x14ac:dyDescent="0.2">
      <c r="A1894" s="149">
        <v>1891</v>
      </c>
      <c r="B1894" s="241" t="s">
        <v>1065</v>
      </c>
      <c r="C1894" s="39">
        <v>5</v>
      </c>
      <c r="D1894" s="39" t="s">
        <v>132</v>
      </c>
      <c r="E1894" s="403" t="s">
        <v>11038</v>
      </c>
      <c r="F1894" s="288" t="s">
        <v>11504</v>
      </c>
      <c r="G1894" s="459">
        <v>893</v>
      </c>
      <c r="H1894" s="459" t="s">
        <v>10134</v>
      </c>
      <c r="I1894" s="459" t="s">
        <v>10135</v>
      </c>
      <c r="J1894" s="288" t="s">
        <v>11505</v>
      </c>
      <c r="K1894" s="461" t="s">
        <v>11506</v>
      </c>
      <c r="L1894" s="241" t="s">
        <v>11507</v>
      </c>
      <c r="M1894" s="241" t="s">
        <v>11508</v>
      </c>
      <c r="N1894" s="241" t="s">
        <v>10136</v>
      </c>
      <c r="O1894" s="288" t="s">
        <v>11511</v>
      </c>
      <c r="P1894" s="288" t="s">
        <v>10136</v>
      </c>
      <c r="Q1894" s="241">
        <v>1</v>
      </c>
      <c r="R1894" s="462">
        <v>30000</v>
      </c>
      <c r="S1894" s="462">
        <v>30000</v>
      </c>
      <c r="T1894" s="277">
        <v>1</v>
      </c>
      <c r="U1894" s="277">
        <v>1</v>
      </c>
      <c r="V1894" s="277" t="s">
        <v>373</v>
      </c>
      <c r="W1894" s="277">
        <v>1</v>
      </c>
      <c r="X1894" s="277">
        <v>19</v>
      </c>
      <c r="Y1894" s="277">
        <v>16</v>
      </c>
      <c r="Z1894" s="277">
        <v>14</v>
      </c>
      <c r="AA1894" s="241">
        <v>22</v>
      </c>
      <c r="AB1894" s="245" t="s">
        <v>11512</v>
      </c>
      <c r="AC1894" s="241"/>
      <c r="AD1894" s="241">
        <v>0</v>
      </c>
      <c r="AE1894" s="241">
        <v>0</v>
      </c>
      <c r="AF1894" s="286">
        <v>13</v>
      </c>
      <c r="AG1894" s="286"/>
    </row>
    <row r="1895" spans="1:33" ht="51" x14ac:dyDescent="0.2">
      <c r="A1895" s="149">
        <v>1892</v>
      </c>
      <c r="B1895" s="241" t="s">
        <v>1065</v>
      </c>
      <c r="C1895" s="39">
        <v>5</v>
      </c>
      <c r="D1895" s="39" t="s">
        <v>132</v>
      </c>
      <c r="E1895" s="403" t="s">
        <v>11038</v>
      </c>
      <c r="F1895" s="288" t="s">
        <v>11504</v>
      </c>
      <c r="G1895" s="459">
        <v>893</v>
      </c>
      <c r="H1895" s="459" t="s">
        <v>10134</v>
      </c>
      <c r="I1895" s="459" t="s">
        <v>10135</v>
      </c>
      <c r="J1895" s="288" t="s">
        <v>11505</v>
      </c>
      <c r="K1895" s="461" t="s">
        <v>11506</v>
      </c>
      <c r="L1895" s="241" t="s">
        <v>11507</v>
      </c>
      <c r="M1895" s="241" t="s">
        <v>11508</v>
      </c>
      <c r="N1895" s="241" t="s">
        <v>10136</v>
      </c>
      <c r="O1895" s="288" t="s">
        <v>11513</v>
      </c>
      <c r="P1895" s="288" t="s">
        <v>11514</v>
      </c>
      <c r="Q1895" s="241">
        <v>1</v>
      </c>
      <c r="R1895" s="462">
        <v>27000</v>
      </c>
      <c r="S1895" s="462">
        <v>27000</v>
      </c>
      <c r="T1895" s="277">
        <v>1</v>
      </c>
      <c r="U1895" s="277">
        <v>1</v>
      </c>
      <c r="V1895" s="277" t="s">
        <v>373</v>
      </c>
      <c r="W1895" s="277">
        <v>1</v>
      </c>
      <c r="X1895" s="277">
        <v>19</v>
      </c>
      <c r="Y1895" s="277">
        <v>16</v>
      </c>
      <c r="Z1895" s="277">
        <v>14</v>
      </c>
      <c r="AA1895" s="241">
        <v>22</v>
      </c>
      <c r="AB1895" s="285" t="s">
        <v>11515</v>
      </c>
      <c r="AC1895" s="241"/>
      <c r="AD1895" s="241">
        <v>0</v>
      </c>
      <c r="AE1895" s="241">
        <v>0</v>
      </c>
      <c r="AF1895" s="286">
        <v>9</v>
      </c>
      <c r="AG1895" s="286"/>
    </row>
    <row r="1896" spans="1:33" ht="38.25" x14ac:dyDescent="0.2">
      <c r="A1896" s="149">
        <v>1893</v>
      </c>
      <c r="B1896" s="241" t="s">
        <v>1065</v>
      </c>
      <c r="C1896" s="39">
        <v>5</v>
      </c>
      <c r="D1896" s="39" t="s">
        <v>132</v>
      </c>
      <c r="E1896" s="403" t="s">
        <v>11038</v>
      </c>
      <c r="F1896" s="288" t="s">
        <v>11516</v>
      </c>
      <c r="G1896" s="459">
        <v>1111</v>
      </c>
      <c r="H1896" s="459" t="s">
        <v>11517</v>
      </c>
      <c r="I1896" s="459" t="s">
        <v>11518</v>
      </c>
      <c r="J1896" s="288" t="s">
        <v>11505</v>
      </c>
      <c r="K1896" s="461" t="s">
        <v>11519</v>
      </c>
      <c r="L1896" s="467" t="s">
        <v>11520</v>
      </c>
      <c r="M1896" s="467" t="s">
        <v>11521</v>
      </c>
      <c r="N1896" s="241" t="s">
        <v>11522</v>
      </c>
      <c r="O1896" s="288" t="s">
        <v>11523</v>
      </c>
      <c r="P1896" s="288" t="s">
        <v>11522</v>
      </c>
      <c r="Q1896" s="241">
        <v>1</v>
      </c>
      <c r="R1896" s="462">
        <v>8000</v>
      </c>
      <c r="S1896" s="458">
        <v>8000</v>
      </c>
      <c r="T1896" s="277">
        <v>1</v>
      </c>
      <c r="U1896" s="277">
        <v>1</v>
      </c>
      <c r="V1896" s="277" t="s">
        <v>373</v>
      </c>
      <c r="W1896" s="277">
        <v>1</v>
      </c>
      <c r="X1896" s="277">
        <v>82</v>
      </c>
      <c r="Y1896" s="277">
        <v>16</v>
      </c>
      <c r="Z1896" s="277">
        <v>14</v>
      </c>
      <c r="AA1896" s="241">
        <v>22</v>
      </c>
      <c r="AB1896" s="285" t="s">
        <v>11524</v>
      </c>
      <c r="AC1896" s="241"/>
      <c r="AD1896" s="241">
        <v>0</v>
      </c>
      <c r="AE1896" s="241">
        <v>0</v>
      </c>
      <c r="AF1896" s="286">
        <v>2</v>
      </c>
      <c r="AG1896" s="286"/>
    </row>
    <row r="1897" spans="1:33" ht="51" x14ac:dyDescent="0.2">
      <c r="A1897" s="149">
        <v>1894</v>
      </c>
      <c r="B1897" s="241" t="s">
        <v>1065</v>
      </c>
      <c r="C1897" s="39">
        <v>5</v>
      </c>
      <c r="D1897" s="39" t="s">
        <v>132</v>
      </c>
      <c r="E1897" s="403" t="s">
        <v>11038</v>
      </c>
      <c r="F1897" s="288" t="s">
        <v>11059</v>
      </c>
      <c r="G1897" s="459">
        <v>1004</v>
      </c>
      <c r="H1897" s="459" t="s">
        <v>11060</v>
      </c>
      <c r="I1897" s="459" t="s">
        <v>11061</v>
      </c>
      <c r="J1897" s="288" t="s">
        <v>11525</v>
      </c>
      <c r="K1897" s="461" t="s">
        <v>11526</v>
      </c>
      <c r="L1897" s="467" t="s">
        <v>11527</v>
      </c>
      <c r="M1897" s="241" t="s">
        <v>11528</v>
      </c>
      <c r="N1897" s="241" t="s">
        <v>11529</v>
      </c>
      <c r="O1897" s="288" t="s">
        <v>11530</v>
      </c>
      <c r="P1897" s="288" t="s">
        <v>11531</v>
      </c>
      <c r="Q1897" s="241">
        <v>1</v>
      </c>
      <c r="R1897" s="462">
        <v>65000</v>
      </c>
      <c r="S1897" s="458">
        <v>45500</v>
      </c>
      <c r="T1897" s="277">
        <v>1</v>
      </c>
      <c r="U1897" s="277">
        <v>1</v>
      </c>
      <c r="V1897" s="277" t="s">
        <v>373</v>
      </c>
      <c r="W1897" s="277">
        <v>1</v>
      </c>
      <c r="X1897" s="277">
        <v>19</v>
      </c>
      <c r="Y1897" s="277">
        <v>16</v>
      </c>
      <c r="Z1897" s="277">
        <v>14</v>
      </c>
      <c r="AA1897" s="241">
        <v>22</v>
      </c>
      <c r="AB1897" s="245" t="s">
        <v>11532</v>
      </c>
      <c r="AC1897" s="241"/>
      <c r="AD1897" s="241">
        <v>0</v>
      </c>
      <c r="AE1897" s="241">
        <v>0</v>
      </c>
      <c r="AF1897" s="286">
        <v>23</v>
      </c>
      <c r="AG1897" s="241" t="s">
        <v>11533</v>
      </c>
    </row>
    <row r="1898" spans="1:33" ht="76.5" x14ac:dyDescent="0.2">
      <c r="A1898" s="149">
        <v>1895</v>
      </c>
      <c r="B1898" s="241" t="s">
        <v>1065</v>
      </c>
      <c r="C1898" s="39">
        <v>5</v>
      </c>
      <c r="D1898" s="39" t="s">
        <v>132</v>
      </c>
      <c r="E1898" s="403" t="s">
        <v>11038</v>
      </c>
      <c r="F1898" s="288" t="s">
        <v>11534</v>
      </c>
      <c r="G1898" s="459">
        <v>88</v>
      </c>
      <c r="H1898" s="459" t="s">
        <v>5388</v>
      </c>
      <c r="I1898" s="459" t="s">
        <v>5389</v>
      </c>
      <c r="J1898" s="288" t="s">
        <v>11535</v>
      </c>
      <c r="K1898" s="461" t="s">
        <v>11536</v>
      </c>
      <c r="L1898" s="241" t="s">
        <v>5392</v>
      </c>
      <c r="M1898" s="241" t="s">
        <v>5393</v>
      </c>
      <c r="N1898" s="241" t="s">
        <v>5394</v>
      </c>
      <c r="O1898" s="288" t="s">
        <v>11537</v>
      </c>
      <c r="P1898" s="288" t="s">
        <v>11538</v>
      </c>
      <c r="Q1898" s="241">
        <v>1</v>
      </c>
      <c r="R1898" s="462">
        <v>10000</v>
      </c>
      <c r="S1898" s="462">
        <v>10000</v>
      </c>
      <c r="T1898" s="277">
        <v>1</v>
      </c>
      <c r="U1898" s="277">
        <v>1</v>
      </c>
      <c r="V1898" s="277" t="s">
        <v>373</v>
      </c>
      <c r="W1898" s="277">
        <v>18</v>
      </c>
      <c r="X1898" s="277">
        <v>19</v>
      </c>
      <c r="Y1898" s="277">
        <v>16</v>
      </c>
      <c r="Z1898" s="277">
        <v>1</v>
      </c>
      <c r="AA1898" s="241">
        <v>22</v>
      </c>
      <c r="AB1898" s="245" t="s">
        <v>11539</v>
      </c>
      <c r="AC1898" s="241" t="s">
        <v>5266</v>
      </c>
      <c r="AD1898" s="241">
        <v>0</v>
      </c>
      <c r="AE1898" s="241">
        <v>0</v>
      </c>
      <c r="AF1898" s="286">
        <v>0</v>
      </c>
      <c r="AG1898" s="286"/>
    </row>
    <row r="1899" spans="1:33" ht="89.25" x14ac:dyDescent="0.2">
      <c r="A1899" s="149">
        <v>1896</v>
      </c>
      <c r="B1899" s="241" t="s">
        <v>1065</v>
      </c>
      <c r="C1899" s="39">
        <v>5</v>
      </c>
      <c r="D1899" s="39" t="s">
        <v>132</v>
      </c>
      <c r="E1899" s="403" t="s">
        <v>11038</v>
      </c>
      <c r="F1899" s="288" t="s">
        <v>11540</v>
      </c>
      <c r="G1899" s="459">
        <v>576</v>
      </c>
      <c r="H1899" s="459" t="s">
        <v>11541</v>
      </c>
      <c r="I1899" s="459" t="s">
        <v>11542</v>
      </c>
      <c r="J1899" s="288" t="s">
        <v>11543</v>
      </c>
      <c r="K1899" s="461" t="s">
        <v>11544</v>
      </c>
      <c r="L1899" s="241" t="s">
        <v>11545</v>
      </c>
      <c r="M1899" s="241" t="s">
        <v>11546</v>
      </c>
      <c r="N1899" s="241" t="s">
        <v>11547</v>
      </c>
      <c r="O1899" s="288" t="s">
        <v>11548</v>
      </c>
      <c r="P1899" s="288" t="s">
        <v>11549</v>
      </c>
      <c r="Q1899" s="241">
        <v>1</v>
      </c>
      <c r="R1899" s="462">
        <v>17000</v>
      </c>
      <c r="S1899" s="462">
        <v>17000</v>
      </c>
      <c r="T1899" s="277">
        <v>1</v>
      </c>
      <c r="U1899" s="277">
        <v>1</v>
      </c>
      <c r="V1899" s="277" t="s">
        <v>395</v>
      </c>
      <c r="W1899" s="277">
        <v>1</v>
      </c>
      <c r="X1899" s="277">
        <v>19</v>
      </c>
      <c r="Y1899" s="277">
        <v>16</v>
      </c>
      <c r="Z1899" s="277">
        <v>14</v>
      </c>
      <c r="AA1899" s="241">
        <v>22</v>
      </c>
      <c r="AB1899" s="285" t="s">
        <v>11550</v>
      </c>
      <c r="AC1899" s="241"/>
      <c r="AD1899" s="241">
        <v>0</v>
      </c>
      <c r="AE1899" s="241">
        <v>0</v>
      </c>
      <c r="AF1899" s="286">
        <v>8</v>
      </c>
      <c r="AG1899" s="286"/>
    </row>
    <row r="1900" spans="1:33" ht="25.5" x14ac:dyDescent="0.2">
      <c r="A1900" s="149">
        <v>1897</v>
      </c>
      <c r="B1900" s="241" t="s">
        <v>1065</v>
      </c>
      <c r="C1900" s="39">
        <v>5</v>
      </c>
      <c r="D1900" s="39" t="s">
        <v>132</v>
      </c>
      <c r="E1900" s="403" t="s">
        <v>11038</v>
      </c>
      <c r="F1900" s="288" t="s">
        <v>11551</v>
      </c>
      <c r="G1900" s="459">
        <v>21003412</v>
      </c>
      <c r="H1900" s="459" t="s">
        <v>11552</v>
      </c>
      <c r="I1900" s="459" t="s">
        <v>11553</v>
      </c>
      <c r="J1900" s="288" t="s">
        <v>11554</v>
      </c>
      <c r="K1900" s="461" t="s">
        <v>11555</v>
      </c>
      <c r="L1900" s="241" t="s">
        <v>11556</v>
      </c>
      <c r="M1900" s="241"/>
      <c r="N1900" s="241" t="s">
        <v>11557</v>
      </c>
      <c r="O1900" s="288" t="s">
        <v>11558</v>
      </c>
      <c r="P1900" s="288" t="s">
        <v>11557</v>
      </c>
      <c r="Q1900" s="241">
        <v>1</v>
      </c>
      <c r="R1900" s="462">
        <v>10000</v>
      </c>
      <c r="S1900" s="462">
        <v>10000</v>
      </c>
      <c r="T1900" s="277">
        <v>1</v>
      </c>
      <c r="U1900" s="277">
        <v>1</v>
      </c>
      <c r="V1900" s="277" t="s">
        <v>373</v>
      </c>
      <c r="W1900" s="277">
        <v>8</v>
      </c>
      <c r="X1900" s="277">
        <v>19</v>
      </c>
      <c r="Y1900" s="277">
        <v>16</v>
      </c>
      <c r="Z1900" s="277">
        <v>14</v>
      </c>
      <c r="AA1900" s="241">
        <v>22</v>
      </c>
      <c r="AB1900" s="285" t="s">
        <v>11559</v>
      </c>
      <c r="AC1900" s="241"/>
      <c r="AD1900" s="241">
        <v>0</v>
      </c>
      <c r="AE1900" s="241">
        <v>0</v>
      </c>
      <c r="AF1900" s="286">
        <v>3</v>
      </c>
      <c r="AG1900" s="286"/>
    </row>
    <row r="1901" spans="1:33" ht="25.5" x14ac:dyDescent="0.2">
      <c r="A1901" s="149">
        <v>1898</v>
      </c>
      <c r="B1901" s="241" t="s">
        <v>1065</v>
      </c>
      <c r="C1901" s="39">
        <v>5</v>
      </c>
      <c r="D1901" s="39" t="s">
        <v>132</v>
      </c>
      <c r="E1901" s="403" t="s">
        <v>11038</v>
      </c>
      <c r="F1901" s="288" t="s">
        <v>11551</v>
      </c>
      <c r="G1901" s="459">
        <v>21003412</v>
      </c>
      <c r="H1901" s="459" t="s">
        <v>11552</v>
      </c>
      <c r="I1901" s="459" t="s">
        <v>11553</v>
      </c>
      <c r="J1901" s="288" t="s">
        <v>11554</v>
      </c>
      <c r="K1901" s="461" t="s">
        <v>11555</v>
      </c>
      <c r="L1901" s="241" t="s">
        <v>11556</v>
      </c>
      <c r="M1901" s="241"/>
      <c r="N1901" s="241" t="s">
        <v>11557</v>
      </c>
      <c r="O1901" s="288" t="s">
        <v>11560</v>
      </c>
      <c r="P1901" s="288" t="s">
        <v>11557</v>
      </c>
      <c r="Q1901" s="241">
        <v>1</v>
      </c>
      <c r="R1901" s="462">
        <v>10000</v>
      </c>
      <c r="S1901" s="462">
        <v>10000</v>
      </c>
      <c r="T1901" s="277">
        <v>1</v>
      </c>
      <c r="U1901" s="277">
        <v>1</v>
      </c>
      <c r="V1901" s="277" t="s">
        <v>373</v>
      </c>
      <c r="W1901" s="277">
        <v>8</v>
      </c>
      <c r="X1901" s="277">
        <v>19</v>
      </c>
      <c r="Y1901" s="277">
        <v>16</v>
      </c>
      <c r="Z1901" s="277">
        <v>14</v>
      </c>
      <c r="AA1901" s="241">
        <v>22</v>
      </c>
      <c r="AB1901" s="285" t="s">
        <v>11561</v>
      </c>
      <c r="AC1901" s="241"/>
      <c r="AD1901" s="241">
        <v>0</v>
      </c>
      <c r="AE1901" s="241">
        <v>0</v>
      </c>
      <c r="AF1901" s="286">
        <v>2</v>
      </c>
      <c r="AG1901" s="286"/>
    </row>
    <row r="1902" spans="1:33" ht="25.5" x14ac:dyDescent="0.2">
      <c r="A1902" s="149">
        <v>1899</v>
      </c>
      <c r="B1902" s="241" t="s">
        <v>1065</v>
      </c>
      <c r="C1902" s="39">
        <v>5</v>
      </c>
      <c r="D1902" s="39" t="s">
        <v>132</v>
      </c>
      <c r="E1902" s="403" t="s">
        <v>11038</v>
      </c>
      <c r="F1902" s="288" t="s">
        <v>11551</v>
      </c>
      <c r="G1902" s="459">
        <v>21003412</v>
      </c>
      <c r="H1902" s="459" t="s">
        <v>11552</v>
      </c>
      <c r="I1902" s="459" t="s">
        <v>11553</v>
      </c>
      <c r="J1902" s="288" t="s">
        <v>11554</v>
      </c>
      <c r="K1902" s="461" t="s">
        <v>11555</v>
      </c>
      <c r="L1902" s="241" t="s">
        <v>11556</v>
      </c>
      <c r="M1902" s="241"/>
      <c r="N1902" s="241" t="s">
        <v>11557</v>
      </c>
      <c r="O1902" s="288" t="s">
        <v>11562</v>
      </c>
      <c r="P1902" s="288" t="s">
        <v>11557</v>
      </c>
      <c r="Q1902" s="241">
        <v>1</v>
      </c>
      <c r="R1902" s="462">
        <v>10000</v>
      </c>
      <c r="S1902" s="462">
        <v>10000</v>
      </c>
      <c r="T1902" s="277">
        <v>1</v>
      </c>
      <c r="U1902" s="277">
        <v>1</v>
      </c>
      <c r="V1902" s="277" t="s">
        <v>373</v>
      </c>
      <c r="W1902" s="277">
        <v>8</v>
      </c>
      <c r="X1902" s="277">
        <v>19</v>
      </c>
      <c r="Y1902" s="277">
        <v>16</v>
      </c>
      <c r="Z1902" s="277">
        <v>14</v>
      </c>
      <c r="AA1902" s="241">
        <v>22</v>
      </c>
      <c r="AB1902" s="285" t="s">
        <v>11563</v>
      </c>
      <c r="AC1902" s="241"/>
      <c r="AD1902" s="241">
        <v>0</v>
      </c>
      <c r="AE1902" s="241">
        <v>0</v>
      </c>
      <c r="AF1902" s="286">
        <v>2</v>
      </c>
      <c r="AG1902" s="286"/>
    </row>
    <row r="1903" spans="1:33" ht="63.75" x14ac:dyDescent="0.2">
      <c r="A1903" s="149">
        <v>1900</v>
      </c>
      <c r="B1903" s="241" t="s">
        <v>1065</v>
      </c>
      <c r="C1903" s="39">
        <v>5</v>
      </c>
      <c r="D1903" s="39" t="s">
        <v>132</v>
      </c>
      <c r="E1903" s="403" t="s">
        <v>11038</v>
      </c>
      <c r="F1903" s="288" t="s">
        <v>11564</v>
      </c>
      <c r="G1903" s="459">
        <v>21002743</v>
      </c>
      <c r="H1903" s="459" t="s">
        <v>11565</v>
      </c>
      <c r="I1903" s="459" t="s">
        <v>11566</v>
      </c>
      <c r="J1903" s="288" t="s">
        <v>11505</v>
      </c>
      <c r="K1903" s="461" t="s">
        <v>11567</v>
      </c>
      <c r="L1903" s="241" t="s">
        <v>11568</v>
      </c>
      <c r="M1903" s="241" t="s">
        <v>11569</v>
      </c>
      <c r="N1903" s="241" t="s">
        <v>11570</v>
      </c>
      <c r="O1903" s="288" t="s">
        <v>11571</v>
      </c>
      <c r="P1903" s="288" t="s">
        <v>11572</v>
      </c>
      <c r="Q1903" s="241">
        <v>1</v>
      </c>
      <c r="R1903" s="462">
        <v>60000</v>
      </c>
      <c r="S1903" s="462">
        <v>60000</v>
      </c>
      <c r="T1903" s="277">
        <v>1</v>
      </c>
      <c r="U1903" s="277">
        <v>1</v>
      </c>
      <c r="V1903" s="277" t="s">
        <v>373</v>
      </c>
      <c r="W1903" s="277">
        <v>1</v>
      </c>
      <c r="X1903" s="277">
        <v>19</v>
      </c>
      <c r="Y1903" s="277">
        <v>16</v>
      </c>
      <c r="Z1903" s="277">
        <v>14</v>
      </c>
      <c r="AA1903" s="241">
        <v>22</v>
      </c>
      <c r="AB1903" s="285" t="s">
        <v>11573</v>
      </c>
      <c r="AC1903" s="241"/>
      <c r="AD1903" s="241">
        <v>0</v>
      </c>
      <c r="AE1903" s="241">
        <v>0</v>
      </c>
      <c r="AF1903" s="286">
        <v>5</v>
      </c>
      <c r="AG1903" s="286"/>
    </row>
    <row r="1904" spans="1:33" ht="76.5" x14ac:dyDescent="0.2">
      <c r="A1904" s="149">
        <v>1901</v>
      </c>
      <c r="B1904" s="241" t="s">
        <v>1065</v>
      </c>
      <c r="C1904" s="39">
        <v>5</v>
      </c>
      <c r="D1904" s="39" t="s">
        <v>132</v>
      </c>
      <c r="E1904" s="403" t="s">
        <v>11038</v>
      </c>
      <c r="F1904" s="288" t="s">
        <v>11564</v>
      </c>
      <c r="G1904" s="459">
        <v>21002743</v>
      </c>
      <c r="H1904" s="459" t="s">
        <v>11565</v>
      </c>
      <c r="I1904" s="459" t="s">
        <v>11566</v>
      </c>
      <c r="J1904" s="288" t="s">
        <v>11505</v>
      </c>
      <c r="K1904" s="461" t="s">
        <v>11567</v>
      </c>
      <c r="L1904" s="241" t="s">
        <v>11568</v>
      </c>
      <c r="M1904" s="241" t="s">
        <v>11569</v>
      </c>
      <c r="N1904" s="241" t="s">
        <v>11570</v>
      </c>
      <c r="O1904" s="288" t="s">
        <v>11574</v>
      </c>
      <c r="P1904" s="288" t="s">
        <v>11575</v>
      </c>
      <c r="Q1904" s="241">
        <v>1</v>
      </c>
      <c r="R1904" s="462">
        <v>25000</v>
      </c>
      <c r="S1904" s="462">
        <v>25000</v>
      </c>
      <c r="T1904" s="277">
        <v>1</v>
      </c>
      <c r="U1904" s="277">
        <v>1</v>
      </c>
      <c r="V1904" s="277" t="s">
        <v>373</v>
      </c>
      <c r="W1904" s="277">
        <v>1</v>
      </c>
      <c r="X1904" s="277">
        <v>19</v>
      </c>
      <c r="Y1904" s="277">
        <v>16</v>
      </c>
      <c r="Z1904" s="277">
        <v>14</v>
      </c>
      <c r="AA1904" s="241">
        <v>22</v>
      </c>
      <c r="AB1904" s="245" t="s">
        <v>11576</v>
      </c>
      <c r="AC1904" s="241"/>
      <c r="AD1904" s="241">
        <v>0</v>
      </c>
      <c r="AE1904" s="241">
        <v>0</v>
      </c>
      <c r="AF1904" s="286">
        <v>3</v>
      </c>
      <c r="AG1904" s="286"/>
    </row>
    <row r="1905" spans="1:33" ht="63.75" x14ac:dyDescent="0.2">
      <c r="A1905" s="149">
        <v>1902</v>
      </c>
      <c r="B1905" s="241" t="s">
        <v>1065</v>
      </c>
      <c r="C1905" s="39">
        <v>5</v>
      </c>
      <c r="D1905" s="39" t="s">
        <v>132</v>
      </c>
      <c r="E1905" s="403" t="s">
        <v>11038</v>
      </c>
      <c r="F1905" s="288" t="s">
        <v>11564</v>
      </c>
      <c r="G1905" s="459">
        <v>21002743</v>
      </c>
      <c r="H1905" s="459" t="s">
        <v>11565</v>
      </c>
      <c r="I1905" s="459" t="s">
        <v>11566</v>
      </c>
      <c r="J1905" s="288" t="s">
        <v>11505</v>
      </c>
      <c r="K1905" s="461" t="s">
        <v>11567</v>
      </c>
      <c r="L1905" s="241" t="s">
        <v>11568</v>
      </c>
      <c r="M1905" s="241" t="s">
        <v>11569</v>
      </c>
      <c r="N1905" s="241" t="s">
        <v>11570</v>
      </c>
      <c r="O1905" s="288" t="s">
        <v>11577</v>
      </c>
      <c r="P1905" s="288" t="s">
        <v>10920</v>
      </c>
      <c r="Q1905" s="241">
        <v>1</v>
      </c>
      <c r="R1905" s="462">
        <v>55000</v>
      </c>
      <c r="S1905" s="462">
        <v>55000</v>
      </c>
      <c r="T1905" s="277">
        <v>1</v>
      </c>
      <c r="U1905" s="277">
        <v>1</v>
      </c>
      <c r="V1905" s="277" t="s">
        <v>373</v>
      </c>
      <c r="W1905" s="277">
        <v>1</v>
      </c>
      <c r="X1905" s="277">
        <v>19</v>
      </c>
      <c r="Y1905" s="277">
        <v>16</v>
      </c>
      <c r="Z1905" s="277">
        <v>14</v>
      </c>
      <c r="AA1905" s="241">
        <v>22</v>
      </c>
      <c r="AB1905" s="285" t="s">
        <v>11578</v>
      </c>
      <c r="AC1905" s="241"/>
      <c r="AD1905" s="241">
        <v>0</v>
      </c>
      <c r="AE1905" s="241">
        <v>0</v>
      </c>
      <c r="AF1905" s="286">
        <v>3</v>
      </c>
      <c r="AG1905" s="286"/>
    </row>
    <row r="1906" spans="1:33" ht="51" x14ac:dyDescent="0.2">
      <c r="A1906" s="149">
        <v>1903</v>
      </c>
      <c r="B1906" s="241" t="s">
        <v>1065</v>
      </c>
      <c r="C1906" s="39">
        <v>5</v>
      </c>
      <c r="D1906" s="39" t="s">
        <v>132</v>
      </c>
      <c r="E1906" s="403" t="s">
        <v>11038</v>
      </c>
      <c r="F1906" s="288" t="s">
        <v>11564</v>
      </c>
      <c r="G1906" s="459">
        <v>21002743</v>
      </c>
      <c r="H1906" s="459" t="s">
        <v>11565</v>
      </c>
      <c r="I1906" s="459" t="s">
        <v>11566</v>
      </c>
      <c r="J1906" s="288" t="s">
        <v>11505</v>
      </c>
      <c r="K1906" s="461" t="s">
        <v>11567</v>
      </c>
      <c r="L1906" s="241" t="s">
        <v>11568</v>
      </c>
      <c r="M1906" s="241" t="s">
        <v>11569</v>
      </c>
      <c r="N1906" s="241" t="s">
        <v>11570</v>
      </c>
      <c r="O1906" s="288" t="s">
        <v>11579</v>
      </c>
      <c r="P1906" s="288" t="s">
        <v>11580</v>
      </c>
      <c r="Q1906" s="241">
        <v>1</v>
      </c>
      <c r="R1906" s="462">
        <v>25000</v>
      </c>
      <c r="S1906" s="462">
        <v>25000</v>
      </c>
      <c r="T1906" s="277">
        <v>1</v>
      </c>
      <c r="U1906" s="277">
        <v>1</v>
      </c>
      <c r="V1906" s="277" t="s">
        <v>373</v>
      </c>
      <c r="W1906" s="277">
        <v>1</v>
      </c>
      <c r="X1906" s="277">
        <v>19</v>
      </c>
      <c r="Y1906" s="277">
        <v>16</v>
      </c>
      <c r="Z1906" s="277">
        <v>14</v>
      </c>
      <c r="AA1906" s="241">
        <v>22</v>
      </c>
      <c r="AB1906" s="285" t="s">
        <v>11581</v>
      </c>
      <c r="AC1906" s="241"/>
      <c r="AD1906" s="241">
        <v>0</v>
      </c>
      <c r="AE1906" s="241">
        <v>0</v>
      </c>
      <c r="AF1906" s="286">
        <v>3</v>
      </c>
      <c r="AG1906" s="286"/>
    </row>
    <row r="1907" spans="1:33" ht="89.25" x14ac:dyDescent="0.2">
      <c r="A1907" s="149">
        <v>1904</v>
      </c>
      <c r="B1907" s="241" t="s">
        <v>1065</v>
      </c>
      <c r="C1907" s="39">
        <v>5</v>
      </c>
      <c r="D1907" s="39" t="s">
        <v>132</v>
      </c>
      <c r="E1907" s="403" t="s">
        <v>11038</v>
      </c>
      <c r="F1907" s="288" t="s">
        <v>11564</v>
      </c>
      <c r="G1907" s="459">
        <v>21002743</v>
      </c>
      <c r="H1907" s="459" t="s">
        <v>11565</v>
      </c>
      <c r="I1907" s="459" t="s">
        <v>11566</v>
      </c>
      <c r="J1907" s="288" t="s">
        <v>11505</v>
      </c>
      <c r="K1907" s="461" t="s">
        <v>11567</v>
      </c>
      <c r="L1907" s="241" t="s">
        <v>11568</v>
      </c>
      <c r="M1907" s="241" t="s">
        <v>11569</v>
      </c>
      <c r="N1907" s="241" t="s">
        <v>11570</v>
      </c>
      <c r="O1907" s="288" t="s">
        <v>11582</v>
      </c>
      <c r="P1907" s="288" t="s">
        <v>11583</v>
      </c>
      <c r="Q1907" s="241">
        <v>1</v>
      </c>
      <c r="R1907" s="462">
        <v>35000</v>
      </c>
      <c r="S1907" s="462">
        <v>35000</v>
      </c>
      <c r="T1907" s="277">
        <v>1</v>
      </c>
      <c r="U1907" s="277">
        <v>1</v>
      </c>
      <c r="V1907" s="277" t="s">
        <v>373</v>
      </c>
      <c r="W1907" s="277">
        <v>1</v>
      </c>
      <c r="X1907" s="277">
        <v>19</v>
      </c>
      <c r="Y1907" s="277">
        <v>16</v>
      </c>
      <c r="Z1907" s="277">
        <v>14</v>
      </c>
      <c r="AA1907" s="241">
        <v>22</v>
      </c>
      <c r="AB1907" s="285" t="s">
        <v>11584</v>
      </c>
      <c r="AC1907" s="241"/>
      <c r="AD1907" s="241">
        <v>0</v>
      </c>
      <c r="AE1907" s="241">
        <v>0</v>
      </c>
      <c r="AF1907" s="286">
        <v>4</v>
      </c>
      <c r="AG1907" s="286"/>
    </row>
    <row r="1908" spans="1:33" ht="38.25" x14ac:dyDescent="0.2">
      <c r="A1908" s="149">
        <v>1905</v>
      </c>
      <c r="B1908" s="241" t="s">
        <v>1065</v>
      </c>
      <c r="C1908" s="39">
        <v>5</v>
      </c>
      <c r="D1908" s="39" t="s">
        <v>132</v>
      </c>
      <c r="E1908" s="403" t="s">
        <v>11038</v>
      </c>
      <c r="F1908" s="288" t="s">
        <v>11564</v>
      </c>
      <c r="G1908" s="459">
        <v>21002743</v>
      </c>
      <c r="H1908" s="459" t="s">
        <v>11565</v>
      </c>
      <c r="I1908" s="459" t="s">
        <v>11566</v>
      </c>
      <c r="J1908" s="288" t="s">
        <v>11505</v>
      </c>
      <c r="K1908" s="461" t="s">
        <v>11567</v>
      </c>
      <c r="L1908" s="241" t="s">
        <v>11568</v>
      </c>
      <c r="M1908" s="241" t="s">
        <v>11569</v>
      </c>
      <c r="N1908" s="241" t="s">
        <v>11570</v>
      </c>
      <c r="O1908" s="288" t="s">
        <v>11585</v>
      </c>
      <c r="P1908" s="288" t="s">
        <v>11586</v>
      </c>
      <c r="Q1908" s="241">
        <v>1</v>
      </c>
      <c r="R1908" s="462">
        <v>10000</v>
      </c>
      <c r="S1908" s="462">
        <v>10000</v>
      </c>
      <c r="T1908" s="277">
        <v>1</v>
      </c>
      <c r="U1908" s="277">
        <v>1</v>
      </c>
      <c r="V1908" s="277" t="s">
        <v>373</v>
      </c>
      <c r="W1908" s="277">
        <v>1</v>
      </c>
      <c r="X1908" s="277">
        <v>19</v>
      </c>
      <c r="Y1908" s="277">
        <v>16</v>
      </c>
      <c r="Z1908" s="277">
        <v>14</v>
      </c>
      <c r="AA1908" s="241">
        <v>22</v>
      </c>
      <c r="AB1908" s="285" t="s">
        <v>11587</v>
      </c>
      <c r="AC1908" s="241"/>
      <c r="AD1908" s="241">
        <v>0</v>
      </c>
      <c r="AE1908" s="241">
        <v>0</v>
      </c>
      <c r="AF1908" s="286">
        <v>1</v>
      </c>
      <c r="AG1908" s="286"/>
    </row>
    <row r="1909" spans="1:33" ht="38.25" x14ac:dyDescent="0.2">
      <c r="A1909" s="149">
        <v>1906</v>
      </c>
      <c r="B1909" s="241" t="s">
        <v>1065</v>
      </c>
      <c r="C1909" s="39">
        <v>5</v>
      </c>
      <c r="D1909" s="39" t="s">
        <v>132</v>
      </c>
      <c r="E1909" s="403" t="s">
        <v>11038</v>
      </c>
      <c r="F1909" s="288" t="s">
        <v>11564</v>
      </c>
      <c r="G1909" s="459">
        <v>21002743</v>
      </c>
      <c r="H1909" s="459" t="s">
        <v>11565</v>
      </c>
      <c r="I1909" s="459" t="s">
        <v>11566</v>
      </c>
      <c r="J1909" s="288" t="s">
        <v>11505</v>
      </c>
      <c r="K1909" s="461" t="s">
        <v>11567</v>
      </c>
      <c r="L1909" s="241" t="s">
        <v>11568</v>
      </c>
      <c r="M1909" s="241" t="s">
        <v>11569</v>
      </c>
      <c r="N1909" s="241" t="s">
        <v>11570</v>
      </c>
      <c r="O1909" s="288" t="s">
        <v>11588</v>
      </c>
      <c r="P1909" s="288" t="s">
        <v>11586</v>
      </c>
      <c r="Q1909" s="241">
        <v>1</v>
      </c>
      <c r="R1909" s="462">
        <v>10000</v>
      </c>
      <c r="S1909" s="462">
        <v>10000</v>
      </c>
      <c r="T1909" s="277">
        <v>1</v>
      </c>
      <c r="U1909" s="277">
        <v>1</v>
      </c>
      <c r="V1909" s="277" t="s">
        <v>373</v>
      </c>
      <c r="W1909" s="277">
        <v>1</v>
      </c>
      <c r="X1909" s="277">
        <v>19</v>
      </c>
      <c r="Y1909" s="277">
        <v>16</v>
      </c>
      <c r="Z1909" s="277">
        <v>14</v>
      </c>
      <c r="AA1909" s="241">
        <v>22</v>
      </c>
      <c r="AB1909" s="285" t="s">
        <v>11589</v>
      </c>
      <c r="AC1909" s="241"/>
      <c r="AD1909" s="241">
        <v>0</v>
      </c>
      <c r="AE1909" s="241">
        <v>0</v>
      </c>
      <c r="AF1909" s="286">
        <v>0</v>
      </c>
      <c r="AG1909" s="286"/>
    </row>
    <row r="1910" spans="1:33" ht="25.5" x14ac:dyDescent="0.2">
      <c r="A1910" s="149">
        <v>1907</v>
      </c>
      <c r="B1910" s="241" t="s">
        <v>1065</v>
      </c>
      <c r="C1910" s="39">
        <v>5</v>
      </c>
      <c r="D1910" s="39" t="s">
        <v>132</v>
      </c>
      <c r="E1910" s="403" t="s">
        <v>11038</v>
      </c>
      <c r="F1910" s="288" t="s">
        <v>11564</v>
      </c>
      <c r="G1910" s="459">
        <v>21002743</v>
      </c>
      <c r="H1910" s="459" t="s">
        <v>11565</v>
      </c>
      <c r="I1910" s="459" t="s">
        <v>11566</v>
      </c>
      <c r="J1910" s="288" t="s">
        <v>11505</v>
      </c>
      <c r="K1910" s="461" t="s">
        <v>11567</v>
      </c>
      <c r="L1910" s="241" t="s">
        <v>11568</v>
      </c>
      <c r="M1910" s="241" t="s">
        <v>11569</v>
      </c>
      <c r="N1910" s="241" t="s">
        <v>11570</v>
      </c>
      <c r="O1910" s="288" t="s">
        <v>11590</v>
      </c>
      <c r="P1910" s="288" t="s">
        <v>11586</v>
      </c>
      <c r="Q1910" s="241">
        <v>1</v>
      </c>
      <c r="R1910" s="462">
        <v>8000</v>
      </c>
      <c r="S1910" s="462">
        <v>8000</v>
      </c>
      <c r="T1910" s="277">
        <v>1</v>
      </c>
      <c r="U1910" s="277">
        <v>1</v>
      </c>
      <c r="V1910" s="277" t="s">
        <v>373</v>
      </c>
      <c r="W1910" s="277">
        <v>1</v>
      </c>
      <c r="X1910" s="277">
        <v>19</v>
      </c>
      <c r="Y1910" s="277">
        <v>16</v>
      </c>
      <c r="Z1910" s="277">
        <v>14</v>
      </c>
      <c r="AA1910" s="241">
        <v>22</v>
      </c>
      <c r="AB1910" s="285" t="s">
        <v>11591</v>
      </c>
      <c r="AC1910" s="241"/>
      <c r="AD1910" s="241">
        <v>0</v>
      </c>
      <c r="AE1910" s="241">
        <v>0</v>
      </c>
      <c r="AF1910" s="286">
        <v>1</v>
      </c>
      <c r="AG1910" s="286"/>
    </row>
    <row r="1911" spans="1:33" ht="38.25" x14ac:dyDescent="0.2">
      <c r="A1911" s="149">
        <v>1908</v>
      </c>
      <c r="B1911" s="241" t="s">
        <v>1065</v>
      </c>
      <c r="C1911" s="39">
        <v>5</v>
      </c>
      <c r="D1911" s="39" t="s">
        <v>132</v>
      </c>
      <c r="E1911" s="403" t="s">
        <v>11038</v>
      </c>
      <c r="F1911" s="288" t="s">
        <v>11592</v>
      </c>
      <c r="G1911" s="459">
        <v>910</v>
      </c>
      <c r="H1911" s="459" t="s">
        <v>11593</v>
      </c>
      <c r="I1911" s="459" t="s">
        <v>11594</v>
      </c>
      <c r="J1911" s="288" t="s">
        <v>11595</v>
      </c>
      <c r="K1911" s="461" t="s">
        <v>11596</v>
      </c>
      <c r="L1911" s="467" t="s">
        <v>11597</v>
      </c>
      <c r="M1911" s="241" t="s">
        <v>11598</v>
      </c>
      <c r="N1911" s="241" t="s">
        <v>11599</v>
      </c>
      <c r="O1911" s="288" t="s">
        <v>11600</v>
      </c>
      <c r="P1911" s="288" t="s">
        <v>11601</v>
      </c>
      <c r="Q1911" s="241">
        <v>1</v>
      </c>
      <c r="R1911" s="462">
        <v>10000</v>
      </c>
      <c r="S1911" s="462">
        <v>10000</v>
      </c>
      <c r="T1911" s="277">
        <v>1</v>
      </c>
      <c r="U1911" s="277">
        <v>1</v>
      </c>
      <c r="V1911" s="277" t="s">
        <v>373</v>
      </c>
      <c r="W1911" s="277">
        <v>1</v>
      </c>
      <c r="X1911" s="277">
        <v>19</v>
      </c>
      <c r="Y1911" s="277">
        <v>16</v>
      </c>
      <c r="Z1911" s="277">
        <v>14</v>
      </c>
      <c r="AA1911" s="241">
        <v>22</v>
      </c>
      <c r="AB1911" s="285" t="s">
        <v>11602</v>
      </c>
      <c r="AC1911" s="241"/>
      <c r="AD1911" s="241">
        <v>0</v>
      </c>
      <c r="AE1911" s="241">
        <v>0</v>
      </c>
      <c r="AF1911" s="286">
        <v>0</v>
      </c>
      <c r="AG1911" s="286"/>
    </row>
    <row r="1912" spans="1:33" ht="63.75" x14ac:dyDescent="0.2">
      <c r="A1912" s="149">
        <v>1909</v>
      </c>
      <c r="B1912" s="241" t="s">
        <v>1065</v>
      </c>
      <c r="C1912" s="39">
        <v>5</v>
      </c>
      <c r="D1912" s="39" t="s">
        <v>132</v>
      </c>
      <c r="E1912" s="403" t="s">
        <v>11038</v>
      </c>
      <c r="F1912" s="288" t="s">
        <v>11603</v>
      </c>
      <c r="G1912" s="459">
        <v>21004758</v>
      </c>
      <c r="H1912" s="459" t="s">
        <v>11604</v>
      </c>
      <c r="I1912" s="459" t="s">
        <v>11605</v>
      </c>
      <c r="J1912" s="288" t="s">
        <v>11606</v>
      </c>
      <c r="K1912" s="461" t="s">
        <v>11607</v>
      </c>
      <c r="L1912" s="467" t="s">
        <v>11608</v>
      </c>
      <c r="M1912" s="467" t="s">
        <v>11609</v>
      </c>
      <c r="N1912" s="241" t="s">
        <v>11610</v>
      </c>
      <c r="O1912" s="288" t="s">
        <v>11611</v>
      </c>
      <c r="P1912" s="288" t="s">
        <v>11610</v>
      </c>
      <c r="Q1912" s="241">
        <v>1</v>
      </c>
      <c r="R1912" s="462">
        <v>7000</v>
      </c>
      <c r="S1912" s="462">
        <v>7000</v>
      </c>
      <c r="T1912" s="277">
        <v>1</v>
      </c>
      <c r="U1912" s="277">
        <v>1</v>
      </c>
      <c r="V1912" s="277" t="s">
        <v>373</v>
      </c>
      <c r="W1912" s="277">
        <v>1</v>
      </c>
      <c r="X1912" s="277">
        <v>1</v>
      </c>
      <c r="Y1912" s="277">
        <v>16</v>
      </c>
      <c r="Z1912" s="277">
        <v>14</v>
      </c>
      <c r="AA1912" s="241">
        <v>22</v>
      </c>
      <c r="AB1912" s="285" t="s">
        <v>11612</v>
      </c>
      <c r="AC1912" s="241"/>
      <c r="AD1912" s="241">
        <v>0</v>
      </c>
      <c r="AE1912" s="241">
        <v>0</v>
      </c>
      <c r="AF1912" s="286">
        <v>0</v>
      </c>
      <c r="AG1912" s="286"/>
    </row>
    <row r="1913" spans="1:33" ht="76.5" x14ac:dyDescent="0.2">
      <c r="A1913" s="149">
        <v>1910</v>
      </c>
      <c r="B1913" s="241" t="s">
        <v>1065</v>
      </c>
      <c r="C1913" s="39">
        <v>5</v>
      </c>
      <c r="D1913" s="39" t="s">
        <v>132</v>
      </c>
      <c r="E1913" s="403" t="s">
        <v>11038</v>
      </c>
      <c r="F1913" s="288" t="s">
        <v>11613</v>
      </c>
      <c r="G1913" s="459">
        <v>386</v>
      </c>
      <c r="H1913" s="459" t="s">
        <v>11614</v>
      </c>
      <c r="I1913" s="459" t="s">
        <v>11615</v>
      </c>
      <c r="J1913" s="288" t="s">
        <v>11616</v>
      </c>
      <c r="K1913" s="461" t="s">
        <v>11617</v>
      </c>
      <c r="L1913" s="241"/>
      <c r="M1913" s="467" t="s">
        <v>11618</v>
      </c>
      <c r="N1913" s="241" t="s">
        <v>11619</v>
      </c>
      <c r="O1913" s="288" t="s">
        <v>11620</v>
      </c>
      <c r="P1913" s="288" t="s">
        <v>11621</v>
      </c>
      <c r="Q1913" s="241">
        <v>1</v>
      </c>
      <c r="R1913" s="462">
        <v>7000</v>
      </c>
      <c r="S1913" s="462">
        <v>7000</v>
      </c>
      <c r="T1913" s="277">
        <v>1</v>
      </c>
      <c r="U1913" s="277">
        <v>1</v>
      </c>
      <c r="V1913" s="277" t="s">
        <v>373</v>
      </c>
      <c r="W1913" s="277">
        <v>1</v>
      </c>
      <c r="X1913" s="277">
        <v>1</v>
      </c>
      <c r="Y1913" s="277">
        <v>16</v>
      </c>
      <c r="Z1913" s="277">
        <v>14</v>
      </c>
      <c r="AA1913" s="241">
        <v>22</v>
      </c>
      <c r="AB1913" s="285" t="s">
        <v>11622</v>
      </c>
      <c r="AC1913" s="241"/>
      <c r="AD1913" s="241">
        <v>0</v>
      </c>
      <c r="AE1913" s="241">
        <v>0</v>
      </c>
      <c r="AF1913" s="286">
        <v>2</v>
      </c>
      <c r="AG1913" s="286"/>
    </row>
    <row r="1914" spans="1:33" ht="63.75" x14ac:dyDescent="0.2">
      <c r="A1914" s="149">
        <v>1911</v>
      </c>
      <c r="B1914" s="241" t="s">
        <v>1065</v>
      </c>
      <c r="C1914" s="39">
        <v>5</v>
      </c>
      <c r="D1914" s="39" t="s">
        <v>132</v>
      </c>
      <c r="E1914" s="403" t="s">
        <v>11038</v>
      </c>
      <c r="F1914" s="288" t="s">
        <v>11623</v>
      </c>
      <c r="G1914" s="459">
        <v>2017</v>
      </c>
      <c r="H1914" s="459" t="s">
        <v>11624</v>
      </c>
      <c r="I1914" s="459" t="s">
        <v>11625</v>
      </c>
      <c r="J1914" s="288" t="s">
        <v>11626</v>
      </c>
      <c r="K1914" s="461" t="s">
        <v>11627</v>
      </c>
      <c r="L1914" s="241" t="s">
        <v>11628</v>
      </c>
      <c r="M1914" s="241"/>
      <c r="N1914" s="241" t="s">
        <v>11629</v>
      </c>
      <c r="O1914" s="288" t="s">
        <v>11630</v>
      </c>
      <c r="P1914" s="288" t="s">
        <v>11631</v>
      </c>
      <c r="Q1914" s="241">
        <v>1</v>
      </c>
      <c r="R1914" s="462">
        <v>8000</v>
      </c>
      <c r="S1914" s="462">
        <v>8000</v>
      </c>
      <c r="T1914" s="277">
        <v>1</v>
      </c>
      <c r="U1914" s="277">
        <v>1</v>
      </c>
      <c r="V1914" s="277" t="s">
        <v>373</v>
      </c>
      <c r="W1914" s="277">
        <v>1</v>
      </c>
      <c r="X1914" s="277">
        <v>19</v>
      </c>
      <c r="Y1914" s="277">
        <v>16</v>
      </c>
      <c r="Z1914" s="277">
        <v>14</v>
      </c>
      <c r="AA1914" s="241">
        <v>22</v>
      </c>
      <c r="AB1914" s="245" t="s">
        <v>11632</v>
      </c>
      <c r="AC1914" s="241"/>
      <c r="AD1914" s="241">
        <v>0</v>
      </c>
      <c r="AE1914" s="241">
        <v>0</v>
      </c>
      <c r="AF1914" s="286">
        <v>2</v>
      </c>
      <c r="AG1914" s="286"/>
    </row>
    <row r="1915" spans="1:33" ht="63.75" x14ac:dyDescent="0.2">
      <c r="A1915" s="149">
        <v>1912</v>
      </c>
      <c r="B1915" s="241" t="s">
        <v>1065</v>
      </c>
      <c r="C1915" s="39">
        <v>5</v>
      </c>
      <c r="D1915" s="39" t="s">
        <v>132</v>
      </c>
      <c r="E1915" s="403" t="s">
        <v>11038</v>
      </c>
      <c r="F1915" s="288" t="s">
        <v>11633</v>
      </c>
      <c r="G1915" s="459">
        <v>320</v>
      </c>
      <c r="H1915" s="459" t="s">
        <v>11634</v>
      </c>
      <c r="I1915" s="459" t="s">
        <v>11635</v>
      </c>
      <c r="J1915" s="288" t="s">
        <v>11636</v>
      </c>
      <c r="K1915" s="461" t="s">
        <v>11637</v>
      </c>
      <c r="L1915" s="241" t="s">
        <v>11638</v>
      </c>
      <c r="M1915" s="241" t="s">
        <v>11639</v>
      </c>
      <c r="N1915" s="241" t="s">
        <v>11640</v>
      </c>
      <c r="O1915" s="288" t="s">
        <v>11641</v>
      </c>
      <c r="P1915" s="288" t="s">
        <v>11642</v>
      </c>
      <c r="Q1915" s="241">
        <v>1</v>
      </c>
      <c r="R1915" s="462">
        <v>40000</v>
      </c>
      <c r="S1915" s="462">
        <v>40000</v>
      </c>
      <c r="T1915" s="277">
        <v>1</v>
      </c>
      <c r="U1915" s="277">
        <v>1</v>
      </c>
      <c r="V1915" s="277" t="s">
        <v>373</v>
      </c>
      <c r="W1915" s="277">
        <v>1</v>
      </c>
      <c r="X1915" s="277">
        <v>19</v>
      </c>
      <c r="Y1915" s="277">
        <v>16</v>
      </c>
      <c r="Z1915" s="277">
        <v>14</v>
      </c>
      <c r="AA1915" s="241">
        <v>22</v>
      </c>
      <c r="AB1915" s="245" t="s">
        <v>11643</v>
      </c>
      <c r="AC1915" s="241"/>
      <c r="AD1915" s="241">
        <v>0</v>
      </c>
      <c r="AE1915" s="241">
        <v>0</v>
      </c>
      <c r="AF1915" s="286">
        <v>14</v>
      </c>
      <c r="AG1915" s="286"/>
    </row>
    <row r="1916" spans="1:33" ht="38.25" x14ac:dyDescent="0.2">
      <c r="A1916" s="149">
        <v>1913</v>
      </c>
      <c r="B1916" s="241" t="s">
        <v>1065</v>
      </c>
      <c r="C1916" s="39">
        <v>5</v>
      </c>
      <c r="D1916" s="39" t="s">
        <v>132</v>
      </c>
      <c r="E1916" s="403" t="s">
        <v>11038</v>
      </c>
      <c r="F1916" s="288" t="s">
        <v>11644</v>
      </c>
      <c r="G1916" s="459">
        <v>21005371</v>
      </c>
      <c r="H1916" s="459" t="s">
        <v>11645</v>
      </c>
      <c r="I1916" s="459" t="s">
        <v>11646</v>
      </c>
      <c r="J1916" s="288" t="s">
        <v>11647</v>
      </c>
      <c r="K1916" s="461" t="s">
        <v>11648</v>
      </c>
      <c r="L1916" s="241" t="s">
        <v>11649</v>
      </c>
      <c r="M1916" s="241" t="s">
        <v>11650</v>
      </c>
      <c r="N1916" s="241" t="s">
        <v>11651</v>
      </c>
      <c r="O1916" s="288" t="s">
        <v>11652</v>
      </c>
      <c r="P1916" s="288" t="s">
        <v>11653</v>
      </c>
      <c r="Q1916" s="241">
        <v>1</v>
      </c>
      <c r="R1916" s="462">
        <v>8000</v>
      </c>
      <c r="S1916" s="462">
        <v>8000</v>
      </c>
      <c r="T1916" s="277">
        <v>1</v>
      </c>
      <c r="U1916" s="277">
        <v>1</v>
      </c>
      <c r="V1916" s="277" t="s">
        <v>373</v>
      </c>
      <c r="W1916" s="277">
        <v>8</v>
      </c>
      <c r="X1916" s="277">
        <v>19</v>
      </c>
      <c r="Y1916" s="277">
        <v>16</v>
      </c>
      <c r="Z1916" s="277">
        <v>14</v>
      </c>
      <c r="AA1916" s="241">
        <v>22</v>
      </c>
      <c r="AB1916" s="285" t="s">
        <v>11654</v>
      </c>
      <c r="AC1916" s="241"/>
      <c r="AD1916" s="241">
        <v>0</v>
      </c>
      <c r="AE1916" s="241">
        <v>0</v>
      </c>
      <c r="AF1916" s="286">
        <v>1</v>
      </c>
      <c r="AG1916" s="286"/>
    </row>
    <row r="1917" spans="1:33" ht="25.5" x14ac:dyDescent="0.2">
      <c r="A1917" s="149">
        <v>1914</v>
      </c>
      <c r="B1917" s="241" t="s">
        <v>1065</v>
      </c>
      <c r="C1917" s="39">
        <v>5</v>
      </c>
      <c r="D1917" s="39" t="s">
        <v>132</v>
      </c>
      <c r="E1917" s="403" t="s">
        <v>11038</v>
      </c>
      <c r="F1917" s="288" t="s">
        <v>11644</v>
      </c>
      <c r="G1917" s="459">
        <v>21005371</v>
      </c>
      <c r="H1917" s="459" t="s">
        <v>11645</v>
      </c>
      <c r="I1917" s="459" t="s">
        <v>11646</v>
      </c>
      <c r="J1917" s="288" t="s">
        <v>11647</v>
      </c>
      <c r="K1917" s="461" t="s">
        <v>11648</v>
      </c>
      <c r="L1917" s="241" t="s">
        <v>11649</v>
      </c>
      <c r="M1917" s="241" t="s">
        <v>11650</v>
      </c>
      <c r="N1917" s="241" t="s">
        <v>11651</v>
      </c>
      <c r="O1917" s="288" t="s">
        <v>11655</v>
      </c>
      <c r="P1917" s="288" t="s">
        <v>11653</v>
      </c>
      <c r="Q1917" s="241">
        <v>1</v>
      </c>
      <c r="R1917" s="462">
        <v>8000</v>
      </c>
      <c r="S1917" s="462">
        <v>8000</v>
      </c>
      <c r="T1917" s="277">
        <v>1</v>
      </c>
      <c r="U1917" s="277">
        <v>1</v>
      </c>
      <c r="V1917" s="277" t="s">
        <v>373</v>
      </c>
      <c r="W1917" s="277">
        <v>8</v>
      </c>
      <c r="X1917" s="277">
        <v>19</v>
      </c>
      <c r="Y1917" s="277">
        <v>16</v>
      </c>
      <c r="Z1917" s="277">
        <v>14</v>
      </c>
      <c r="AA1917" s="241">
        <v>22</v>
      </c>
      <c r="AB1917" s="285" t="s">
        <v>11656</v>
      </c>
      <c r="AC1917" s="241"/>
      <c r="AD1917" s="241">
        <v>0</v>
      </c>
      <c r="AE1917" s="241">
        <v>0</v>
      </c>
      <c r="AF1917" s="286">
        <v>1</v>
      </c>
      <c r="AG1917" s="286"/>
    </row>
    <row r="1918" spans="1:33" ht="25.5" x14ac:dyDescent="0.2">
      <c r="A1918" s="149">
        <v>1915</v>
      </c>
      <c r="B1918" s="241" t="s">
        <v>1065</v>
      </c>
      <c r="C1918" s="39">
        <v>5</v>
      </c>
      <c r="D1918" s="39" t="s">
        <v>132</v>
      </c>
      <c r="E1918" s="403" t="s">
        <v>11038</v>
      </c>
      <c r="F1918" s="288" t="s">
        <v>11644</v>
      </c>
      <c r="G1918" s="459">
        <v>21005371</v>
      </c>
      <c r="H1918" s="459" t="s">
        <v>11645</v>
      </c>
      <c r="I1918" s="459" t="s">
        <v>11646</v>
      </c>
      <c r="J1918" s="288" t="s">
        <v>11647</v>
      </c>
      <c r="K1918" s="461" t="s">
        <v>11648</v>
      </c>
      <c r="L1918" s="241" t="s">
        <v>11649</v>
      </c>
      <c r="M1918" s="241" t="s">
        <v>11650</v>
      </c>
      <c r="N1918" s="241" t="s">
        <v>11651</v>
      </c>
      <c r="O1918" s="288" t="s">
        <v>11657</v>
      </c>
      <c r="P1918" s="288" t="s">
        <v>11653</v>
      </c>
      <c r="Q1918" s="241">
        <v>1</v>
      </c>
      <c r="R1918" s="462">
        <v>8000</v>
      </c>
      <c r="S1918" s="462">
        <v>8000</v>
      </c>
      <c r="T1918" s="277">
        <v>1</v>
      </c>
      <c r="U1918" s="277">
        <v>1</v>
      </c>
      <c r="V1918" s="277" t="s">
        <v>373</v>
      </c>
      <c r="W1918" s="277">
        <v>8</v>
      </c>
      <c r="X1918" s="277">
        <v>19</v>
      </c>
      <c r="Y1918" s="277">
        <v>16</v>
      </c>
      <c r="Z1918" s="277">
        <v>14</v>
      </c>
      <c r="AA1918" s="241">
        <v>22</v>
      </c>
      <c r="AB1918" s="285" t="s">
        <v>11658</v>
      </c>
      <c r="AC1918" s="241"/>
      <c r="AD1918" s="241">
        <v>0</v>
      </c>
      <c r="AE1918" s="241">
        <v>0</v>
      </c>
      <c r="AF1918" s="286">
        <v>1</v>
      </c>
      <c r="AG1918" s="286"/>
    </row>
    <row r="1919" spans="1:33" ht="51" x14ac:dyDescent="0.2">
      <c r="A1919" s="149">
        <v>1916</v>
      </c>
      <c r="B1919" s="241" t="s">
        <v>1065</v>
      </c>
      <c r="C1919" s="39">
        <v>5</v>
      </c>
      <c r="D1919" s="39" t="s">
        <v>132</v>
      </c>
      <c r="E1919" s="403" t="s">
        <v>11038</v>
      </c>
      <c r="F1919" s="288" t="s">
        <v>11659</v>
      </c>
      <c r="G1919" s="459">
        <v>21005872</v>
      </c>
      <c r="H1919" s="459" t="s">
        <v>11204</v>
      </c>
      <c r="I1919" s="459" t="s">
        <v>11205</v>
      </c>
      <c r="J1919" s="288" t="s">
        <v>11660</v>
      </c>
      <c r="K1919" s="461" t="s">
        <v>11661</v>
      </c>
      <c r="L1919" s="241" t="s">
        <v>11662</v>
      </c>
      <c r="M1919" s="241" t="s">
        <v>11663</v>
      </c>
      <c r="N1919" s="241" t="s">
        <v>11206</v>
      </c>
      <c r="O1919" s="288" t="s">
        <v>11664</v>
      </c>
      <c r="P1919" s="288" t="s">
        <v>11206</v>
      </c>
      <c r="Q1919" s="241">
        <v>1</v>
      </c>
      <c r="R1919" s="462">
        <v>14000</v>
      </c>
      <c r="S1919" s="462">
        <v>14000</v>
      </c>
      <c r="T1919" s="277">
        <v>1</v>
      </c>
      <c r="U1919" s="277">
        <v>1</v>
      </c>
      <c r="V1919" s="277" t="s">
        <v>373</v>
      </c>
      <c r="W1919" s="277">
        <v>33</v>
      </c>
      <c r="X1919" s="277">
        <v>19</v>
      </c>
      <c r="Y1919" s="277">
        <v>16</v>
      </c>
      <c r="Z1919" s="277">
        <v>14</v>
      </c>
      <c r="AA1919" s="241">
        <v>22</v>
      </c>
      <c r="AB1919" s="245" t="s">
        <v>11665</v>
      </c>
      <c r="AC1919" s="241"/>
      <c r="AD1919" s="241">
        <v>0</v>
      </c>
      <c r="AE1919" s="241">
        <v>0</v>
      </c>
      <c r="AF1919" s="286">
        <v>0</v>
      </c>
      <c r="AG1919" s="286"/>
    </row>
    <row r="1920" spans="1:33" ht="38.25" x14ac:dyDescent="0.2">
      <c r="A1920" s="149">
        <v>1917</v>
      </c>
      <c r="B1920" s="241" t="s">
        <v>1065</v>
      </c>
      <c r="C1920" s="39">
        <v>5</v>
      </c>
      <c r="D1920" s="39" t="s">
        <v>132</v>
      </c>
      <c r="E1920" s="403" t="s">
        <v>11038</v>
      </c>
      <c r="F1920" s="288" t="s">
        <v>8595</v>
      </c>
      <c r="G1920" s="459">
        <v>21009147</v>
      </c>
      <c r="H1920" s="459" t="s">
        <v>8597</v>
      </c>
      <c r="I1920" s="459" t="s">
        <v>8598</v>
      </c>
      <c r="J1920" s="288" t="s">
        <v>11666</v>
      </c>
      <c r="K1920" s="461" t="s">
        <v>11667</v>
      </c>
      <c r="L1920" s="467" t="s">
        <v>11668</v>
      </c>
      <c r="M1920" s="241"/>
      <c r="N1920" s="241" t="s">
        <v>8601</v>
      </c>
      <c r="O1920" s="288" t="s">
        <v>11669</v>
      </c>
      <c r="P1920" s="288" t="s">
        <v>8601</v>
      </c>
      <c r="Q1920" s="241">
        <v>1</v>
      </c>
      <c r="R1920" s="462">
        <v>10000</v>
      </c>
      <c r="S1920" s="462">
        <v>10000</v>
      </c>
      <c r="T1920" s="277">
        <v>1</v>
      </c>
      <c r="U1920" s="277">
        <v>1</v>
      </c>
      <c r="V1920" s="277" t="s">
        <v>373</v>
      </c>
      <c r="W1920" s="277">
        <v>33</v>
      </c>
      <c r="X1920" s="277">
        <v>19</v>
      </c>
      <c r="Y1920" s="277">
        <v>16</v>
      </c>
      <c r="Z1920" s="277">
        <v>14</v>
      </c>
      <c r="AA1920" s="241">
        <v>22</v>
      </c>
      <c r="AB1920" s="245" t="s">
        <v>11670</v>
      </c>
      <c r="AC1920" s="241"/>
      <c r="AD1920" s="241">
        <v>0</v>
      </c>
      <c r="AE1920" s="241">
        <v>0</v>
      </c>
      <c r="AF1920" s="286">
        <v>2</v>
      </c>
      <c r="AG1920" s="286"/>
    </row>
    <row r="1921" spans="1:33" ht="38.25" x14ac:dyDescent="0.2">
      <c r="A1921" s="149">
        <v>1918</v>
      </c>
      <c r="B1921" s="241" t="s">
        <v>1065</v>
      </c>
      <c r="C1921" s="39">
        <v>5</v>
      </c>
      <c r="D1921" s="39" t="s">
        <v>132</v>
      </c>
      <c r="E1921" s="403" t="s">
        <v>11038</v>
      </c>
      <c r="F1921" s="288" t="s">
        <v>11120</v>
      </c>
      <c r="G1921" s="459">
        <v>21006108</v>
      </c>
      <c r="H1921" s="459" t="s">
        <v>11121</v>
      </c>
      <c r="I1921" s="459" t="s">
        <v>11122</v>
      </c>
      <c r="J1921" s="288" t="s">
        <v>11671</v>
      </c>
      <c r="K1921" s="461" t="s">
        <v>11672</v>
      </c>
      <c r="L1921" s="241" t="s">
        <v>11673</v>
      </c>
      <c r="M1921" s="241" t="s">
        <v>11674</v>
      </c>
      <c r="N1921" s="241" t="s">
        <v>11123</v>
      </c>
      <c r="O1921" s="288" t="s">
        <v>11675</v>
      </c>
      <c r="P1921" s="288" t="s">
        <v>11123</v>
      </c>
      <c r="Q1921" s="241">
        <v>1</v>
      </c>
      <c r="R1921" s="462">
        <v>15000</v>
      </c>
      <c r="S1921" s="462">
        <v>15000</v>
      </c>
      <c r="T1921" s="277">
        <v>1</v>
      </c>
      <c r="U1921" s="277">
        <v>1</v>
      </c>
      <c r="V1921" s="277" t="s">
        <v>395</v>
      </c>
      <c r="W1921" s="277">
        <v>19</v>
      </c>
      <c r="X1921" s="277">
        <v>19</v>
      </c>
      <c r="Y1921" s="277">
        <v>16</v>
      </c>
      <c r="Z1921" s="277">
        <v>14</v>
      </c>
      <c r="AA1921" s="241">
        <v>22</v>
      </c>
      <c r="AB1921" s="285" t="s">
        <v>11676</v>
      </c>
      <c r="AC1921" s="241"/>
      <c r="AD1921" s="241">
        <v>0</v>
      </c>
      <c r="AE1921" s="241">
        <v>0</v>
      </c>
      <c r="AF1921" s="286">
        <v>1</v>
      </c>
      <c r="AG1921" s="286"/>
    </row>
    <row r="1922" spans="1:33" ht="38.25" x14ac:dyDescent="0.2">
      <c r="A1922" s="149">
        <v>1919</v>
      </c>
      <c r="B1922" s="241" t="s">
        <v>1065</v>
      </c>
      <c r="C1922" s="39">
        <v>5</v>
      </c>
      <c r="D1922" s="39" t="s">
        <v>132</v>
      </c>
      <c r="E1922" s="403" t="s">
        <v>11038</v>
      </c>
      <c r="F1922" s="288" t="s">
        <v>11677</v>
      </c>
      <c r="G1922" s="459">
        <v>895</v>
      </c>
      <c r="H1922" s="459" t="s">
        <v>11678</v>
      </c>
      <c r="I1922" s="459" t="s">
        <v>11679</v>
      </c>
      <c r="J1922" s="288" t="s">
        <v>11680</v>
      </c>
      <c r="K1922" s="461" t="s">
        <v>11681</v>
      </c>
      <c r="L1922" s="467" t="s">
        <v>11682</v>
      </c>
      <c r="M1922" s="241"/>
      <c r="N1922" s="241" t="s">
        <v>11683</v>
      </c>
      <c r="O1922" s="288" t="s">
        <v>11684</v>
      </c>
      <c r="P1922" s="288" t="s">
        <v>11685</v>
      </c>
      <c r="Q1922" s="241">
        <v>1</v>
      </c>
      <c r="R1922" s="462">
        <v>14000</v>
      </c>
      <c r="S1922" s="462">
        <v>14000</v>
      </c>
      <c r="T1922" s="277">
        <v>1</v>
      </c>
      <c r="U1922" s="277">
        <v>1</v>
      </c>
      <c r="V1922" s="277" t="s">
        <v>373</v>
      </c>
      <c r="W1922" s="277">
        <v>1</v>
      </c>
      <c r="X1922" s="277">
        <v>19</v>
      </c>
      <c r="Y1922" s="277">
        <v>16</v>
      </c>
      <c r="Z1922" s="277">
        <v>14</v>
      </c>
      <c r="AA1922" s="241">
        <v>22</v>
      </c>
      <c r="AB1922" s="285" t="s">
        <v>11686</v>
      </c>
      <c r="AC1922" s="241" t="s">
        <v>5266</v>
      </c>
      <c r="AD1922" s="241">
        <v>0</v>
      </c>
      <c r="AE1922" s="241">
        <v>0</v>
      </c>
      <c r="AF1922" s="286">
        <v>2</v>
      </c>
      <c r="AG1922" s="286"/>
    </row>
    <row r="1923" spans="1:33" ht="63.75" x14ac:dyDescent="0.2">
      <c r="A1923" s="149">
        <v>1920</v>
      </c>
      <c r="B1923" s="241" t="s">
        <v>1065</v>
      </c>
      <c r="C1923" s="39">
        <v>5</v>
      </c>
      <c r="D1923" s="39" t="s">
        <v>132</v>
      </c>
      <c r="E1923" s="403" t="s">
        <v>11038</v>
      </c>
      <c r="F1923" s="288" t="s">
        <v>11687</v>
      </c>
      <c r="G1923" s="459">
        <v>373</v>
      </c>
      <c r="H1923" s="459" t="s">
        <v>10918</v>
      </c>
      <c r="I1923" s="459" t="s">
        <v>10919</v>
      </c>
      <c r="J1923" s="288" t="s">
        <v>11688</v>
      </c>
      <c r="K1923" s="461" t="s">
        <v>11689</v>
      </c>
      <c r="L1923" s="467" t="s">
        <v>11690</v>
      </c>
      <c r="M1923" s="467" t="s">
        <v>11691</v>
      </c>
      <c r="N1923" s="241" t="s">
        <v>10920</v>
      </c>
      <c r="O1923" s="288" t="s">
        <v>11692</v>
      </c>
      <c r="P1923" s="288" t="s">
        <v>11693</v>
      </c>
      <c r="Q1923" s="241">
        <v>1</v>
      </c>
      <c r="R1923" s="462">
        <v>9000</v>
      </c>
      <c r="S1923" s="462">
        <v>9000</v>
      </c>
      <c r="T1923" s="277">
        <v>1</v>
      </c>
      <c r="U1923" s="277">
        <v>1</v>
      </c>
      <c r="V1923" s="277" t="s">
        <v>373</v>
      </c>
      <c r="W1923" s="277">
        <v>1</v>
      </c>
      <c r="X1923" s="277">
        <v>19</v>
      </c>
      <c r="Y1923" s="277">
        <v>16</v>
      </c>
      <c r="Z1923" s="277">
        <v>14</v>
      </c>
      <c r="AA1923" s="241">
        <v>22</v>
      </c>
      <c r="AB1923" s="285" t="s">
        <v>11694</v>
      </c>
      <c r="AC1923" s="241" t="s">
        <v>5266</v>
      </c>
      <c r="AD1923" s="241">
        <v>0</v>
      </c>
      <c r="AE1923" s="241">
        <v>0</v>
      </c>
      <c r="AF1923" s="286">
        <v>1</v>
      </c>
      <c r="AG1923" s="286"/>
    </row>
    <row r="1924" spans="1:33" ht="25.5" x14ac:dyDescent="0.2">
      <c r="A1924" s="149">
        <v>1921</v>
      </c>
      <c r="B1924" s="241" t="s">
        <v>1065</v>
      </c>
      <c r="C1924" s="39">
        <v>5</v>
      </c>
      <c r="D1924" s="39" t="s">
        <v>132</v>
      </c>
      <c r="E1924" s="403" t="s">
        <v>11038</v>
      </c>
      <c r="F1924" s="288" t="s">
        <v>11687</v>
      </c>
      <c r="G1924" s="459">
        <v>373</v>
      </c>
      <c r="H1924" s="459" t="s">
        <v>10918</v>
      </c>
      <c r="I1924" s="459" t="s">
        <v>10919</v>
      </c>
      <c r="J1924" s="288" t="s">
        <v>11688</v>
      </c>
      <c r="K1924" s="461" t="s">
        <v>11689</v>
      </c>
      <c r="L1924" s="241" t="s">
        <v>11690</v>
      </c>
      <c r="M1924" s="241" t="s">
        <v>11691</v>
      </c>
      <c r="N1924" s="241" t="s">
        <v>10920</v>
      </c>
      <c r="O1924" s="288" t="s">
        <v>11695</v>
      </c>
      <c r="P1924" s="288" t="s">
        <v>10920</v>
      </c>
      <c r="Q1924" s="241">
        <v>1</v>
      </c>
      <c r="R1924" s="462">
        <v>8000</v>
      </c>
      <c r="S1924" s="462">
        <v>8000</v>
      </c>
      <c r="T1924" s="277">
        <v>1</v>
      </c>
      <c r="U1924" s="277">
        <v>1</v>
      </c>
      <c r="V1924" s="277" t="s">
        <v>373</v>
      </c>
      <c r="W1924" s="277">
        <v>1</v>
      </c>
      <c r="X1924" s="277">
        <v>19</v>
      </c>
      <c r="Y1924" s="277">
        <v>16</v>
      </c>
      <c r="Z1924" s="277">
        <v>14</v>
      </c>
      <c r="AA1924" s="241">
        <v>22</v>
      </c>
      <c r="AB1924" s="285" t="s">
        <v>11696</v>
      </c>
      <c r="AC1924" s="241" t="s">
        <v>5266</v>
      </c>
      <c r="AD1924" s="241">
        <v>0</v>
      </c>
      <c r="AE1924" s="241">
        <v>0</v>
      </c>
      <c r="AF1924" s="286">
        <v>2</v>
      </c>
      <c r="AG1924" s="286"/>
    </row>
    <row r="1925" spans="1:33" ht="51" x14ac:dyDescent="0.2">
      <c r="A1925" s="149">
        <v>1922</v>
      </c>
      <c r="B1925" s="241" t="s">
        <v>1065</v>
      </c>
      <c r="C1925" s="39">
        <v>5</v>
      </c>
      <c r="D1925" s="39" t="s">
        <v>132</v>
      </c>
      <c r="E1925" s="403" t="s">
        <v>11038</v>
      </c>
      <c r="F1925" s="288" t="s">
        <v>11697</v>
      </c>
      <c r="G1925" s="459">
        <v>21006981</v>
      </c>
      <c r="H1925" s="459" t="s">
        <v>9808</v>
      </c>
      <c r="I1925" s="459" t="s">
        <v>9809</v>
      </c>
      <c r="J1925" s="288" t="s">
        <v>11698</v>
      </c>
      <c r="K1925" s="461" t="s">
        <v>11699</v>
      </c>
      <c r="L1925" s="241" t="s">
        <v>11700</v>
      </c>
      <c r="M1925" s="241" t="s">
        <v>11701</v>
      </c>
      <c r="N1925" s="241" t="s">
        <v>9810</v>
      </c>
      <c r="O1925" s="288" t="s">
        <v>11702</v>
      </c>
      <c r="P1925" s="288" t="s">
        <v>9810</v>
      </c>
      <c r="Q1925" s="241">
        <v>1</v>
      </c>
      <c r="R1925" s="462">
        <v>20000</v>
      </c>
      <c r="S1925" s="462">
        <v>20000</v>
      </c>
      <c r="T1925" s="277">
        <v>1</v>
      </c>
      <c r="U1925" s="277">
        <v>1</v>
      </c>
      <c r="V1925" s="277" t="s">
        <v>395</v>
      </c>
      <c r="W1925" s="277">
        <v>1</v>
      </c>
      <c r="X1925" s="277">
        <v>19</v>
      </c>
      <c r="Y1925" s="277">
        <v>16</v>
      </c>
      <c r="Z1925" s="277">
        <v>14</v>
      </c>
      <c r="AA1925" s="241">
        <v>22</v>
      </c>
      <c r="AB1925" s="245" t="s">
        <v>11703</v>
      </c>
      <c r="AC1925" s="241"/>
      <c r="AD1925" s="241">
        <v>0</v>
      </c>
      <c r="AE1925" s="241">
        <v>0</v>
      </c>
      <c r="AF1925" s="286">
        <v>12</v>
      </c>
      <c r="AG1925" s="286"/>
    </row>
    <row r="1926" spans="1:33" ht="51" x14ac:dyDescent="0.2">
      <c r="A1926" s="149">
        <v>1923</v>
      </c>
      <c r="B1926" s="241" t="s">
        <v>1065</v>
      </c>
      <c r="C1926" s="39">
        <v>5</v>
      </c>
      <c r="D1926" s="39" t="s">
        <v>132</v>
      </c>
      <c r="E1926" s="403" t="s">
        <v>11038</v>
      </c>
      <c r="F1926" s="288" t="s">
        <v>11704</v>
      </c>
      <c r="G1926" s="459">
        <v>525</v>
      </c>
      <c r="H1926" s="459" t="s">
        <v>11705</v>
      </c>
      <c r="I1926" s="459" t="s">
        <v>11706</v>
      </c>
      <c r="J1926" s="288" t="s">
        <v>11707</v>
      </c>
      <c r="K1926" s="461" t="s">
        <v>11708</v>
      </c>
      <c r="L1926" s="241" t="s">
        <v>11709</v>
      </c>
      <c r="M1926" s="241" t="s">
        <v>11710</v>
      </c>
      <c r="N1926" s="241" t="s">
        <v>11711</v>
      </c>
      <c r="O1926" s="288" t="s">
        <v>11712</v>
      </c>
      <c r="P1926" s="288" t="s">
        <v>11713</v>
      </c>
      <c r="Q1926" s="241">
        <v>1</v>
      </c>
      <c r="R1926" s="462">
        <v>35000</v>
      </c>
      <c r="S1926" s="462">
        <v>35000</v>
      </c>
      <c r="T1926" s="277">
        <v>1</v>
      </c>
      <c r="U1926" s="277">
        <v>1</v>
      </c>
      <c r="V1926" s="277" t="s">
        <v>373</v>
      </c>
      <c r="W1926" s="277">
        <v>1</v>
      </c>
      <c r="X1926" s="277">
        <v>19</v>
      </c>
      <c r="Y1926" s="277">
        <v>16</v>
      </c>
      <c r="Z1926" s="277">
        <v>14</v>
      </c>
      <c r="AA1926" s="241">
        <v>22</v>
      </c>
      <c r="AB1926" s="245" t="s">
        <v>11714</v>
      </c>
      <c r="AC1926" s="241"/>
      <c r="AD1926" s="241">
        <v>0</v>
      </c>
      <c r="AE1926" s="241">
        <v>0</v>
      </c>
      <c r="AF1926" s="286">
        <v>4</v>
      </c>
      <c r="AG1926" s="286"/>
    </row>
    <row r="1927" spans="1:33" ht="38.25" x14ac:dyDescent="0.2">
      <c r="A1927" s="149">
        <v>1924</v>
      </c>
      <c r="B1927" s="241" t="s">
        <v>1065</v>
      </c>
      <c r="C1927" s="39">
        <v>5</v>
      </c>
      <c r="D1927" s="39" t="s">
        <v>132</v>
      </c>
      <c r="E1927" s="403" t="s">
        <v>11038</v>
      </c>
      <c r="F1927" s="288" t="s">
        <v>11704</v>
      </c>
      <c r="G1927" s="459">
        <v>525</v>
      </c>
      <c r="H1927" s="459" t="s">
        <v>11705</v>
      </c>
      <c r="I1927" s="459" t="s">
        <v>11706</v>
      </c>
      <c r="J1927" s="288" t="s">
        <v>11707</v>
      </c>
      <c r="K1927" s="461" t="s">
        <v>11708</v>
      </c>
      <c r="L1927" s="241" t="s">
        <v>11709</v>
      </c>
      <c r="M1927" s="241" t="s">
        <v>11710</v>
      </c>
      <c r="N1927" s="241" t="s">
        <v>11711</v>
      </c>
      <c r="O1927" s="288" t="s">
        <v>11715</v>
      </c>
      <c r="P1927" s="288" t="s">
        <v>11716</v>
      </c>
      <c r="Q1927" s="241">
        <v>1</v>
      </c>
      <c r="R1927" s="462">
        <v>35000</v>
      </c>
      <c r="S1927" s="462">
        <v>35000</v>
      </c>
      <c r="T1927" s="277">
        <v>1</v>
      </c>
      <c r="U1927" s="277">
        <v>1</v>
      </c>
      <c r="V1927" s="277" t="s">
        <v>373</v>
      </c>
      <c r="W1927" s="277">
        <v>1</v>
      </c>
      <c r="X1927" s="277">
        <v>19</v>
      </c>
      <c r="Y1927" s="277">
        <v>16</v>
      </c>
      <c r="Z1927" s="277">
        <v>14</v>
      </c>
      <c r="AA1927" s="241">
        <v>22</v>
      </c>
      <c r="AB1927" s="245" t="s">
        <v>11717</v>
      </c>
      <c r="AC1927" s="241"/>
      <c r="AD1927" s="241">
        <v>0</v>
      </c>
      <c r="AE1927" s="241">
        <v>0</v>
      </c>
      <c r="AF1927" s="286">
        <v>4</v>
      </c>
      <c r="AG1927" s="286"/>
    </row>
    <row r="1928" spans="1:33" ht="51" x14ac:dyDescent="0.2">
      <c r="A1928" s="149">
        <v>1925</v>
      </c>
      <c r="B1928" s="241" t="s">
        <v>1065</v>
      </c>
      <c r="C1928" s="39">
        <v>5</v>
      </c>
      <c r="D1928" s="39" t="s">
        <v>132</v>
      </c>
      <c r="E1928" s="403" t="s">
        <v>11038</v>
      </c>
      <c r="F1928" s="288" t="s">
        <v>11704</v>
      </c>
      <c r="G1928" s="459">
        <v>525</v>
      </c>
      <c r="H1928" s="459" t="s">
        <v>11705</v>
      </c>
      <c r="I1928" s="459" t="s">
        <v>11706</v>
      </c>
      <c r="J1928" s="288" t="s">
        <v>11707</v>
      </c>
      <c r="K1928" s="461" t="s">
        <v>11708</v>
      </c>
      <c r="L1928" s="241" t="s">
        <v>11709</v>
      </c>
      <c r="M1928" s="241" t="s">
        <v>11710</v>
      </c>
      <c r="N1928" s="241" t="s">
        <v>11711</v>
      </c>
      <c r="O1928" s="288" t="s">
        <v>11718</v>
      </c>
      <c r="P1928" s="288" t="s">
        <v>11719</v>
      </c>
      <c r="Q1928" s="241">
        <v>1</v>
      </c>
      <c r="R1928" s="462">
        <v>200000</v>
      </c>
      <c r="S1928" s="462">
        <v>200000</v>
      </c>
      <c r="T1928" s="277">
        <v>1</v>
      </c>
      <c r="U1928" s="277">
        <v>1</v>
      </c>
      <c r="V1928" s="277" t="s">
        <v>373</v>
      </c>
      <c r="W1928" s="277">
        <v>1</v>
      </c>
      <c r="X1928" s="277">
        <v>19</v>
      </c>
      <c r="Y1928" s="277">
        <v>16</v>
      </c>
      <c r="Z1928" s="277">
        <v>14</v>
      </c>
      <c r="AA1928" s="241">
        <v>22</v>
      </c>
      <c r="AB1928" s="245" t="s">
        <v>11720</v>
      </c>
      <c r="AC1928" s="241"/>
      <c r="AD1928" s="241">
        <v>0</v>
      </c>
      <c r="AE1928" s="241">
        <v>0</v>
      </c>
      <c r="AF1928" s="286">
        <v>5</v>
      </c>
      <c r="AG1928" s="286"/>
    </row>
    <row r="1929" spans="1:33" ht="51" x14ac:dyDescent="0.2">
      <c r="A1929" s="149">
        <v>1926</v>
      </c>
      <c r="B1929" s="241" t="s">
        <v>1065</v>
      </c>
      <c r="C1929" s="39">
        <v>5</v>
      </c>
      <c r="D1929" s="39" t="s">
        <v>132</v>
      </c>
      <c r="E1929" s="403" t="s">
        <v>11038</v>
      </c>
      <c r="F1929" s="288" t="s">
        <v>11704</v>
      </c>
      <c r="G1929" s="459">
        <v>525</v>
      </c>
      <c r="H1929" s="459" t="s">
        <v>11705</v>
      </c>
      <c r="I1929" s="459" t="s">
        <v>11706</v>
      </c>
      <c r="J1929" s="288" t="s">
        <v>11707</v>
      </c>
      <c r="K1929" s="461" t="s">
        <v>11708</v>
      </c>
      <c r="L1929" s="241" t="s">
        <v>11709</v>
      </c>
      <c r="M1929" s="241" t="s">
        <v>11710</v>
      </c>
      <c r="N1929" s="241" t="s">
        <v>11711</v>
      </c>
      <c r="O1929" s="288" t="s">
        <v>11721</v>
      </c>
      <c r="P1929" s="288" t="s">
        <v>11722</v>
      </c>
      <c r="Q1929" s="241">
        <v>1</v>
      </c>
      <c r="R1929" s="462">
        <v>8000</v>
      </c>
      <c r="S1929" s="462">
        <v>8000</v>
      </c>
      <c r="T1929" s="277">
        <v>1</v>
      </c>
      <c r="U1929" s="277">
        <v>1</v>
      </c>
      <c r="V1929" s="277" t="s">
        <v>373</v>
      </c>
      <c r="W1929" s="277">
        <v>1</v>
      </c>
      <c r="X1929" s="277">
        <v>19</v>
      </c>
      <c r="Y1929" s="277">
        <v>16</v>
      </c>
      <c r="Z1929" s="277">
        <v>14</v>
      </c>
      <c r="AA1929" s="241">
        <v>22</v>
      </c>
      <c r="AB1929" s="285" t="s">
        <v>11723</v>
      </c>
      <c r="AC1929" s="241"/>
      <c r="AD1929" s="241">
        <v>0</v>
      </c>
      <c r="AE1929" s="241">
        <v>0</v>
      </c>
      <c r="AF1929" s="286">
        <v>1</v>
      </c>
      <c r="AG1929" s="286"/>
    </row>
    <row r="1930" spans="1:33" ht="63.75" x14ac:dyDescent="0.2">
      <c r="A1930" s="149">
        <v>1927</v>
      </c>
      <c r="B1930" s="241" t="s">
        <v>1065</v>
      </c>
      <c r="C1930" s="39">
        <v>5</v>
      </c>
      <c r="D1930" s="39" t="s">
        <v>132</v>
      </c>
      <c r="E1930" s="403" t="s">
        <v>11038</v>
      </c>
      <c r="F1930" s="288" t="s">
        <v>11704</v>
      </c>
      <c r="G1930" s="459">
        <v>525</v>
      </c>
      <c r="H1930" s="459" t="s">
        <v>11705</v>
      </c>
      <c r="I1930" s="459" t="s">
        <v>11706</v>
      </c>
      <c r="J1930" s="288" t="s">
        <v>11707</v>
      </c>
      <c r="K1930" s="461" t="s">
        <v>11708</v>
      </c>
      <c r="L1930" s="241" t="s">
        <v>11709</v>
      </c>
      <c r="M1930" s="241" t="s">
        <v>11710</v>
      </c>
      <c r="N1930" s="241" t="s">
        <v>11711</v>
      </c>
      <c r="O1930" s="288" t="s">
        <v>11724</v>
      </c>
      <c r="P1930" s="288" t="s">
        <v>11722</v>
      </c>
      <c r="Q1930" s="241">
        <v>1</v>
      </c>
      <c r="R1930" s="462">
        <v>10000</v>
      </c>
      <c r="S1930" s="462">
        <v>10000</v>
      </c>
      <c r="T1930" s="277">
        <v>1</v>
      </c>
      <c r="U1930" s="277">
        <v>1</v>
      </c>
      <c r="V1930" s="277" t="s">
        <v>373</v>
      </c>
      <c r="W1930" s="277">
        <v>1</v>
      </c>
      <c r="X1930" s="277">
        <v>19</v>
      </c>
      <c r="Y1930" s="277">
        <v>16</v>
      </c>
      <c r="Z1930" s="277">
        <v>14</v>
      </c>
      <c r="AA1930" s="241">
        <v>22</v>
      </c>
      <c r="AB1930" s="285" t="s">
        <v>11725</v>
      </c>
      <c r="AC1930" s="241"/>
      <c r="AD1930" s="241">
        <v>0</v>
      </c>
      <c r="AE1930" s="241">
        <v>0</v>
      </c>
      <c r="AF1930" s="286">
        <v>0</v>
      </c>
      <c r="AG1930" s="286"/>
    </row>
    <row r="1931" spans="1:33" ht="51" x14ac:dyDescent="0.2">
      <c r="A1931" s="149">
        <v>1928</v>
      </c>
      <c r="B1931" s="241" t="s">
        <v>1065</v>
      </c>
      <c r="C1931" s="39">
        <v>5</v>
      </c>
      <c r="D1931" s="39" t="s">
        <v>132</v>
      </c>
      <c r="E1931" s="403" t="s">
        <v>11038</v>
      </c>
      <c r="F1931" s="288" t="s">
        <v>11704</v>
      </c>
      <c r="G1931" s="459">
        <v>525</v>
      </c>
      <c r="H1931" s="459" t="s">
        <v>11705</v>
      </c>
      <c r="I1931" s="459" t="s">
        <v>11706</v>
      </c>
      <c r="J1931" s="288" t="s">
        <v>11707</v>
      </c>
      <c r="K1931" s="461" t="s">
        <v>11708</v>
      </c>
      <c r="L1931" s="241" t="s">
        <v>11709</v>
      </c>
      <c r="M1931" s="241" t="s">
        <v>11710</v>
      </c>
      <c r="N1931" s="241" t="s">
        <v>11711</v>
      </c>
      <c r="O1931" s="288" t="s">
        <v>11726</v>
      </c>
      <c r="P1931" s="288" t="s">
        <v>11722</v>
      </c>
      <c r="Q1931" s="241">
        <v>1</v>
      </c>
      <c r="R1931" s="462">
        <v>10000</v>
      </c>
      <c r="S1931" s="462">
        <v>10000</v>
      </c>
      <c r="T1931" s="277">
        <v>1</v>
      </c>
      <c r="U1931" s="277">
        <v>1</v>
      </c>
      <c r="V1931" s="277" t="s">
        <v>373</v>
      </c>
      <c r="W1931" s="277">
        <v>1</v>
      </c>
      <c r="X1931" s="277">
        <v>19</v>
      </c>
      <c r="Y1931" s="277">
        <v>16</v>
      </c>
      <c r="Z1931" s="277">
        <v>14</v>
      </c>
      <c r="AA1931" s="241">
        <v>22</v>
      </c>
      <c r="AB1931" s="285" t="s">
        <v>11727</v>
      </c>
      <c r="AC1931" s="241"/>
      <c r="AD1931" s="241">
        <v>0</v>
      </c>
      <c r="AE1931" s="241">
        <v>0</v>
      </c>
      <c r="AF1931" s="286">
        <v>1</v>
      </c>
      <c r="AG1931" s="286"/>
    </row>
    <row r="1932" spans="1:33" ht="25.5" x14ac:dyDescent="0.2">
      <c r="A1932" s="149">
        <v>1929</v>
      </c>
      <c r="B1932" s="241" t="s">
        <v>1065</v>
      </c>
      <c r="C1932" s="39">
        <v>5</v>
      </c>
      <c r="D1932" s="39" t="s">
        <v>132</v>
      </c>
      <c r="E1932" s="403" t="s">
        <v>11038</v>
      </c>
      <c r="F1932" s="288" t="s">
        <v>11728</v>
      </c>
      <c r="G1932" s="459">
        <v>21007472</v>
      </c>
      <c r="H1932" s="459" t="s">
        <v>11729</v>
      </c>
      <c r="I1932" s="459" t="s">
        <v>11730</v>
      </c>
      <c r="J1932" s="288" t="s">
        <v>11731</v>
      </c>
      <c r="K1932" s="461" t="s">
        <v>11732</v>
      </c>
      <c r="L1932" s="241" t="s">
        <v>11733</v>
      </c>
      <c r="M1932" s="241" t="s">
        <v>11734</v>
      </c>
      <c r="N1932" s="241" t="s">
        <v>11735</v>
      </c>
      <c r="O1932" s="288" t="s">
        <v>11736</v>
      </c>
      <c r="P1932" s="288" t="s">
        <v>11735</v>
      </c>
      <c r="Q1932" s="241">
        <v>1</v>
      </c>
      <c r="R1932" s="462">
        <v>34000</v>
      </c>
      <c r="S1932" s="462">
        <v>34000</v>
      </c>
      <c r="T1932" s="277">
        <v>1</v>
      </c>
      <c r="U1932" s="277">
        <v>1</v>
      </c>
      <c r="V1932" s="277" t="s">
        <v>373</v>
      </c>
      <c r="W1932" s="277">
        <v>1</v>
      </c>
      <c r="X1932" s="277">
        <v>19</v>
      </c>
      <c r="Y1932" s="277">
        <v>16</v>
      </c>
      <c r="Z1932" s="277">
        <v>14</v>
      </c>
      <c r="AA1932" s="241">
        <v>22</v>
      </c>
      <c r="AB1932" s="285" t="s">
        <v>11737</v>
      </c>
      <c r="AC1932" s="241"/>
      <c r="AD1932" s="241">
        <v>0</v>
      </c>
      <c r="AE1932" s="241">
        <v>0</v>
      </c>
      <c r="AF1932" s="286">
        <v>0</v>
      </c>
      <c r="AG1932" s="286"/>
    </row>
    <row r="1933" spans="1:33" ht="38.25" x14ac:dyDescent="0.2">
      <c r="A1933" s="149">
        <v>1930</v>
      </c>
      <c r="B1933" s="241" t="s">
        <v>1065</v>
      </c>
      <c r="C1933" s="39">
        <v>5</v>
      </c>
      <c r="D1933" s="39" t="s">
        <v>132</v>
      </c>
      <c r="E1933" s="403" t="s">
        <v>11038</v>
      </c>
      <c r="F1933" s="288" t="s">
        <v>11738</v>
      </c>
      <c r="G1933" s="459">
        <v>3000272</v>
      </c>
      <c r="H1933" s="459" t="s">
        <v>11739</v>
      </c>
      <c r="I1933" s="459" t="s">
        <v>11740</v>
      </c>
      <c r="J1933" s="288" t="s">
        <v>11741</v>
      </c>
      <c r="K1933" s="471" t="s">
        <v>11742</v>
      </c>
      <c r="L1933" s="472" t="s">
        <v>11743</v>
      </c>
      <c r="M1933" s="241"/>
      <c r="N1933" s="241" t="s">
        <v>11744</v>
      </c>
      <c r="O1933" s="288" t="s">
        <v>11745</v>
      </c>
      <c r="P1933" s="288" t="s">
        <v>11746</v>
      </c>
      <c r="Q1933" s="241">
        <v>1</v>
      </c>
      <c r="R1933" s="462">
        <v>10000</v>
      </c>
      <c r="S1933" s="462">
        <v>10000</v>
      </c>
      <c r="T1933" s="277">
        <v>1</v>
      </c>
      <c r="U1933" s="277">
        <v>2</v>
      </c>
      <c r="V1933" s="277" t="s">
        <v>373</v>
      </c>
      <c r="W1933" s="277">
        <v>1</v>
      </c>
      <c r="X1933" s="277">
        <v>19</v>
      </c>
      <c r="Y1933" s="277">
        <v>16</v>
      </c>
      <c r="Z1933" s="277">
        <v>14</v>
      </c>
      <c r="AA1933" s="241">
        <v>22</v>
      </c>
      <c r="AB1933" s="285" t="s">
        <v>11747</v>
      </c>
      <c r="AC1933" s="241"/>
      <c r="AD1933" s="241">
        <v>0</v>
      </c>
      <c r="AE1933" s="241">
        <v>0</v>
      </c>
      <c r="AF1933" s="286">
        <v>0</v>
      </c>
      <c r="AG1933" s="286"/>
    </row>
    <row r="1934" spans="1:33" ht="25.5" x14ac:dyDescent="0.2">
      <c r="A1934" s="149">
        <v>1931</v>
      </c>
      <c r="B1934" s="241" t="s">
        <v>1065</v>
      </c>
      <c r="C1934" s="39">
        <v>5</v>
      </c>
      <c r="D1934" s="39" t="s">
        <v>132</v>
      </c>
      <c r="E1934" s="403" t="s">
        <v>11038</v>
      </c>
      <c r="F1934" s="288" t="s">
        <v>11738</v>
      </c>
      <c r="G1934" s="459">
        <v>3000272</v>
      </c>
      <c r="H1934" s="459" t="s">
        <v>11739</v>
      </c>
      <c r="I1934" s="459" t="s">
        <v>11740</v>
      </c>
      <c r="J1934" s="288" t="s">
        <v>11741</v>
      </c>
      <c r="K1934" s="471" t="s">
        <v>11742</v>
      </c>
      <c r="L1934" s="472" t="s">
        <v>11743</v>
      </c>
      <c r="M1934" s="241"/>
      <c r="N1934" s="241" t="s">
        <v>11744</v>
      </c>
      <c r="O1934" s="288" t="s">
        <v>11748</v>
      </c>
      <c r="P1934" s="288" t="s">
        <v>11746</v>
      </c>
      <c r="Q1934" s="241">
        <v>1</v>
      </c>
      <c r="R1934" s="462">
        <v>10000</v>
      </c>
      <c r="S1934" s="462">
        <v>10000</v>
      </c>
      <c r="T1934" s="277">
        <v>1</v>
      </c>
      <c r="U1934" s="277">
        <v>1</v>
      </c>
      <c r="V1934" s="277" t="s">
        <v>373</v>
      </c>
      <c r="W1934" s="277">
        <v>1</v>
      </c>
      <c r="X1934" s="277">
        <v>19</v>
      </c>
      <c r="Y1934" s="277">
        <v>16</v>
      </c>
      <c r="Z1934" s="277">
        <v>14</v>
      </c>
      <c r="AA1934" s="241">
        <v>22</v>
      </c>
      <c r="AB1934" s="285" t="s">
        <v>11749</v>
      </c>
      <c r="AC1934" s="241"/>
      <c r="AD1934" s="241">
        <v>0</v>
      </c>
      <c r="AE1934" s="241">
        <v>0</v>
      </c>
      <c r="AF1934" s="286">
        <v>1</v>
      </c>
      <c r="AG1934" s="286"/>
    </row>
    <row r="1935" spans="1:33" ht="38.25" x14ac:dyDescent="0.2">
      <c r="A1935" s="149">
        <v>1932</v>
      </c>
      <c r="B1935" s="241" t="s">
        <v>1065</v>
      </c>
      <c r="C1935" s="39">
        <v>5</v>
      </c>
      <c r="D1935" s="39" t="s">
        <v>132</v>
      </c>
      <c r="E1935" s="403" t="s">
        <v>11038</v>
      </c>
      <c r="F1935" s="288" t="s">
        <v>10614</v>
      </c>
      <c r="G1935" s="459">
        <v>21004</v>
      </c>
      <c r="H1935" s="459" t="s">
        <v>10616</v>
      </c>
      <c r="I1935" s="459" t="s">
        <v>10617</v>
      </c>
      <c r="J1935" s="288" t="s">
        <v>11750</v>
      </c>
      <c r="K1935" s="461" t="s">
        <v>11751</v>
      </c>
      <c r="L1935" s="241" t="s">
        <v>11752</v>
      </c>
      <c r="M1935" s="241" t="s">
        <v>11753</v>
      </c>
      <c r="N1935" s="241" t="s">
        <v>11109</v>
      </c>
      <c r="O1935" s="288" t="s">
        <v>11754</v>
      </c>
      <c r="P1935" s="288" t="s">
        <v>11109</v>
      </c>
      <c r="Q1935" s="241">
        <v>1</v>
      </c>
      <c r="R1935" s="462">
        <v>15000</v>
      </c>
      <c r="S1935" s="462">
        <v>15000</v>
      </c>
      <c r="T1935" s="277">
        <v>1</v>
      </c>
      <c r="U1935" s="277">
        <v>1</v>
      </c>
      <c r="V1935" s="277" t="s">
        <v>395</v>
      </c>
      <c r="W1935" s="277">
        <v>1</v>
      </c>
      <c r="X1935" s="277">
        <v>102</v>
      </c>
      <c r="Y1935" s="277">
        <v>16</v>
      </c>
      <c r="Z1935" s="277">
        <v>14</v>
      </c>
      <c r="AA1935" s="241">
        <v>22</v>
      </c>
      <c r="AB1935" s="285" t="s">
        <v>11755</v>
      </c>
      <c r="AC1935" s="241" t="s">
        <v>1124</v>
      </c>
      <c r="AD1935" s="241">
        <v>0</v>
      </c>
      <c r="AE1935" s="241">
        <v>0</v>
      </c>
      <c r="AF1935" s="286">
        <v>8</v>
      </c>
      <c r="AG1935" s="286"/>
    </row>
    <row r="1936" spans="1:33" ht="38.25" x14ac:dyDescent="0.2">
      <c r="A1936" s="149">
        <v>1933</v>
      </c>
      <c r="B1936" s="241" t="s">
        <v>1065</v>
      </c>
      <c r="C1936" s="39">
        <v>5</v>
      </c>
      <c r="D1936" s="241" t="s">
        <v>135</v>
      </c>
      <c r="E1936" s="39" t="s">
        <v>1401</v>
      </c>
      <c r="F1936" s="288" t="s">
        <v>11756</v>
      </c>
      <c r="G1936" s="459">
        <v>21005499</v>
      </c>
      <c r="H1936" s="459" t="s">
        <v>2632</v>
      </c>
      <c r="I1936" s="459" t="s">
        <v>2633</v>
      </c>
      <c r="J1936" s="288" t="s">
        <v>11757</v>
      </c>
      <c r="K1936" s="461" t="s">
        <v>11758</v>
      </c>
      <c r="L1936" s="467" t="s">
        <v>11759</v>
      </c>
      <c r="M1936" s="241"/>
      <c r="N1936" s="241" t="s">
        <v>2638</v>
      </c>
      <c r="O1936" s="288" t="s">
        <v>11760</v>
      </c>
      <c r="P1936" s="288" t="s">
        <v>2638</v>
      </c>
      <c r="Q1936" s="241">
        <v>1</v>
      </c>
      <c r="R1936" s="462">
        <v>500000</v>
      </c>
      <c r="S1936" s="462">
        <v>500000</v>
      </c>
      <c r="T1936" s="277">
        <v>2</v>
      </c>
      <c r="U1936" s="277">
        <v>2</v>
      </c>
      <c r="V1936" s="277" t="s">
        <v>373</v>
      </c>
      <c r="W1936" s="277">
        <v>37</v>
      </c>
      <c r="X1936" s="277">
        <v>19</v>
      </c>
      <c r="Y1936" s="277">
        <v>16</v>
      </c>
      <c r="Z1936" s="277">
        <v>14</v>
      </c>
      <c r="AA1936" s="241">
        <v>22</v>
      </c>
      <c r="AB1936" s="285" t="s">
        <v>11761</v>
      </c>
      <c r="AC1936" s="241" t="s">
        <v>5266</v>
      </c>
      <c r="AD1936" s="241">
        <v>0</v>
      </c>
      <c r="AE1936" s="241">
        <v>0</v>
      </c>
      <c r="AF1936" s="286">
        <v>0</v>
      </c>
      <c r="AG1936" s="286"/>
    </row>
    <row r="1937" spans="1:33" ht="25.5" x14ac:dyDescent="0.2">
      <c r="A1937" s="149">
        <v>1934</v>
      </c>
      <c r="B1937" s="241" t="s">
        <v>1065</v>
      </c>
      <c r="C1937" s="39">
        <v>5</v>
      </c>
      <c r="D1937" s="39" t="s">
        <v>132</v>
      </c>
      <c r="E1937" s="403" t="s">
        <v>11038</v>
      </c>
      <c r="F1937" s="288" t="s">
        <v>11762</v>
      </c>
      <c r="G1937" s="459">
        <v>21006035</v>
      </c>
      <c r="H1937" s="459" t="s">
        <v>9820</v>
      </c>
      <c r="I1937" s="459" t="s">
        <v>9821</v>
      </c>
      <c r="J1937" s="288" t="s">
        <v>11763</v>
      </c>
      <c r="K1937" s="461" t="s">
        <v>11764</v>
      </c>
      <c r="L1937" s="467" t="s">
        <v>11765</v>
      </c>
      <c r="M1937" s="287" t="s">
        <v>11766</v>
      </c>
      <c r="N1937" s="241" t="s">
        <v>9822</v>
      </c>
      <c r="O1937" s="288" t="s">
        <v>11767</v>
      </c>
      <c r="P1937" s="288" t="s">
        <v>11768</v>
      </c>
      <c r="Q1937" s="241">
        <v>1</v>
      </c>
      <c r="R1937" s="462">
        <v>7000</v>
      </c>
      <c r="S1937" s="462">
        <v>7000</v>
      </c>
      <c r="T1937" s="277">
        <v>1</v>
      </c>
      <c r="U1937" s="277">
        <v>1</v>
      </c>
      <c r="V1937" s="277" t="s">
        <v>373</v>
      </c>
      <c r="W1937" s="277">
        <v>33</v>
      </c>
      <c r="X1937" s="277">
        <v>19</v>
      </c>
      <c r="Y1937" s="277">
        <v>16</v>
      </c>
      <c r="Z1937" s="277">
        <v>14</v>
      </c>
      <c r="AA1937" s="241">
        <v>22</v>
      </c>
      <c r="AB1937" s="285" t="s">
        <v>11769</v>
      </c>
      <c r="AC1937" s="241"/>
      <c r="AD1937" s="241">
        <v>0</v>
      </c>
      <c r="AE1937" s="241">
        <v>0</v>
      </c>
      <c r="AF1937" s="286">
        <v>0</v>
      </c>
      <c r="AG1937" s="286"/>
    </row>
    <row r="1938" spans="1:33" ht="25.5" x14ac:dyDescent="0.2">
      <c r="A1938" s="149">
        <v>1935</v>
      </c>
      <c r="B1938" s="241" t="s">
        <v>1065</v>
      </c>
      <c r="C1938" s="39">
        <v>5</v>
      </c>
      <c r="D1938" s="39" t="s">
        <v>132</v>
      </c>
      <c r="E1938" s="403" t="s">
        <v>11038</v>
      </c>
      <c r="F1938" s="288" t="s">
        <v>11770</v>
      </c>
      <c r="G1938" s="459">
        <v>21010276</v>
      </c>
      <c r="H1938" s="459" t="s">
        <v>11771</v>
      </c>
      <c r="I1938" s="459" t="s">
        <v>11772</v>
      </c>
      <c r="J1938" s="288" t="s">
        <v>11773</v>
      </c>
      <c r="K1938" s="461" t="s">
        <v>11774</v>
      </c>
      <c r="L1938" s="467" t="s">
        <v>11775</v>
      </c>
      <c r="M1938" s="470"/>
      <c r="N1938" s="241" t="s">
        <v>11776</v>
      </c>
      <c r="O1938" s="288" t="s">
        <v>11777</v>
      </c>
      <c r="P1938" s="288" t="s">
        <v>11776</v>
      </c>
      <c r="Q1938" s="241">
        <v>1</v>
      </c>
      <c r="R1938" s="462">
        <v>8000</v>
      </c>
      <c r="S1938" s="462">
        <v>8000</v>
      </c>
      <c r="T1938" s="277">
        <v>1</v>
      </c>
      <c r="U1938" s="277">
        <v>1</v>
      </c>
      <c r="V1938" s="277" t="s">
        <v>373</v>
      </c>
      <c r="W1938" s="277">
        <v>8</v>
      </c>
      <c r="X1938" s="277">
        <v>19</v>
      </c>
      <c r="Y1938" s="277">
        <v>16</v>
      </c>
      <c r="Z1938" s="277">
        <v>14</v>
      </c>
      <c r="AA1938" s="241">
        <v>22</v>
      </c>
      <c r="AB1938" s="285" t="s">
        <v>11778</v>
      </c>
      <c r="AC1938" s="241"/>
      <c r="AD1938" s="241">
        <v>0</v>
      </c>
      <c r="AE1938" s="241">
        <v>0</v>
      </c>
      <c r="AF1938" s="286">
        <v>2</v>
      </c>
      <c r="AG1938" s="286"/>
    </row>
    <row r="1939" spans="1:33" ht="51" x14ac:dyDescent="0.2">
      <c r="A1939" s="149">
        <v>1936</v>
      </c>
      <c r="B1939" s="241" t="s">
        <v>1065</v>
      </c>
      <c r="C1939" s="39">
        <v>5</v>
      </c>
      <c r="D1939" s="39" t="s">
        <v>132</v>
      </c>
      <c r="E1939" s="403" t="s">
        <v>11038</v>
      </c>
      <c r="F1939" s="288" t="s">
        <v>11779</v>
      </c>
      <c r="G1939" s="459">
        <v>21010880</v>
      </c>
      <c r="H1939" s="459" t="s">
        <v>11780</v>
      </c>
      <c r="I1939" s="459" t="s">
        <v>11781</v>
      </c>
      <c r="J1939" s="288" t="s">
        <v>11782</v>
      </c>
      <c r="K1939" s="461" t="s">
        <v>11783</v>
      </c>
      <c r="L1939" s="241" t="s">
        <v>11784</v>
      </c>
      <c r="M1939" s="241" t="s">
        <v>11785</v>
      </c>
      <c r="N1939" s="241" t="s">
        <v>11786</v>
      </c>
      <c r="O1939" s="288" t="s">
        <v>11787</v>
      </c>
      <c r="P1939" s="288" t="s">
        <v>11788</v>
      </c>
      <c r="Q1939" s="241">
        <v>1</v>
      </c>
      <c r="R1939" s="462">
        <v>14000</v>
      </c>
      <c r="S1939" s="462">
        <v>14000</v>
      </c>
      <c r="T1939" s="277">
        <v>1</v>
      </c>
      <c r="U1939" s="277">
        <v>1</v>
      </c>
      <c r="V1939" s="277" t="s">
        <v>373</v>
      </c>
      <c r="W1939" s="277">
        <v>1</v>
      </c>
      <c r="X1939" s="277">
        <v>19</v>
      </c>
      <c r="Y1939" s="277">
        <v>16</v>
      </c>
      <c r="Z1939" s="277">
        <v>14</v>
      </c>
      <c r="AA1939" s="241">
        <v>22</v>
      </c>
      <c r="AB1939" s="245" t="s">
        <v>11789</v>
      </c>
      <c r="AC1939" s="241"/>
      <c r="AD1939" s="241">
        <v>0</v>
      </c>
      <c r="AE1939" s="241">
        <v>0</v>
      </c>
      <c r="AF1939" s="286">
        <v>3</v>
      </c>
      <c r="AG1939" s="286"/>
    </row>
    <row r="1940" spans="1:33" ht="25.5" x14ac:dyDescent="0.2">
      <c r="A1940" s="149">
        <v>1937</v>
      </c>
      <c r="B1940" s="241" t="s">
        <v>1065</v>
      </c>
      <c r="C1940" s="39">
        <v>5</v>
      </c>
      <c r="D1940" s="39" t="s">
        <v>132</v>
      </c>
      <c r="E1940" s="403" t="s">
        <v>11038</v>
      </c>
      <c r="F1940" s="288" t="s">
        <v>11790</v>
      </c>
      <c r="G1940" s="459">
        <v>21002253</v>
      </c>
      <c r="H1940" s="459" t="s">
        <v>6366</v>
      </c>
      <c r="I1940" s="459" t="s">
        <v>6367</v>
      </c>
      <c r="J1940" s="288" t="s">
        <v>11791</v>
      </c>
      <c r="K1940" s="461" t="s">
        <v>11792</v>
      </c>
      <c r="L1940" s="241" t="s">
        <v>6370</v>
      </c>
      <c r="M1940" s="241"/>
      <c r="N1940" s="241" t="s">
        <v>6372</v>
      </c>
      <c r="O1940" s="288" t="s">
        <v>11793</v>
      </c>
      <c r="P1940" s="288" t="s">
        <v>6372</v>
      </c>
      <c r="Q1940" s="241">
        <v>1</v>
      </c>
      <c r="R1940" s="462">
        <v>7000</v>
      </c>
      <c r="S1940" s="462">
        <v>7000</v>
      </c>
      <c r="T1940" s="277">
        <v>1</v>
      </c>
      <c r="U1940" s="277">
        <v>1</v>
      </c>
      <c r="V1940" s="277" t="s">
        <v>373</v>
      </c>
      <c r="W1940" s="277">
        <v>19</v>
      </c>
      <c r="X1940" s="277">
        <v>17</v>
      </c>
      <c r="Y1940" s="277">
        <v>16</v>
      </c>
      <c r="Z1940" s="277">
        <v>14</v>
      </c>
      <c r="AA1940" s="241">
        <v>22</v>
      </c>
      <c r="AB1940" s="285" t="s">
        <v>11794</v>
      </c>
      <c r="AC1940" s="241" t="s">
        <v>5266</v>
      </c>
      <c r="AD1940" s="241">
        <v>0</v>
      </c>
      <c r="AE1940" s="241">
        <v>0</v>
      </c>
      <c r="AF1940" s="286">
        <v>1</v>
      </c>
      <c r="AG1940" s="286"/>
    </row>
    <row r="1941" spans="1:33" ht="25.5" x14ac:dyDescent="0.2">
      <c r="A1941" s="149">
        <v>1938</v>
      </c>
      <c r="B1941" s="241" t="s">
        <v>1065</v>
      </c>
      <c r="C1941" s="39">
        <v>5</v>
      </c>
      <c r="D1941" s="39" t="s">
        <v>132</v>
      </c>
      <c r="E1941" s="403" t="s">
        <v>11038</v>
      </c>
      <c r="F1941" s="288" t="s">
        <v>11795</v>
      </c>
      <c r="G1941" s="459">
        <v>1650</v>
      </c>
      <c r="H1941" s="459" t="s">
        <v>11796</v>
      </c>
      <c r="I1941" s="459" t="s">
        <v>11797</v>
      </c>
      <c r="J1941" s="288" t="s">
        <v>11798</v>
      </c>
      <c r="K1941" s="461" t="s">
        <v>11799</v>
      </c>
      <c r="L1941" s="467" t="s">
        <v>11800</v>
      </c>
      <c r="M1941" s="241"/>
      <c r="N1941" s="241" t="s">
        <v>11801</v>
      </c>
      <c r="O1941" s="288" t="s">
        <v>11802</v>
      </c>
      <c r="P1941" s="288" t="s">
        <v>11801</v>
      </c>
      <c r="Q1941" s="241">
        <v>1</v>
      </c>
      <c r="R1941" s="462">
        <v>7000</v>
      </c>
      <c r="S1941" s="462">
        <v>7000</v>
      </c>
      <c r="T1941" s="277">
        <v>1</v>
      </c>
      <c r="U1941" s="277">
        <v>1</v>
      </c>
      <c r="V1941" s="277" t="s">
        <v>373</v>
      </c>
      <c r="W1941" s="277">
        <v>1</v>
      </c>
      <c r="X1941" s="277">
        <v>19</v>
      </c>
      <c r="Y1941" s="277">
        <v>16</v>
      </c>
      <c r="Z1941" s="277">
        <v>14</v>
      </c>
      <c r="AA1941" s="241">
        <v>22</v>
      </c>
      <c r="AB1941" s="245" t="s">
        <v>11803</v>
      </c>
      <c r="AC1941" s="241"/>
      <c r="AD1941" s="241">
        <v>0</v>
      </c>
      <c r="AE1941" s="241">
        <v>0</v>
      </c>
      <c r="AF1941" s="286">
        <v>1</v>
      </c>
      <c r="AG1941" s="286"/>
    </row>
    <row r="1942" spans="1:33" ht="63.75" x14ac:dyDescent="0.2">
      <c r="A1942" s="149">
        <v>1939</v>
      </c>
      <c r="B1942" s="241" t="s">
        <v>1065</v>
      </c>
      <c r="C1942" s="39">
        <v>5</v>
      </c>
      <c r="D1942" s="39" t="s">
        <v>132</v>
      </c>
      <c r="E1942" s="403" t="s">
        <v>11038</v>
      </c>
      <c r="F1942" s="288" t="s">
        <v>5506</v>
      </c>
      <c r="G1942" s="459">
        <v>21000153</v>
      </c>
      <c r="H1942" s="459" t="s">
        <v>5508</v>
      </c>
      <c r="I1942" s="459" t="s">
        <v>11804</v>
      </c>
      <c r="J1942" s="288" t="s">
        <v>5959</v>
      </c>
      <c r="K1942" s="461" t="s">
        <v>11805</v>
      </c>
      <c r="L1942" s="467" t="s">
        <v>5961</v>
      </c>
      <c r="M1942" s="467" t="s">
        <v>6349</v>
      </c>
      <c r="N1942" s="241" t="s">
        <v>6350</v>
      </c>
      <c r="O1942" s="288" t="s">
        <v>11806</v>
      </c>
      <c r="P1942" s="288" t="s">
        <v>6350</v>
      </c>
      <c r="Q1942" s="241">
        <v>1</v>
      </c>
      <c r="R1942" s="462">
        <v>7000</v>
      </c>
      <c r="S1942" s="462">
        <v>7000</v>
      </c>
      <c r="T1942" s="277">
        <v>1</v>
      </c>
      <c r="U1942" s="277">
        <v>1</v>
      </c>
      <c r="V1942" s="277" t="s">
        <v>373</v>
      </c>
      <c r="W1942" s="277">
        <v>19</v>
      </c>
      <c r="X1942" s="277">
        <v>82</v>
      </c>
      <c r="Y1942" s="277">
        <v>16</v>
      </c>
      <c r="Z1942" s="277">
        <v>14</v>
      </c>
      <c r="AA1942" s="241">
        <v>22</v>
      </c>
      <c r="AB1942" s="245" t="s">
        <v>11807</v>
      </c>
      <c r="AC1942" s="241" t="s">
        <v>5266</v>
      </c>
      <c r="AD1942" s="241">
        <v>0</v>
      </c>
      <c r="AE1942" s="241">
        <v>0</v>
      </c>
      <c r="AF1942" s="286">
        <v>1</v>
      </c>
      <c r="AG1942" s="286"/>
    </row>
    <row r="1943" spans="1:33" ht="25.5" x14ac:dyDescent="0.2">
      <c r="A1943" s="149">
        <v>1940</v>
      </c>
      <c r="B1943" s="241" t="s">
        <v>1065</v>
      </c>
      <c r="C1943" s="39">
        <v>5</v>
      </c>
      <c r="D1943" s="39" t="s">
        <v>132</v>
      </c>
      <c r="E1943" s="403" t="s">
        <v>11038</v>
      </c>
      <c r="F1943" s="288" t="s">
        <v>11808</v>
      </c>
      <c r="G1943" s="459">
        <v>21009524</v>
      </c>
      <c r="H1943" s="459" t="s">
        <v>11809</v>
      </c>
      <c r="I1943" s="459" t="s">
        <v>11810</v>
      </c>
      <c r="J1943" s="288" t="s">
        <v>11811</v>
      </c>
      <c r="K1943" s="461" t="s">
        <v>11812</v>
      </c>
      <c r="L1943" s="241" t="s">
        <v>11813</v>
      </c>
      <c r="M1943" s="241" t="s">
        <v>11814</v>
      </c>
      <c r="N1943" s="241" t="s">
        <v>11815</v>
      </c>
      <c r="O1943" s="288" t="s">
        <v>11816</v>
      </c>
      <c r="P1943" s="288" t="s">
        <v>11815</v>
      </c>
      <c r="Q1943" s="241">
        <v>1</v>
      </c>
      <c r="R1943" s="462">
        <v>10000</v>
      </c>
      <c r="S1943" s="462">
        <v>10000</v>
      </c>
      <c r="T1943" s="277">
        <v>1</v>
      </c>
      <c r="U1943" s="277">
        <v>1</v>
      </c>
      <c r="V1943" s="277" t="s">
        <v>395</v>
      </c>
      <c r="W1943" s="277">
        <v>1</v>
      </c>
      <c r="X1943" s="277">
        <v>19</v>
      </c>
      <c r="Y1943" s="277">
        <v>16</v>
      </c>
      <c r="Z1943" s="277">
        <v>14</v>
      </c>
      <c r="AA1943" s="241">
        <v>22</v>
      </c>
      <c r="AB1943" s="285" t="s">
        <v>11817</v>
      </c>
      <c r="AC1943" s="241"/>
      <c r="AD1943" s="241">
        <v>0</v>
      </c>
      <c r="AE1943" s="241">
        <v>0</v>
      </c>
      <c r="AF1943" s="286">
        <v>9</v>
      </c>
      <c r="AG1943" s="241"/>
    </row>
    <row r="1944" spans="1:33" ht="38.25" x14ac:dyDescent="0.2">
      <c r="A1944" s="149">
        <v>1941</v>
      </c>
      <c r="B1944" s="241" t="s">
        <v>1065</v>
      </c>
      <c r="C1944" s="39">
        <v>5</v>
      </c>
      <c r="D1944" s="39" t="s">
        <v>132</v>
      </c>
      <c r="E1944" s="403" t="s">
        <v>11038</v>
      </c>
      <c r="F1944" s="288" t="s">
        <v>11818</v>
      </c>
      <c r="G1944" s="459">
        <v>21004659</v>
      </c>
      <c r="H1944" s="459" t="s">
        <v>9825</v>
      </c>
      <c r="I1944" s="459" t="s">
        <v>6143</v>
      </c>
      <c r="J1944" s="288" t="s">
        <v>11819</v>
      </c>
      <c r="K1944" s="461" t="s">
        <v>11820</v>
      </c>
      <c r="L1944" s="241" t="s">
        <v>6146</v>
      </c>
      <c r="M1944" s="241" t="s">
        <v>6147</v>
      </c>
      <c r="N1944" s="241" t="s">
        <v>6148</v>
      </c>
      <c r="O1944" s="288" t="s">
        <v>11821</v>
      </c>
      <c r="P1944" s="288" t="s">
        <v>6148</v>
      </c>
      <c r="Q1944" s="241">
        <v>1</v>
      </c>
      <c r="R1944" s="462">
        <v>7000</v>
      </c>
      <c r="S1944" s="462">
        <v>7000</v>
      </c>
      <c r="T1944" s="277">
        <v>1</v>
      </c>
      <c r="U1944" s="277">
        <v>1</v>
      </c>
      <c r="V1944" s="277" t="s">
        <v>373</v>
      </c>
      <c r="W1944" s="277">
        <v>19</v>
      </c>
      <c r="X1944" s="277">
        <v>17</v>
      </c>
      <c r="Y1944" s="277">
        <v>16</v>
      </c>
      <c r="Z1944" s="277">
        <v>14</v>
      </c>
      <c r="AA1944" s="241">
        <v>22</v>
      </c>
      <c r="AB1944" s="245" t="s">
        <v>11822</v>
      </c>
      <c r="AC1944" s="241" t="s">
        <v>5266</v>
      </c>
      <c r="AD1944" s="241">
        <v>0</v>
      </c>
      <c r="AE1944" s="241">
        <v>0</v>
      </c>
      <c r="AF1944" s="286">
        <v>3</v>
      </c>
      <c r="AG1944" s="286"/>
    </row>
    <row r="1945" spans="1:33" ht="38.25" x14ac:dyDescent="0.2">
      <c r="A1945" s="149">
        <v>1942</v>
      </c>
      <c r="B1945" s="241" t="s">
        <v>1065</v>
      </c>
      <c r="C1945" s="39">
        <v>5</v>
      </c>
      <c r="D1945" s="39" t="s">
        <v>132</v>
      </c>
      <c r="E1945" s="403" t="s">
        <v>11038</v>
      </c>
      <c r="F1945" s="288" t="s">
        <v>11823</v>
      </c>
      <c r="G1945" s="459">
        <v>21006975</v>
      </c>
      <c r="H1945" s="459" t="s">
        <v>11824</v>
      </c>
      <c r="I1945" s="459" t="s">
        <v>11825</v>
      </c>
      <c r="J1945" s="288" t="s">
        <v>11826</v>
      </c>
      <c r="K1945" s="461" t="s">
        <v>11827</v>
      </c>
      <c r="L1945" s="241" t="s">
        <v>11828</v>
      </c>
      <c r="M1945" s="241" t="s">
        <v>11829</v>
      </c>
      <c r="N1945" s="241" t="s">
        <v>11776</v>
      </c>
      <c r="O1945" s="288" t="s">
        <v>11830</v>
      </c>
      <c r="P1945" s="288" t="s">
        <v>11776</v>
      </c>
      <c r="Q1945" s="241">
        <v>1</v>
      </c>
      <c r="R1945" s="462">
        <v>10000</v>
      </c>
      <c r="S1945" s="462">
        <v>10000</v>
      </c>
      <c r="T1945" s="277">
        <v>1</v>
      </c>
      <c r="U1945" s="277">
        <v>1</v>
      </c>
      <c r="V1945" s="277" t="s">
        <v>373</v>
      </c>
      <c r="W1945" s="277">
        <v>19</v>
      </c>
      <c r="X1945" s="277">
        <v>19</v>
      </c>
      <c r="Y1945" s="277">
        <v>16</v>
      </c>
      <c r="Z1945" s="277">
        <v>14</v>
      </c>
      <c r="AA1945" s="241">
        <v>22</v>
      </c>
      <c r="AB1945" s="285" t="s">
        <v>11831</v>
      </c>
      <c r="AC1945" s="241"/>
      <c r="AD1945" s="241">
        <v>0</v>
      </c>
      <c r="AE1945" s="241">
        <v>0</v>
      </c>
      <c r="AF1945" s="286">
        <v>1</v>
      </c>
      <c r="AG1945" s="286"/>
    </row>
    <row r="1946" spans="1:33" ht="25.5" x14ac:dyDescent="0.2">
      <c r="A1946" s="149">
        <v>1943</v>
      </c>
      <c r="B1946" s="241" t="s">
        <v>1065</v>
      </c>
      <c r="C1946" s="39">
        <v>5</v>
      </c>
      <c r="D1946" s="39" t="s">
        <v>132</v>
      </c>
      <c r="E1946" s="403" t="s">
        <v>11038</v>
      </c>
      <c r="F1946" s="288" t="s">
        <v>11823</v>
      </c>
      <c r="G1946" s="459">
        <v>21006975</v>
      </c>
      <c r="H1946" s="459" t="s">
        <v>11824</v>
      </c>
      <c r="I1946" s="459" t="s">
        <v>11825</v>
      </c>
      <c r="J1946" s="288" t="s">
        <v>11826</v>
      </c>
      <c r="K1946" s="461" t="s">
        <v>11827</v>
      </c>
      <c r="L1946" s="241" t="s">
        <v>11828</v>
      </c>
      <c r="M1946" s="241" t="s">
        <v>11829</v>
      </c>
      <c r="N1946" s="241" t="s">
        <v>11776</v>
      </c>
      <c r="O1946" s="288" t="s">
        <v>11832</v>
      </c>
      <c r="P1946" s="288" t="s">
        <v>11776</v>
      </c>
      <c r="Q1946" s="241">
        <v>1</v>
      </c>
      <c r="R1946" s="462">
        <v>10000</v>
      </c>
      <c r="S1946" s="462">
        <v>10000</v>
      </c>
      <c r="T1946" s="277">
        <v>1</v>
      </c>
      <c r="U1946" s="277">
        <v>1</v>
      </c>
      <c r="V1946" s="277" t="s">
        <v>373</v>
      </c>
      <c r="W1946" s="277">
        <v>19</v>
      </c>
      <c r="X1946" s="277">
        <v>19</v>
      </c>
      <c r="Y1946" s="277">
        <v>16</v>
      </c>
      <c r="Z1946" s="277">
        <v>14</v>
      </c>
      <c r="AA1946" s="241">
        <v>22</v>
      </c>
      <c r="AB1946" s="285" t="s">
        <v>11833</v>
      </c>
      <c r="AC1946" s="241"/>
      <c r="AD1946" s="241">
        <v>0</v>
      </c>
      <c r="AE1946" s="241">
        <v>0</v>
      </c>
      <c r="AF1946" s="286">
        <v>1</v>
      </c>
      <c r="AG1946" s="286"/>
    </row>
    <row r="1947" spans="1:33" ht="63.75" x14ac:dyDescent="0.2">
      <c r="A1947" s="149">
        <v>1944</v>
      </c>
      <c r="B1947" s="241" t="s">
        <v>1065</v>
      </c>
      <c r="C1947" s="39">
        <v>5</v>
      </c>
      <c r="D1947" s="39" t="s">
        <v>132</v>
      </c>
      <c r="E1947" s="403" t="s">
        <v>11038</v>
      </c>
      <c r="F1947" s="288" t="s">
        <v>10590</v>
      </c>
      <c r="G1947" s="459">
        <v>21002959</v>
      </c>
      <c r="H1947" s="459" t="s">
        <v>10592</v>
      </c>
      <c r="I1947" s="459" t="s">
        <v>10593</v>
      </c>
      <c r="J1947" s="288" t="s">
        <v>11834</v>
      </c>
      <c r="K1947" s="461" t="s">
        <v>11835</v>
      </c>
      <c r="L1947" s="241" t="s">
        <v>11836</v>
      </c>
      <c r="M1947" s="241" t="s">
        <v>11837</v>
      </c>
      <c r="N1947" s="241" t="s">
        <v>10596</v>
      </c>
      <c r="O1947" s="288" t="s">
        <v>11838</v>
      </c>
      <c r="P1947" s="288" t="s">
        <v>11839</v>
      </c>
      <c r="Q1947" s="241">
        <v>1</v>
      </c>
      <c r="R1947" s="462">
        <v>15000</v>
      </c>
      <c r="S1947" s="462">
        <v>15000</v>
      </c>
      <c r="T1947" s="277">
        <v>1</v>
      </c>
      <c r="U1947" s="277">
        <v>1</v>
      </c>
      <c r="V1947" s="277" t="s">
        <v>395</v>
      </c>
      <c r="W1947" s="277">
        <v>1</v>
      </c>
      <c r="X1947" s="277">
        <v>19</v>
      </c>
      <c r="Y1947" s="277">
        <v>16</v>
      </c>
      <c r="Z1947" s="277">
        <v>14</v>
      </c>
      <c r="AA1947" s="241">
        <v>22</v>
      </c>
      <c r="AB1947" s="245" t="s">
        <v>11840</v>
      </c>
      <c r="AC1947" s="241"/>
      <c r="AD1947" s="241">
        <v>0</v>
      </c>
      <c r="AE1947" s="241">
        <v>0</v>
      </c>
      <c r="AF1947" s="286">
        <v>10</v>
      </c>
      <c r="AG1947" s="286"/>
    </row>
    <row r="1948" spans="1:33" ht="89.25" x14ac:dyDescent="0.2">
      <c r="A1948" s="149">
        <v>1945</v>
      </c>
      <c r="B1948" s="241" t="s">
        <v>1065</v>
      </c>
      <c r="C1948" s="39">
        <v>5</v>
      </c>
      <c r="D1948" s="39" t="s">
        <v>132</v>
      </c>
      <c r="E1948" s="403" t="s">
        <v>11038</v>
      </c>
      <c r="F1948" s="288" t="s">
        <v>11841</v>
      </c>
      <c r="G1948" s="459">
        <v>21010440</v>
      </c>
      <c r="H1948" s="459" t="s">
        <v>10578</v>
      </c>
      <c r="I1948" s="459" t="s">
        <v>10579</v>
      </c>
      <c r="J1948" s="288" t="s">
        <v>11842</v>
      </c>
      <c r="K1948" s="461" t="s">
        <v>11843</v>
      </c>
      <c r="L1948" s="241" t="s">
        <v>11844</v>
      </c>
      <c r="M1948" s="241" t="s">
        <v>11845</v>
      </c>
      <c r="N1948" s="241" t="s">
        <v>10582</v>
      </c>
      <c r="O1948" s="288" t="s">
        <v>11846</v>
      </c>
      <c r="P1948" s="288" t="s">
        <v>10582</v>
      </c>
      <c r="Q1948" s="241">
        <v>1</v>
      </c>
      <c r="R1948" s="462">
        <v>20000</v>
      </c>
      <c r="S1948" s="458">
        <v>20000</v>
      </c>
      <c r="T1948" s="277">
        <v>1</v>
      </c>
      <c r="U1948" s="277">
        <v>1</v>
      </c>
      <c r="V1948" s="277" t="s">
        <v>395</v>
      </c>
      <c r="W1948" s="277">
        <v>1</v>
      </c>
      <c r="X1948" s="277">
        <v>19</v>
      </c>
      <c r="Y1948" s="277">
        <v>16</v>
      </c>
      <c r="Z1948" s="277">
        <v>14</v>
      </c>
      <c r="AA1948" s="241">
        <v>22</v>
      </c>
      <c r="AB1948" s="245" t="s">
        <v>11847</v>
      </c>
      <c r="AC1948" s="241"/>
      <c r="AD1948" s="241">
        <v>0</v>
      </c>
      <c r="AE1948" s="241">
        <v>0</v>
      </c>
      <c r="AF1948" s="286">
        <v>2</v>
      </c>
      <c r="AG1948" s="286"/>
    </row>
    <row r="1949" spans="1:33" ht="76.5" x14ac:dyDescent="0.2">
      <c r="A1949" s="149">
        <v>1946</v>
      </c>
      <c r="B1949" s="241" t="s">
        <v>1065</v>
      </c>
      <c r="C1949" s="39">
        <v>5</v>
      </c>
      <c r="D1949" s="39" t="s">
        <v>132</v>
      </c>
      <c r="E1949" s="403" t="s">
        <v>11038</v>
      </c>
      <c r="F1949" s="288" t="s">
        <v>11848</v>
      </c>
      <c r="G1949" s="459">
        <v>21010047</v>
      </c>
      <c r="H1949" s="459" t="s">
        <v>11849</v>
      </c>
      <c r="I1949" s="459" t="s">
        <v>11850</v>
      </c>
      <c r="J1949" s="288" t="s">
        <v>11851</v>
      </c>
      <c r="K1949" s="461" t="s">
        <v>11852</v>
      </c>
      <c r="L1949" s="241" t="s">
        <v>11853</v>
      </c>
      <c r="M1949" s="241" t="s">
        <v>11854</v>
      </c>
      <c r="N1949" s="241" t="s">
        <v>11855</v>
      </c>
      <c r="O1949" s="288" t="s">
        <v>11856</v>
      </c>
      <c r="P1949" s="288" t="s">
        <v>11857</v>
      </c>
      <c r="Q1949" s="241">
        <v>1</v>
      </c>
      <c r="R1949" s="462">
        <v>20000</v>
      </c>
      <c r="S1949" s="462">
        <v>20000</v>
      </c>
      <c r="T1949" s="277">
        <v>1</v>
      </c>
      <c r="U1949" s="277">
        <v>1</v>
      </c>
      <c r="V1949" s="277" t="s">
        <v>395</v>
      </c>
      <c r="W1949" s="277">
        <v>1</v>
      </c>
      <c r="X1949" s="277">
        <v>19</v>
      </c>
      <c r="Y1949" s="277">
        <v>16</v>
      </c>
      <c r="Z1949" s="277">
        <v>14</v>
      </c>
      <c r="AA1949" s="241">
        <v>22</v>
      </c>
      <c r="AB1949" s="285" t="s">
        <v>11858</v>
      </c>
      <c r="AC1949" s="241"/>
      <c r="AD1949" s="241">
        <v>0</v>
      </c>
      <c r="AE1949" s="241">
        <v>0</v>
      </c>
      <c r="AF1949" s="286">
        <v>8</v>
      </c>
      <c r="AG1949" s="286"/>
    </row>
    <row r="1950" spans="1:33" ht="51" x14ac:dyDescent="0.2">
      <c r="A1950" s="149">
        <v>1947</v>
      </c>
      <c r="B1950" s="241" t="s">
        <v>1065</v>
      </c>
      <c r="C1950" s="39">
        <v>5</v>
      </c>
      <c r="D1950" s="39" t="s">
        <v>132</v>
      </c>
      <c r="E1950" s="403" t="s">
        <v>11038</v>
      </c>
      <c r="F1950" s="288" t="s">
        <v>11859</v>
      </c>
      <c r="G1950" s="459">
        <v>58</v>
      </c>
      <c r="H1950" s="459" t="s">
        <v>11860</v>
      </c>
      <c r="I1950" s="459" t="s">
        <v>11861</v>
      </c>
      <c r="J1950" s="288" t="s">
        <v>11862</v>
      </c>
      <c r="K1950" s="461" t="s">
        <v>11863</v>
      </c>
      <c r="L1950" s="467" t="s">
        <v>11864</v>
      </c>
      <c r="M1950" s="467" t="s">
        <v>11865</v>
      </c>
      <c r="N1950" s="241" t="s">
        <v>11866</v>
      </c>
      <c r="O1950" s="288" t="s">
        <v>11867</v>
      </c>
      <c r="P1950" s="288" t="s">
        <v>11866</v>
      </c>
      <c r="Q1950" s="241">
        <v>1</v>
      </c>
      <c r="R1950" s="462">
        <v>10000</v>
      </c>
      <c r="S1950" s="462">
        <v>10000</v>
      </c>
      <c r="T1950" s="277">
        <v>1</v>
      </c>
      <c r="U1950" s="277">
        <v>2</v>
      </c>
      <c r="V1950" s="277" t="s">
        <v>373</v>
      </c>
      <c r="W1950" s="277">
        <v>1</v>
      </c>
      <c r="X1950" s="277">
        <v>19</v>
      </c>
      <c r="Y1950" s="277">
        <v>16</v>
      </c>
      <c r="Z1950" s="277">
        <v>14</v>
      </c>
      <c r="AA1950" s="241">
        <v>22</v>
      </c>
      <c r="AB1950" s="285" t="s">
        <v>11868</v>
      </c>
      <c r="AC1950" s="241"/>
      <c r="AD1950" s="241">
        <v>0</v>
      </c>
      <c r="AE1950" s="241">
        <v>0</v>
      </c>
      <c r="AF1950" s="286">
        <v>1</v>
      </c>
      <c r="AG1950" s="286"/>
    </row>
    <row r="1951" spans="1:33" ht="38.25" x14ac:dyDescent="0.2">
      <c r="A1951" s="149">
        <v>1948</v>
      </c>
      <c r="B1951" s="241" t="s">
        <v>1065</v>
      </c>
      <c r="C1951" s="39">
        <v>5</v>
      </c>
      <c r="D1951" s="39" t="s">
        <v>132</v>
      </c>
      <c r="E1951" s="403" t="s">
        <v>11038</v>
      </c>
      <c r="F1951" s="288" t="s">
        <v>11859</v>
      </c>
      <c r="G1951" s="459">
        <v>58</v>
      </c>
      <c r="H1951" s="459" t="s">
        <v>11860</v>
      </c>
      <c r="I1951" s="459" t="s">
        <v>11861</v>
      </c>
      <c r="J1951" s="288" t="s">
        <v>11862</v>
      </c>
      <c r="K1951" s="461" t="s">
        <v>11863</v>
      </c>
      <c r="L1951" s="241" t="s">
        <v>11864</v>
      </c>
      <c r="M1951" s="241" t="s">
        <v>11865</v>
      </c>
      <c r="N1951" s="241" t="s">
        <v>11866</v>
      </c>
      <c r="O1951" s="288" t="s">
        <v>11869</v>
      </c>
      <c r="P1951" s="288" t="s">
        <v>11866</v>
      </c>
      <c r="Q1951" s="241">
        <v>1</v>
      </c>
      <c r="R1951" s="462">
        <v>10000</v>
      </c>
      <c r="S1951" s="462">
        <v>10000</v>
      </c>
      <c r="T1951" s="277">
        <v>1</v>
      </c>
      <c r="U1951" s="277">
        <v>2</v>
      </c>
      <c r="V1951" s="277" t="s">
        <v>373</v>
      </c>
      <c r="W1951" s="277">
        <v>1</v>
      </c>
      <c r="X1951" s="277">
        <v>19</v>
      </c>
      <c r="Y1951" s="277">
        <v>16</v>
      </c>
      <c r="Z1951" s="277">
        <v>14</v>
      </c>
      <c r="AA1951" s="241">
        <v>22</v>
      </c>
      <c r="AB1951" s="285" t="s">
        <v>11870</v>
      </c>
      <c r="AC1951" s="241"/>
      <c r="AD1951" s="241">
        <v>0</v>
      </c>
      <c r="AE1951" s="241">
        <v>0</v>
      </c>
      <c r="AF1951" s="286">
        <v>0</v>
      </c>
      <c r="AG1951" s="286"/>
    </row>
    <row r="1952" spans="1:33" ht="38.25" x14ac:dyDescent="0.2">
      <c r="A1952" s="149">
        <v>1949</v>
      </c>
      <c r="B1952" s="241" t="s">
        <v>1065</v>
      </c>
      <c r="C1952" s="39">
        <v>5</v>
      </c>
      <c r="D1952" s="39" t="s">
        <v>132</v>
      </c>
      <c r="E1952" s="403" t="s">
        <v>11038</v>
      </c>
      <c r="F1952" s="288" t="s">
        <v>11859</v>
      </c>
      <c r="G1952" s="459">
        <v>58</v>
      </c>
      <c r="H1952" s="459" t="s">
        <v>11860</v>
      </c>
      <c r="I1952" s="459" t="s">
        <v>11861</v>
      </c>
      <c r="J1952" s="288" t="s">
        <v>11862</v>
      </c>
      <c r="K1952" s="461" t="s">
        <v>11863</v>
      </c>
      <c r="L1952" s="241" t="s">
        <v>11864</v>
      </c>
      <c r="M1952" s="241" t="s">
        <v>11865</v>
      </c>
      <c r="N1952" s="241" t="s">
        <v>11866</v>
      </c>
      <c r="O1952" s="288" t="s">
        <v>11871</v>
      </c>
      <c r="P1952" s="288" t="s">
        <v>11866</v>
      </c>
      <c r="Q1952" s="241">
        <v>1</v>
      </c>
      <c r="R1952" s="462">
        <v>10000</v>
      </c>
      <c r="S1952" s="462">
        <v>10000</v>
      </c>
      <c r="T1952" s="277">
        <v>1</v>
      </c>
      <c r="U1952" s="277">
        <v>2</v>
      </c>
      <c r="V1952" s="277" t="s">
        <v>373</v>
      </c>
      <c r="W1952" s="277">
        <v>1</v>
      </c>
      <c r="X1952" s="277">
        <v>19</v>
      </c>
      <c r="Y1952" s="277">
        <v>16</v>
      </c>
      <c r="Z1952" s="277">
        <v>14</v>
      </c>
      <c r="AA1952" s="241">
        <v>22</v>
      </c>
      <c r="AB1952" s="285" t="s">
        <v>11872</v>
      </c>
      <c r="AC1952" s="241"/>
      <c r="AD1952" s="241">
        <v>0</v>
      </c>
      <c r="AE1952" s="241">
        <v>0</v>
      </c>
      <c r="AF1952" s="286">
        <v>1</v>
      </c>
      <c r="AG1952" s="286"/>
    </row>
    <row r="1953" spans="1:33" ht="25.5" x14ac:dyDescent="0.2">
      <c r="A1953" s="149">
        <v>1950</v>
      </c>
      <c r="B1953" s="241" t="s">
        <v>1065</v>
      </c>
      <c r="C1953" s="39">
        <v>5</v>
      </c>
      <c r="D1953" s="39" t="s">
        <v>132</v>
      </c>
      <c r="E1953" s="403" t="s">
        <v>11038</v>
      </c>
      <c r="F1953" s="288" t="s">
        <v>11859</v>
      </c>
      <c r="G1953" s="459">
        <v>58</v>
      </c>
      <c r="H1953" s="459" t="s">
        <v>11860</v>
      </c>
      <c r="I1953" s="459" t="s">
        <v>11861</v>
      </c>
      <c r="J1953" s="288" t="s">
        <v>11862</v>
      </c>
      <c r="K1953" s="461" t="s">
        <v>11863</v>
      </c>
      <c r="L1953" s="241" t="s">
        <v>11864</v>
      </c>
      <c r="M1953" s="241" t="s">
        <v>11865</v>
      </c>
      <c r="N1953" s="241" t="s">
        <v>11866</v>
      </c>
      <c r="O1953" s="288" t="s">
        <v>11873</v>
      </c>
      <c r="P1953" s="288" t="s">
        <v>11866</v>
      </c>
      <c r="Q1953" s="241">
        <v>1</v>
      </c>
      <c r="R1953" s="462">
        <v>10000</v>
      </c>
      <c r="S1953" s="462">
        <v>10000</v>
      </c>
      <c r="T1953" s="277">
        <v>1</v>
      </c>
      <c r="U1953" s="277">
        <v>2</v>
      </c>
      <c r="V1953" s="277" t="s">
        <v>373</v>
      </c>
      <c r="W1953" s="277">
        <v>1</v>
      </c>
      <c r="X1953" s="277">
        <v>19</v>
      </c>
      <c r="Y1953" s="277">
        <v>16</v>
      </c>
      <c r="Z1953" s="277">
        <v>14</v>
      </c>
      <c r="AA1953" s="241">
        <v>22</v>
      </c>
      <c r="AB1953" s="285" t="s">
        <v>11874</v>
      </c>
      <c r="AC1953" s="241"/>
      <c r="AD1953" s="241">
        <v>0</v>
      </c>
      <c r="AE1953" s="241">
        <v>0</v>
      </c>
      <c r="AF1953" s="286">
        <v>1</v>
      </c>
      <c r="AG1953" s="286"/>
    </row>
    <row r="1954" spans="1:33" ht="25.5" x14ac:dyDescent="0.2">
      <c r="A1954" s="149">
        <v>1951</v>
      </c>
      <c r="B1954" s="241" t="s">
        <v>1065</v>
      </c>
      <c r="C1954" s="39">
        <v>5</v>
      </c>
      <c r="D1954" s="39" t="s">
        <v>132</v>
      </c>
      <c r="E1954" s="403" t="s">
        <v>11038</v>
      </c>
      <c r="F1954" s="288" t="s">
        <v>11859</v>
      </c>
      <c r="G1954" s="459">
        <v>58</v>
      </c>
      <c r="H1954" s="459" t="s">
        <v>11860</v>
      </c>
      <c r="I1954" s="459" t="s">
        <v>11861</v>
      </c>
      <c r="J1954" s="288" t="s">
        <v>11862</v>
      </c>
      <c r="K1954" s="461" t="s">
        <v>11875</v>
      </c>
      <c r="L1954" s="241" t="s">
        <v>11864</v>
      </c>
      <c r="M1954" s="241" t="s">
        <v>11865</v>
      </c>
      <c r="N1954" s="241" t="s">
        <v>11866</v>
      </c>
      <c r="O1954" s="288" t="s">
        <v>11876</v>
      </c>
      <c r="P1954" s="288" t="s">
        <v>11866</v>
      </c>
      <c r="Q1954" s="241">
        <v>1</v>
      </c>
      <c r="R1954" s="462">
        <v>10000</v>
      </c>
      <c r="S1954" s="462">
        <v>10000</v>
      </c>
      <c r="T1954" s="277">
        <v>1</v>
      </c>
      <c r="U1954" s="277">
        <v>2</v>
      </c>
      <c r="V1954" s="277" t="s">
        <v>373</v>
      </c>
      <c r="W1954" s="277">
        <v>1</v>
      </c>
      <c r="X1954" s="277">
        <v>19</v>
      </c>
      <c r="Y1954" s="277">
        <v>16</v>
      </c>
      <c r="Z1954" s="277">
        <v>14</v>
      </c>
      <c r="AA1954" s="241">
        <v>22</v>
      </c>
      <c r="AB1954" s="285" t="s">
        <v>11877</v>
      </c>
      <c r="AC1954" s="241"/>
      <c r="AD1954" s="241">
        <v>0</v>
      </c>
      <c r="AE1954" s="241">
        <v>0</v>
      </c>
      <c r="AF1954" s="286">
        <v>1</v>
      </c>
      <c r="AG1954" s="286"/>
    </row>
    <row r="1955" spans="1:33" ht="51" x14ac:dyDescent="0.2">
      <c r="A1955" s="149">
        <v>1952</v>
      </c>
      <c r="B1955" s="241" t="s">
        <v>1065</v>
      </c>
      <c r="C1955" s="39">
        <v>5</v>
      </c>
      <c r="D1955" s="39" t="s">
        <v>132</v>
      </c>
      <c r="E1955" s="403" t="s">
        <v>11038</v>
      </c>
      <c r="F1955" s="288" t="s">
        <v>5608</v>
      </c>
      <c r="G1955" s="459">
        <v>135</v>
      </c>
      <c r="H1955" s="459" t="s">
        <v>5610</v>
      </c>
      <c r="I1955" s="459" t="s">
        <v>5611</v>
      </c>
      <c r="J1955" s="288" t="s">
        <v>11878</v>
      </c>
      <c r="K1955" s="461" t="s">
        <v>11879</v>
      </c>
      <c r="L1955" s="418" t="s">
        <v>5614</v>
      </c>
      <c r="M1955" s="418" t="s">
        <v>11880</v>
      </c>
      <c r="N1955" s="241" t="s">
        <v>5616</v>
      </c>
      <c r="O1955" s="288" t="s">
        <v>11881</v>
      </c>
      <c r="P1955" s="288" t="s">
        <v>5616</v>
      </c>
      <c r="Q1955" s="241">
        <v>1</v>
      </c>
      <c r="R1955" s="462">
        <v>10000</v>
      </c>
      <c r="S1955" s="462">
        <v>10000</v>
      </c>
      <c r="T1955" s="277">
        <v>1</v>
      </c>
      <c r="U1955" s="277">
        <v>2</v>
      </c>
      <c r="V1955" s="277" t="s">
        <v>373</v>
      </c>
      <c r="W1955" s="277">
        <v>10</v>
      </c>
      <c r="X1955" s="277">
        <v>59</v>
      </c>
      <c r="Y1955" s="277">
        <v>16</v>
      </c>
      <c r="Z1955" s="277">
        <v>14</v>
      </c>
      <c r="AA1955" s="241">
        <v>22</v>
      </c>
      <c r="AB1955" s="245" t="s">
        <v>11882</v>
      </c>
      <c r="AC1955" s="241" t="s">
        <v>5266</v>
      </c>
      <c r="AD1955" s="241">
        <v>0</v>
      </c>
      <c r="AE1955" s="241">
        <v>0</v>
      </c>
      <c r="AF1955" s="286">
        <v>0</v>
      </c>
      <c r="AG1955" s="246"/>
    </row>
    <row r="1956" spans="1:33" ht="51" x14ac:dyDescent="0.2">
      <c r="A1956" s="149">
        <v>1953</v>
      </c>
      <c r="B1956" s="241" t="s">
        <v>1065</v>
      </c>
      <c r="C1956" s="39">
        <v>5</v>
      </c>
      <c r="D1956" s="39" t="s">
        <v>132</v>
      </c>
      <c r="E1956" s="403" t="s">
        <v>11038</v>
      </c>
      <c r="F1956" s="288" t="s">
        <v>5608</v>
      </c>
      <c r="G1956" s="459">
        <v>135</v>
      </c>
      <c r="H1956" s="459" t="s">
        <v>5610</v>
      </c>
      <c r="I1956" s="459" t="s">
        <v>5611</v>
      </c>
      <c r="J1956" s="288" t="s">
        <v>11878</v>
      </c>
      <c r="K1956" s="461" t="s">
        <v>11879</v>
      </c>
      <c r="L1956" s="418" t="s">
        <v>5614</v>
      </c>
      <c r="M1956" s="418" t="s">
        <v>11880</v>
      </c>
      <c r="N1956" s="241" t="s">
        <v>5616</v>
      </c>
      <c r="O1956" s="288" t="s">
        <v>11883</v>
      </c>
      <c r="P1956" s="288" t="s">
        <v>5616</v>
      </c>
      <c r="Q1956" s="241">
        <v>1</v>
      </c>
      <c r="R1956" s="462">
        <v>10000</v>
      </c>
      <c r="S1956" s="458">
        <v>10000</v>
      </c>
      <c r="T1956" s="277">
        <v>1</v>
      </c>
      <c r="U1956" s="277">
        <v>2</v>
      </c>
      <c r="V1956" s="277" t="s">
        <v>373</v>
      </c>
      <c r="W1956" s="277">
        <v>10</v>
      </c>
      <c r="X1956" s="277">
        <v>59</v>
      </c>
      <c r="Y1956" s="277">
        <v>16</v>
      </c>
      <c r="Z1956" s="277">
        <v>14</v>
      </c>
      <c r="AA1956" s="241">
        <v>22</v>
      </c>
      <c r="AB1956" s="245" t="s">
        <v>11882</v>
      </c>
      <c r="AC1956" s="241" t="s">
        <v>5266</v>
      </c>
      <c r="AD1956" s="241">
        <v>0</v>
      </c>
      <c r="AE1956" s="241">
        <v>0</v>
      </c>
      <c r="AF1956" s="286">
        <v>0</v>
      </c>
      <c r="AG1956" s="246"/>
    </row>
    <row r="1957" spans="1:33" ht="25.5" x14ac:dyDescent="0.2">
      <c r="A1957" s="149">
        <v>1954</v>
      </c>
      <c r="B1957" s="241" t="s">
        <v>1065</v>
      </c>
      <c r="C1957" s="39">
        <v>5</v>
      </c>
      <c r="D1957" s="39" t="s">
        <v>132</v>
      </c>
      <c r="E1957" s="403" t="s">
        <v>11038</v>
      </c>
      <c r="F1957" s="403" t="s">
        <v>11884</v>
      </c>
      <c r="G1957" s="456" t="s">
        <v>11885</v>
      </c>
      <c r="H1957" s="456" t="s">
        <v>11416</v>
      </c>
      <c r="I1957" s="456" t="s">
        <v>11417</v>
      </c>
      <c r="J1957" s="403"/>
      <c r="K1957" s="457"/>
      <c r="L1957" s="418"/>
      <c r="M1957" s="39"/>
      <c r="N1957" s="39" t="s">
        <v>11422</v>
      </c>
      <c r="O1957" s="403" t="s">
        <v>11886</v>
      </c>
      <c r="P1957" s="403"/>
      <c r="Q1957" s="39"/>
      <c r="R1957" s="458">
        <v>52000</v>
      </c>
      <c r="S1957" s="458">
        <v>52000</v>
      </c>
      <c r="T1957" s="243">
        <v>1</v>
      </c>
      <c r="U1957" s="243">
        <v>1</v>
      </c>
      <c r="V1957" s="243" t="s">
        <v>359</v>
      </c>
      <c r="W1957" s="243">
        <v>115</v>
      </c>
      <c r="X1957" s="243">
        <v>115</v>
      </c>
      <c r="Y1957" s="243">
        <v>14</v>
      </c>
      <c r="Z1957" s="243">
        <v>14</v>
      </c>
      <c r="AA1957" s="39">
        <v>21</v>
      </c>
      <c r="AB1957" s="128"/>
      <c r="AC1957" s="39"/>
      <c r="AD1957" s="39">
        <v>0</v>
      </c>
      <c r="AE1957" s="39">
        <v>0</v>
      </c>
      <c r="AF1957" s="246">
        <v>0</v>
      </c>
      <c r="AG1957" s="246"/>
    </row>
    <row r="1958" spans="1:33" ht="25.5" x14ac:dyDescent="0.2">
      <c r="A1958" s="149">
        <v>1955</v>
      </c>
      <c r="B1958" s="241" t="s">
        <v>1065</v>
      </c>
      <c r="C1958" s="39">
        <v>5</v>
      </c>
      <c r="D1958" s="39" t="s">
        <v>132</v>
      </c>
      <c r="E1958" s="403" t="s">
        <v>11038</v>
      </c>
      <c r="F1958" s="403" t="s">
        <v>11887</v>
      </c>
      <c r="G1958" s="456" t="s">
        <v>11888</v>
      </c>
      <c r="H1958" s="456" t="s">
        <v>10411</v>
      </c>
      <c r="I1958" s="456" t="s">
        <v>10412</v>
      </c>
      <c r="J1958" s="403"/>
      <c r="K1958" s="457"/>
      <c r="L1958" s="39"/>
      <c r="M1958" s="39"/>
      <c r="N1958" s="39" t="s">
        <v>10413</v>
      </c>
      <c r="O1958" s="403" t="s">
        <v>11889</v>
      </c>
      <c r="P1958" s="403"/>
      <c r="Q1958" s="39"/>
      <c r="R1958" s="458">
        <v>80000</v>
      </c>
      <c r="S1958" s="458">
        <v>80000</v>
      </c>
      <c r="T1958" s="243">
        <v>1</v>
      </c>
      <c r="U1958" s="243">
        <v>1</v>
      </c>
      <c r="V1958" s="243" t="s">
        <v>361</v>
      </c>
      <c r="W1958" s="243">
        <v>115</v>
      </c>
      <c r="X1958" s="243">
        <v>115</v>
      </c>
      <c r="Y1958" s="243">
        <v>14</v>
      </c>
      <c r="Z1958" s="243">
        <v>14</v>
      </c>
      <c r="AA1958" s="39">
        <v>21</v>
      </c>
      <c r="AB1958" s="128"/>
      <c r="AC1958" s="39"/>
      <c r="AD1958" s="39">
        <v>0</v>
      </c>
      <c r="AE1958" s="39">
        <v>0</v>
      </c>
      <c r="AF1958" s="246">
        <v>0</v>
      </c>
      <c r="AG1958" s="246"/>
    </row>
    <row r="1959" spans="1:33" ht="25.5" x14ac:dyDescent="0.2">
      <c r="A1959" s="149">
        <v>1956</v>
      </c>
      <c r="B1959" s="241" t="s">
        <v>1065</v>
      </c>
      <c r="C1959" s="39">
        <v>5</v>
      </c>
      <c r="D1959" s="39" t="s">
        <v>132</v>
      </c>
      <c r="E1959" s="403" t="s">
        <v>11038</v>
      </c>
      <c r="F1959" s="403" t="s">
        <v>11890</v>
      </c>
      <c r="G1959" s="456" t="s">
        <v>11891</v>
      </c>
      <c r="H1959" s="456" t="s">
        <v>11892</v>
      </c>
      <c r="I1959" s="456" t="s">
        <v>11893</v>
      </c>
      <c r="J1959" s="403"/>
      <c r="K1959" s="457"/>
      <c r="L1959" s="39"/>
      <c r="M1959" s="39"/>
      <c r="N1959" s="39" t="s">
        <v>1459</v>
      </c>
      <c r="O1959" s="403" t="s">
        <v>11894</v>
      </c>
      <c r="P1959" s="403"/>
      <c r="Q1959" s="39"/>
      <c r="R1959" s="458">
        <v>30000</v>
      </c>
      <c r="S1959" s="458">
        <v>30000</v>
      </c>
      <c r="T1959" s="243">
        <v>1</v>
      </c>
      <c r="U1959" s="243">
        <v>1</v>
      </c>
      <c r="V1959" s="243" t="s">
        <v>357</v>
      </c>
      <c r="W1959" s="243">
        <v>115</v>
      </c>
      <c r="X1959" s="243">
        <v>115</v>
      </c>
      <c r="Y1959" s="243">
        <v>14</v>
      </c>
      <c r="Z1959" s="243">
        <v>14</v>
      </c>
      <c r="AA1959" s="39">
        <v>21</v>
      </c>
      <c r="AB1959" s="128"/>
      <c r="AC1959" s="39"/>
      <c r="AD1959" s="39">
        <v>0</v>
      </c>
      <c r="AE1959" s="39">
        <v>0</v>
      </c>
      <c r="AF1959" s="246">
        <v>0</v>
      </c>
      <c r="AG1959" s="246"/>
    </row>
    <row r="1960" spans="1:33" ht="25.5" x14ac:dyDescent="0.2">
      <c r="A1960" s="149">
        <v>1957</v>
      </c>
      <c r="B1960" s="241" t="s">
        <v>1065</v>
      </c>
      <c r="C1960" s="39">
        <v>5</v>
      </c>
      <c r="D1960" s="39" t="s">
        <v>132</v>
      </c>
      <c r="E1960" s="403" t="s">
        <v>11038</v>
      </c>
      <c r="F1960" s="403" t="s">
        <v>11213</v>
      </c>
      <c r="G1960" s="456" t="s">
        <v>11214</v>
      </c>
      <c r="H1960" s="456" t="s">
        <v>11215</v>
      </c>
      <c r="I1960" s="456" t="s">
        <v>11216</v>
      </c>
      <c r="J1960" s="403"/>
      <c r="K1960" s="457"/>
      <c r="L1960" s="39"/>
      <c r="M1960" s="39"/>
      <c r="N1960" s="39" t="s">
        <v>11895</v>
      </c>
      <c r="O1960" s="403" t="s">
        <v>11896</v>
      </c>
      <c r="P1960" s="403"/>
      <c r="Q1960" s="39"/>
      <c r="R1960" s="458">
        <v>618000</v>
      </c>
      <c r="S1960" s="458">
        <v>618000</v>
      </c>
      <c r="T1960" s="243">
        <v>2</v>
      </c>
      <c r="U1960" s="243">
        <v>2</v>
      </c>
      <c r="V1960" s="243" t="s">
        <v>357</v>
      </c>
      <c r="W1960" s="243">
        <v>115</v>
      </c>
      <c r="X1960" s="243">
        <v>115</v>
      </c>
      <c r="Y1960" s="243">
        <v>14</v>
      </c>
      <c r="Z1960" s="243">
        <v>14</v>
      </c>
      <c r="AA1960" s="39">
        <v>21</v>
      </c>
      <c r="AB1960" s="128"/>
      <c r="AC1960" s="39"/>
      <c r="AD1960" s="39">
        <v>0</v>
      </c>
      <c r="AE1960" s="39">
        <v>0</v>
      </c>
      <c r="AF1960" s="246">
        <v>0</v>
      </c>
      <c r="AG1960" s="246"/>
    </row>
    <row r="1961" spans="1:33" ht="25.5" x14ac:dyDescent="0.2">
      <c r="A1961" s="149">
        <v>1958</v>
      </c>
      <c r="B1961" s="241" t="s">
        <v>1065</v>
      </c>
      <c r="C1961" s="39">
        <v>5</v>
      </c>
      <c r="D1961" s="39" t="s">
        <v>132</v>
      </c>
      <c r="E1961" s="403" t="s">
        <v>11038</v>
      </c>
      <c r="F1961" s="403" t="s">
        <v>11213</v>
      </c>
      <c r="G1961" s="456" t="s">
        <v>11214</v>
      </c>
      <c r="H1961" s="456" t="s">
        <v>11215</v>
      </c>
      <c r="I1961" s="456" t="s">
        <v>11216</v>
      </c>
      <c r="J1961" s="403"/>
      <c r="K1961" s="457"/>
      <c r="L1961" s="39"/>
      <c r="M1961" s="39"/>
      <c r="N1961" s="39" t="s">
        <v>11895</v>
      </c>
      <c r="O1961" s="403" t="s">
        <v>11897</v>
      </c>
      <c r="P1961" s="403" t="s">
        <v>11898</v>
      </c>
      <c r="Q1961" s="39"/>
      <c r="R1961" s="458">
        <v>5000</v>
      </c>
      <c r="S1961" s="458">
        <v>5000</v>
      </c>
      <c r="T1961" s="243">
        <v>1</v>
      </c>
      <c r="U1961" s="243">
        <v>1</v>
      </c>
      <c r="V1961" s="243" t="s">
        <v>357</v>
      </c>
      <c r="W1961" s="243">
        <v>115</v>
      </c>
      <c r="X1961" s="243">
        <v>115</v>
      </c>
      <c r="Y1961" s="243">
        <v>14</v>
      </c>
      <c r="Z1961" s="243">
        <v>14</v>
      </c>
      <c r="AA1961" s="39">
        <v>21</v>
      </c>
      <c r="AB1961" s="128"/>
      <c r="AC1961" s="39"/>
      <c r="AD1961" s="39">
        <v>0</v>
      </c>
      <c r="AE1961" s="39">
        <v>0</v>
      </c>
      <c r="AF1961" s="246">
        <v>0</v>
      </c>
      <c r="AG1961" s="246"/>
    </row>
    <row r="1962" spans="1:33" ht="25.5" x14ac:dyDescent="0.2">
      <c r="A1962" s="149">
        <v>1959</v>
      </c>
      <c r="B1962" s="241" t="s">
        <v>1065</v>
      </c>
      <c r="C1962" s="39">
        <v>5</v>
      </c>
      <c r="D1962" s="39" t="s">
        <v>132</v>
      </c>
      <c r="E1962" s="403" t="s">
        <v>11038</v>
      </c>
      <c r="F1962" s="403" t="s">
        <v>11213</v>
      </c>
      <c r="G1962" s="456" t="s">
        <v>11214</v>
      </c>
      <c r="H1962" s="456" t="s">
        <v>11215</v>
      </c>
      <c r="I1962" s="456" t="s">
        <v>11216</v>
      </c>
      <c r="J1962" s="403"/>
      <c r="K1962" s="457"/>
      <c r="L1962" s="39"/>
      <c r="M1962" s="39"/>
      <c r="N1962" s="39" t="s">
        <v>11899</v>
      </c>
      <c r="O1962" s="403" t="s">
        <v>11900</v>
      </c>
      <c r="P1962" s="403" t="s">
        <v>11901</v>
      </c>
      <c r="Q1962" s="39"/>
      <c r="R1962" s="458">
        <v>6000</v>
      </c>
      <c r="S1962" s="458">
        <v>6000</v>
      </c>
      <c r="T1962" s="243">
        <v>1</v>
      </c>
      <c r="U1962" s="243">
        <v>1</v>
      </c>
      <c r="V1962" s="243" t="s">
        <v>357</v>
      </c>
      <c r="W1962" s="243">
        <v>115</v>
      </c>
      <c r="X1962" s="243">
        <v>115</v>
      </c>
      <c r="Y1962" s="243">
        <v>14</v>
      </c>
      <c r="Z1962" s="243">
        <v>14</v>
      </c>
      <c r="AA1962" s="39">
        <v>10</v>
      </c>
      <c r="AB1962" s="128"/>
      <c r="AC1962" s="39"/>
      <c r="AD1962" s="39">
        <v>0</v>
      </c>
      <c r="AE1962" s="39">
        <v>0</v>
      </c>
      <c r="AF1962" s="246">
        <v>0</v>
      </c>
      <c r="AG1962" s="246"/>
    </row>
    <row r="1963" spans="1:33" ht="25.5" x14ac:dyDescent="0.2">
      <c r="A1963" s="149">
        <v>1960</v>
      </c>
      <c r="B1963" s="241" t="s">
        <v>1065</v>
      </c>
      <c r="C1963" s="39">
        <v>5</v>
      </c>
      <c r="D1963" s="39" t="s">
        <v>132</v>
      </c>
      <c r="E1963" s="403" t="s">
        <v>11038</v>
      </c>
      <c r="F1963" s="403" t="s">
        <v>11902</v>
      </c>
      <c r="G1963" s="456" t="s">
        <v>11903</v>
      </c>
      <c r="H1963" s="460">
        <v>69713516544</v>
      </c>
      <c r="I1963" s="456" t="s">
        <v>11542</v>
      </c>
      <c r="J1963" s="403"/>
      <c r="K1963" s="457"/>
      <c r="L1963" s="39"/>
      <c r="M1963" s="39"/>
      <c r="N1963" s="39" t="s">
        <v>11904</v>
      </c>
      <c r="O1963" s="403" t="s">
        <v>11905</v>
      </c>
      <c r="P1963" s="403"/>
      <c r="Q1963" s="39"/>
      <c r="R1963" s="458">
        <v>96000</v>
      </c>
      <c r="S1963" s="458">
        <v>96000</v>
      </c>
      <c r="T1963" s="243">
        <v>1</v>
      </c>
      <c r="U1963" s="243">
        <v>1</v>
      </c>
      <c r="V1963" s="243" t="s">
        <v>359</v>
      </c>
      <c r="W1963" s="243">
        <v>115</v>
      </c>
      <c r="X1963" s="243">
        <v>115</v>
      </c>
      <c r="Y1963" s="243">
        <v>14</v>
      </c>
      <c r="Z1963" s="243">
        <v>14</v>
      </c>
      <c r="AA1963" s="39">
        <v>21</v>
      </c>
      <c r="AB1963" s="128"/>
      <c r="AC1963" s="39"/>
      <c r="AD1963" s="39">
        <v>0</v>
      </c>
      <c r="AE1963" s="39">
        <v>0</v>
      </c>
      <c r="AF1963" s="246">
        <v>0</v>
      </c>
      <c r="AG1963" s="246"/>
    </row>
    <row r="1964" spans="1:33" ht="25.5" x14ac:dyDescent="0.2">
      <c r="A1964" s="149">
        <v>1961</v>
      </c>
      <c r="B1964" s="241" t="s">
        <v>1065</v>
      </c>
      <c r="C1964" s="39">
        <v>5</v>
      </c>
      <c r="D1964" s="39" t="s">
        <v>132</v>
      </c>
      <c r="E1964" s="403" t="s">
        <v>11038</v>
      </c>
      <c r="F1964" s="403" t="s">
        <v>11906</v>
      </c>
      <c r="G1964" s="456" t="s">
        <v>11907</v>
      </c>
      <c r="H1964" s="456" t="s">
        <v>11908</v>
      </c>
      <c r="I1964" s="456" t="s">
        <v>11909</v>
      </c>
      <c r="J1964" s="403"/>
      <c r="K1964" s="457"/>
      <c r="L1964" s="39"/>
      <c r="M1964" s="39"/>
      <c r="N1964" s="39" t="s">
        <v>11910</v>
      </c>
      <c r="O1964" s="403" t="s">
        <v>11911</v>
      </c>
      <c r="P1964" s="403"/>
      <c r="Q1964" s="39"/>
      <c r="R1964" s="458">
        <v>67000</v>
      </c>
      <c r="S1964" s="458">
        <v>67000</v>
      </c>
      <c r="T1964" s="243">
        <v>1</v>
      </c>
      <c r="U1964" s="243">
        <v>1</v>
      </c>
      <c r="V1964" s="243" t="s">
        <v>357</v>
      </c>
      <c r="W1964" s="243">
        <v>115</v>
      </c>
      <c r="X1964" s="243">
        <v>115</v>
      </c>
      <c r="Y1964" s="243">
        <v>14</v>
      </c>
      <c r="Z1964" s="243">
        <v>14</v>
      </c>
      <c r="AA1964" s="39">
        <v>21</v>
      </c>
      <c r="AB1964" s="128"/>
      <c r="AC1964" s="39"/>
      <c r="AD1964" s="39">
        <v>0</v>
      </c>
      <c r="AE1964" s="39">
        <v>0</v>
      </c>
      <c r="AF1964" s="246">
        <v>0</v>
      </c>
      <c r="AG1964" s="246"/>
    </row>
    <row r="1965" spans="1:33" ht="25.5" x14ac:dyDescent="0.2">
      <c r="A1965" s="149">
        <v>1962</v>
      </c>
      <c r="B1965" s="241" t="s">
        <v>1065</v>
      </c>
      <c r="C1965" s="39">
        <v>5</v>
      </c>
      <c r="D1965" s="39" t="s">
        <v>132</v>
      </c>
      <c r="E1965" s="403" t="s">
        <v>11038</v>
      </c>
      <c r="F1965" s="403" t="s">
        <v>11912</v>
      </c>
      <c r="G1965" s="456" t="s">
        <v>11913</v>
      </c>
      <c r="H1965" s="456" t="s">
        <v>11914</v>
      </c>
      <c r="I1965" s="456" t="s">
        <v>11915</v>
      </c>
      <c r="J1965" s="403"/>
      <c r="K1965" s="457"/>
      <c r="L1965" s="39"/>
      <c r="M1965" s="39"/>
      <c r="N1965" s="39" t="s">
        <v>11916</v>
      </c>
      <c r="O1965" s="403" t="s">
        <v>11917</v>
      </c>
      <c r="P1965" s="403" t="s">
        <v>11918</v>
      </c>
      <c r="Q1965" s="39"/>
      <c r="R1965" s="458">
        <v>369000</v>
      </c>
      <c r="S1965" s="458">
        <v>369000</v>
      </c>
      <c r="T1965" s="243">
        <v>1</v>
      </c>
      <c r="U1965" s="243">
        <v>1</v>
      </c>
      <c r="V1965" s="243" t="s">
        <v>357</v>
      </c>
      <c r="W1965" s="243">
        <v>115</v>
      </c>
      <c r="X1965" s="243">
        <v>115</v>
      </c>
      <c r="Y1965" s="243">
        <v>14</v>
      </c>
      <c r="Z1965" s="243">
        <v>14</v>
      </c>
      <c r="AA1965" s="39">
        <v>21</v>
      </c>
      <c r="AB1965" s="128"/>
      <c r="AC1965" s="39"/>
      <c r="AD1965" s="39">
        <v>0</v>
      </c>
      <c r="AE1965" s="39">
        <v>0</v>
      </c>
      <c r="AF1965" s="246">
        <v>0</v>
      </c>
      <c r="AG1965" s="246"/>
    </row>
    <row r="1966" spans="1:33" ht="25.5" x14ac:dyDescent="0.2">
      <c r="A1966" s="149">
        <v>1963</v>
      </c>
      <c r="B1966" s="241" t="s">
        <v>1065</v>
      </c>
      <c r="C1966" s="39">
        <v>5</v>
      </c>
      <c r="D1966" s="39" t="s">
        <v>132</v>
      </c>
      <c r="E1966" s="403" t="s">
        <v>11038</v>
      </c>
      <c r="F1966" s="403" t="s">
        <v>11919</v>
      </c>
      <c r="G1966" s="456" t="s">
        <v>11920</v>
      </c>
      <c r="H1966" s="456" t="s">
        <v>11921</v>
      </c>
      <c r="I1966" s="456" t="s">
        <v>11922</v>
      </c>
      <c r="J1966" s="403"/>
      <c r="K1966" s="457"/>
      <c r="L1966" s="39"/>
      <c r="M1966" s="39"/>
      <c r="N1966" s="39" t="s">
        <v>11923</v>
      </c>
      <c r="O1966" s="403" t="s">
        <v>11900</v>
      </c>
      <c r="P1966" s="403" t="s">
        <v>11923</v>
      </c>
      <c r="Q1966" s="39"/>
      <c r="R1966" s="458">
        <v>10000</v>
      </c>
      <c r="S1966" s="458">
        <v>10000</v>
      </c>
      <c r="T1966" s="243">
        <v>2</v>
      </c>
      <c r="U1966" s="243">
        <v>2</v>
      </c>
      <c r="V1966" s="243" t="s">
        <v>357</v>
      </c>
      <c r="W1966" s="243">
        <v>115</v>
      </c>
      <c r="X1966" s="243">
        <v>115</v>
      </c>
      <c r="Y1966" s="243">
        <v>14</v>
      </c>
      <c r="Z1966" s="243">
        <v>14</v>
      </c>
      <c r="AA1966" s="39">
        <v>21</v>
      </c>
      <c r="AB1966" s="128"/>
      <c r="AC1966" s="39"/>
      <c r="AD1966" s="39">
        <v>0</v>
      </c>
      <c r="AE1966" s="39">
        <v>0</v>
      </c>
      <c r="AF1966" s="246">
        <v>0</v>
      </c>
      <c r="AG1966" s="246"/>
    </row>
    <row r="1967" spans="1:33" ht="38.25" x14ac:dyDescent="0.2">
      <c r="A1967" s="149">
        <v>1964</v>
      </c>
      <c r="B1967" s="241" t="s">
        <v>1065</v>
      </c>
      <c r="C1967" s="39">
        <v>5</v>
      </c>
      <c r="D1967" s="39" t="s">
        <v>132</v>
      </c>
      <c r="E1967" s="403" t="s">
        <v>11038</v>
      </c>
      <c r="F1967" s="403" t="s">
        <v>11924</v>
      </c>
      <c r="G1967" s="456" t="s">
        <v>11233</v>
      </c>
      <c r="H1967" s="456" t="s">
        <v>11234</v>
      </c>
      <c r="I1967" s="456" t="s">
        <v>11235</v>
      </c>
      <c r="J1967" s="403"/>
      <c r="K1967" s="457"/>
      <c r="L1967" s="39"/>
      <c r="M1967" s="39"/>
      <c r="N1967" s="39" t="s">
        <v>11236</v>
      </c>
      <c r="O1967" s="403" t="s">
        <v>11925</v>
      </c>
      <c r="P1967" s="403" t="s">
        <v>11236</v>
      </c>
      <c r="Q1967" s="39"/>
      <c r="R1967" s="458">
        <v>23000</v>
      </c>
      <c r="S1967" s="458">
        <v>23000</v>
      </c>
      <c r="T1967" s="243">
        <v>2</v>
      </c>
      <c r="U1967" s="243">
        <v>2</v>
      </c>
      <c r="V1967" s="243" t="s">
        <v>357</v>
      </c>
      <c r="W1967" s="243">
        <v>115</v>
      </c>
      <c r="X1967" s="243">
        <v>115</v>
      </c>
      <c r="Y1967" s="243">
        <v>14</v>
      </c>
      <c r="Z1967" s="243">
        <v>14</v>
      </c>
      <c r="AA1967" s="39">
        <v>21</v>
      </c>
      <c r="AB1967" s="128"/>
      <c r="AC1967" s="39"/>
      <c r="AD1967" s="39">
        <v>0</v>
      </c>
      <c r="AE1967" s="39">
        <v>0</v>
      </c>
      <c r="AF1967" s="246">
        <v>0</v>
      </c>
      <c r="AG1967" s="246"/>
    </row>
    <row r="1968" spans="1:33" ht="25.5" x14ac:dyDescent="0.2">
      <c r="A1968" s="149">
        <v>1965</v>
      </c>
      <c r="B1968" s="241" t="s">
        <v>1065</v>
      </c>
      <c r="C1968" s="39">
        <v>5</v>
      </c>
      <c r="D1968" s="39" t="s">
        <v>132</v>
      </c>
      <c r="E1968" s="403" t="s">
        <v>11038</v>
      </c>
      <c r="F1968" s="403" t="s">
        <v>11926</v>
      </c>
      <c r="G1968" s="456" t="s">
        <v>11927</v>
      </c>
      <c r="H1968" s="456" t="s">
        <v>11928</v>
      </c>
      <c r="I1968" s="456" t="s">
        <v>11929</v>
      </c>
      <c r="J1968" s="403"/>
      <c r="K1968" s="457"/>
      <c r="L1968" s="39"/>
      <c r="M1968" s="39"/>
      <c r="N1968" s="39" t="s">
        <v>11930</v>
      </c>
      <c r="O1968" s="403" t="s">
        <v>11931</v>
      </c>
      <c r="P1968" s="403" t="s">
        <v>11932</v>
      </c>
      <c r="Q1968" s="39"/>
      <c r="R1968" s="458">
        <v>10000</v>
      </c>
      <c r="S1968" s="458">
        <v>10000</v>
      </c>
      <c r="T1968" s="243">
        <v>1</v>
      </c>
      <c r="U1968" s="243">
        <v>1</v>
      </c>
      <c r="V1968" s="243" t="s">
        <v>357</v>
      </c>
      <c r="W1968" s="243">
        <v>115</v>
      </c>
      <c r="X1968" s="243">
        <v>115</v>
      </c>
      <c r="Y1968" s="243">
        <v>14</v>
      </c>
      <c r="Z1968" s="243">
        <v>14</v>
      </c>
      <c r="AA1968" s="39">
        <v>21</v>
      </c>
      <c r="AB1968" s="128"/>
      <c r="AC1968" s="39"/>
      <c r="AD1968" s="39">
        <v>0</v>
      </c>
      <c r="AE1968" s="39">
        <v>0</v>
      </c>
      <c r="AF1968" s="246">
        <v>0</v>
      </c>
      <c r="AG1968" s="246"/>
    </row>
    <row r="1969" spans="1:33" ht="25.5" x14ac:dyDescent="0.2">
      <c r="A1969" s="149">
        <v>1966</v>
      </c>
      <c r="B1969" s="241" t="s">
        <v>1065</v>
      </c>
      <c r="C1969" s="39">
        <v>5</v>
      </c>
      <c r="D1969" s="39" t="s">
        <v>132</v>
      </c>
      <c r="E1969" s="403" t="s">
        <v>11038</v>
      </c>
      <c r="F1969" s="403" t="s">
        <v>11933</v>
      </c>
      <c r="G1969" s="456" t="s">
        <v>11934</v>
      </c>
      <c r="H1969" s="456" t="s">
        <v>11824</v>
      </c>
      <c r="I1969" s="456" t="s">
        <v>11825</v>
      </c>
      <c r="J1969" s="403"/>
      <c r="K1969" s="457"/>
      <c r="L1969" s="39"/>
      <c r="M1969" s="39"/>
      <c r="N1969" s="39" t="s">
        <v>11776</v>
      </c>
      <c r="O1969" s="403" t="s">
        <v>11935</v>
      </c>
      <c r="P1969" s="403" t="s">
        <v>11776</v>
      </c>
      <c r="Q1969" s="39"/>
      <c r="R1969" s="458">
        <v>7000</v>
      </c>
      <c r="S1969" s="458">
        <v>7000</v>
      </c>
      <c r="T1969" s="243">
        <v>1</v>
      </c>
      <c r="U1969" s="243">
        <v>1</v>
      </c>
      <c r="V1969" s="243" t="s">
        <v>357</v>
      </c>
      <c r="W1969" s="243">
        <v>115</v>
      </c>
      <c r="X1969" s="243">
        <v>115</v>
      </c>
      <c r="Y1969" s="243">
        <v>14</v>
      </c>
      <c r="Z1969" s="243">
        <v>14</v>
      </c>
      <c r="AA1969" s="39">
        <v>21</v>
      </c>
      <c r="AB1969" s="128"/>
      <c r="AC1969" s="39"/>
      <c r="AD1969" s="39">
        <v>0</v>
      </c>
      <c r="AE1969" s="39">
        <v>0</v>
      </c>
      <c r="AF1969" s="246">
        <v>0</v>
      </c>
      <c r="AG1969" s="246"/>
    </row>
    <row r="1970" spans="1:33" ht="25.5" x14ac:dyDescent="0.2">
      <c r="A1970" s="149">
        <v>1967</v>
      </c>
      <c r="B1970" s="241" t="s">
        <v>1065</v>
      </c>
      <c r="C1970" s="39">
        <v>5</v>
      </c>
      <c r="D1970" s="39" t="s">
        <v>132</v>
      </c>
      <c r="E1970" s="403" t="s">
        <v>11038</v>
      </c>
      <c r="F1970" s="403" t="s">
        <v>11936</v>
      </c>
      <c r="G1970" s="456" t="s">
        <v>11937</v>
      </c>
      <c r="H1970" s="456" t="s">
        <v>11938</v>
      </c>
      <c r="I1970" s="456" t="s">
        <v>11939</v>
      </c>
      <c r="J1970" s="403"/>
      <c r="K1970" s="457"/>
      <c r="L1970" s="39"/>
      <c r="M1970" s="39"/>
      <c r="N1970" s="39" t="s">
        <v>11940</v>
      </c>
      <c r="O1970" s="403" t="s">
        <v>11941</v>
      </c>
      <c r="P1970" s="403"/>
      <c r="Q1970" s="39"/>
      <c r="R1970" s="458">
        <v>56000</v>
      </c>
      <c r="S1970" s="458">
        <v>56000</v>
      </c>
      <c r="T1970" s="243">
        <v>1</v>
      </c>
      <c r="U1970" s="243">
        <v>1</v>
      </c>
      <c r="V1970" s="243" t="s">
        <v>357</v>
      </c>
      <c r="W1970" s="243">
        <v>115</v>
      </c>
      <c r="X1970" s="243">
        <v>115</v>
      </c>
      <c r="Y1970" s="243">
        <v>14</v>
      </c>
      <c r="Z1970" s="243">
        <v>14</v>
      </c>
      <c r="AA1970" s="39">
        <v>21</v>
      </c>
      <c r="AB1970" s="128"/>
      <c r="AC1970" s="39"/>
      <c r="AD1970" s="39">
        <v>0</v>
      </c>
      <c r="AE1970" s="39">
        <v>0</v>
      </c>
      <c r="AF1970" s="246">
        <v>0</v>
      </c>
      <c r="AG1970" s="246"/>
    </row>
    <row r="1971" spans="1:33" ht="25.5" x14ac:dyDescent="0.2">
      <c r="A1971" s="149">
        <v>1968</v>
      </c>
      <c r="B1971" s="241" t="s">
        <v>1065</v>
      </c>
      <c r="C1971" s="39">
        <v>5</v>
      </c>
      <c r="D1971" s="39" t="s">
        <v>132</v>
      </c>
      <c r="E1971" s="403" t="s">
        <v>11038</v>
      </c>
      <c r="F1971" s="403" t="s">
        <v>5369</v>
      </c>
      <c r="G1971" s="456" t="s">
        <v>5370</v>
      </c>
      <c r="H1971" s="456" t="s">
        <v>5371</v>
      </c>
      <c r="I1971" s="456" t="s">
        <v>5372</v>
      </c>
      <c r="J1971" s="403"/>
      <c r="K1971" s="457"/>
      <c r="L1971" s="39"/>
      <c r="M1971" s="39"/>
      <c r="N1971" s="39" t="s">
        <v>5377</v>
      </c>
      <c r="O1971" s="403" t="s">
        <v>11942</v>
      </c>
      <c r="P1971" s="403"/>
      <c r="Q1971" s="39"/>
      <c r="R1971" s="458">
        <v>12000</v>
      </c>
      <c r="S1971" s="458">
        <v>12000</v>
      </c>
      <c r="T1971" s="243">
        <v>1</v>
      </c>
      <c r="U1971" s="243">
        <v>1</v>
      </c>
      <c r="V1971" s="243" t="s">
        <v>357</v>
      </c>
      <c r="W1971" s="243">
        <v>115</v>
      </c>
      <c r="X1971" s="243">
        <v>115</v>
      </c>
      <c r="Y1971" s="243">
        <v>14</v>
      </c>
      <c r="Z1971" s="243">
        <v>14</v>
      </c>
      <c r="AA1971" s="39">
        <v>21</v>
      </c>
      <c r="AB1971" s="128"/>
      <c r="AC1971" s="39"/>
      <c r="AD1971" s="39">
        <v>0</v>
      </c>
      <c r="AE1971" s="39">
        <v>0</v>
      </c>
      <c r="AF1971" s="246">
        <v>0</v>
      </c>
      <c r="AG1971" s="246"/>
    </row>
    <row r="1972" spans="1:33" ht="25.5" x14ac:dyDescent="0.2">
      <c r="A1972" s="149">
        <v>1969</v>
      </c>
      <c r="B1972" s="241" t="s">
        <v>1065</v>
      </c>
      <c r="C1972" s="39">
        <v>5</v>
      </c>
      <c r="D1972" s="39" t="s">
        <v>132</v>
      </c>
      <c r="E1972" s="403" t="s">
        <v>11038</v>
      </c>
      <c r="F1972" s="403" t="s">
        <v>11943</v>
      </c>
      <c r="G1972" s="456" t="s">
        <v>11944</v>
      </c>
      <c r="H1972" s="456" t="s">
        <v>11945</v>
      </c>
      <c r="I1972" s="456" t="s">
        <v>11946</v>
      </c>
      <c r="J1972" s="403"/>
      <c r="K1972" s="457"/>
      <c r="L1972" s="39"/>
      <c r="M1972" s="39"/>
      <c r="N1972" s="39" t="s">
        <v>11947</v>
      </c>
      <c r="O1972" s="403" t="s">
        <v>11948</v>
      </c>
      <c r="P1972" s="403" t="s">
        <v>11947</v>
      </c>
      <c r="Q1972" s="39"/>
      <c r="R1972" s="458">
        <v>65000</v>
      </c>
      <c r="S1972" s="458">
        <v>65000</v>
      </c>
      <c r="T1972" s="243">
        <v>1</v>
      </c>
      <c r="U1972" s="243">
        <v>1</v>
      </c>
      <c r="V1972" s="243" t="s">
        <v>361</v>
      </c>
      <c r="W1972" s="243">
        <v>115</v>
      </c>
      <c r="X1972" s="243">
        <v>115</v>
      </c>
      <c r="Y1972" s="243">
        <v>14</v>
      </c>
      <c r="Z1972" s="243">
        <v>14</v>
      </c>
      <c r="AA1972" s="39">
        <v>21</v>
      </c>
      <c r="AB1972" s="128"/>
      <c r="AC1972" s="39"/>
      <c r="AD1972" s="39">
        <v>0</v>
      </c>
      <c r="AE1972" s="39">
        <v>0</v>
      </c>
      <c r="AF1972" s="246">
        <v>0</v>
      </c>
      <c r="AG1972" s="246"/>
    </row>
    <row r="1973" spans="1:33" ht="25.5" x14ac:dyDescent="0.2">
      <c r="A1973" s="149">
        <v>1970</v>
      </c>
      <c r="B1973" s="241" t="s">
        <v>1065</v>
      </c>
      <c r="C1973" s="39">
        <v>5</v>
      </c>
      <c r="D1973" s="39" t="s">
        <v>132</v>
      </c>
      <c r="E1973" s="403" t="s">
        <v>11038</v>
      </c>
      <c r="F1973" s="403" t="s">
        <v>11949</v>
      </c>
      <c r="G1973" s="456" t="s">
        <v>11950</v>
      </c>
      <c r="H1973" s="456" t="s">
        <v>11951</v>
      </c>
      <c r="I1973" s="456" t="s">
        <v>11952</v>
      </c>
      <c r="J1973" s="403"/>
      <c r="K1973" s="457"/>
      <c r="L1973" s="39"/>
      <c r="M1973" s="39"/>
      <c r="N1973" s="39" t="s">
        <v>11549</v>
      </c>
      <c r="O1973" s="403" t="s">
        <v>11953</v>
      </c>
      <c r="P1973" s="403" t="s">
        <v>11549</v>
      </c>
      <c r="Q1973" s="39"/>
      <c r="R1973" s="458">
        <v>21000</v>
      </c>
      <c r="S1973" s="458">
        <v>21000</v>
      </c>
      <c r="T1973" s="243">
        <v>2</v>
      </c>
      <c r="U1973" s="243">
        <v>2</v>
      </c>
      <c r="V1973" s="243" t="s">
        <v>357</v>
      </c>
      <c r="W1973" s="243">
        <v>115</v>
      </c>
      <c r="X1973" s="243">
        <v>115</v>
      </c>
      <c r="Y1973" s="243">
        <v>14</v>
      </c>
      <c r="Z1973" s="243">
        <v>14</v>
      </c>
      <c r="AA1973" s="39">
        <v>21</v>
      </c>
      <c r="AB1973" s="128"/>
      <c r="AC1973" s="39"/>
      <c r="AD1973" s="39">
        <v>0</v>
      </c>
      <c r="AE1973" s="39">
        <v>0</v>
      </c>
      <c r="AF1973" s="246">
        <v>0</v>
      </c>
      <c r="AG1973" s="246"/>
    </row>
    <row r="1974" spans="1:33" ht="25.5" x14ac:dyDescent="0.2">
      <c r="A1974" s="149">
        <v>1971</v>
      </c>
      <c r="B1974" s="241" t="s">
        <v>1065</v>
      </c>
      <c r="C1974" s="39">
        <v>5</v>
      </c>
      <c r="D1974" s="39" t="s">
        <v>132</v>
      </c>
      <c r="E1974" s="403" t="s">
        <v>11038</v>
      </c>
      <c r="F1974" s="403" t="s">
        <v>11954</v>
      </c>
      <c r="G1974" s="456" t="s">
        <v>11955</v>
      </c>
      <c r="H1974" s="456" t="s">
        <v>11956</v>
      </c>
      <c r="I1974" s="456" t="s">
        <v>11957</v>
      </c>
      <c r="J1974" s="403"/>
      <c r="K1974" s="457"/>
      <c r="L1974" s="39"/>
      <c r="M1974" s="39"/>
      <c r="N1974" s="39" t="s">
        <v>11958</v>
      </c>
      <c r="O1974" s="403" t="s">
        <v>11900</v>
      </c>
      <c r="P1974" s="403"/>
      <c r="Q1974" s="39"/>
      <c r="R1974" s="458">
        <v>8000</v>
      </c>
      <c r="S1974" s="458">
        <v>8000</v>
      </c>
      <c r="T1974" s="243">
        <v>1</v>
      </c>
      <c r="U1974" s="243">
        <v>1</v>
      </c>
      <c r="V1974" s="243" t="s">
        <v>357</v>
      </c>
      <c r="W1974" s="243">
        <v>115</v>
      </c>
      <c r="X1974" s="243">
        <v>115</v>
      </c>
      <c r="Y1974" s="243">
        <v>14</v>
      </c>
      <c r="Z1974" s="243">
        <v>14</v>
      </c>
      <c r="AA1974" s="39">
        <v>21</v>
      </c>
      <c r="AB1974" s="128"/>
      <c r="AC1974" s="39"/>
      <c r="AD1974" s="39">
        <v>0</v>
      </c>
      <c r="AE1974" s="39">
        <v>0</v>
      </c>
      <c r="AF1974" s="246">
        <v>0</v>
      </c>
      <c r="AG1974" s="246"/>
    </row>
    <row r="1975" spans="1:33" ht="25.5" x14ac:dyDescent="0.2">
      <c r="A1975" s="149">
        <v>1972</v>
      </c>
      <c r="B1975" s="241" t="s">
        <v>1065</v>
      </c>
      <c r="C1975" s="39">
        <v>5</v>
      </c>
      <c r="D1975" s="39" t="s">
        <v>132</v>
      </c>
      <c r="E1975" s="403" t="s">
        <v>11038</v>
      </c>
      <c r="F1975" s="403" t="s">
        <v>11959</v>
      </c>
      <c r="G1975" s="456" t="s">
        <v>11960</v>
      </c>
      <c r="H1975" s="456" t="s">
        <v>11961</v>
      </c>
      <c r="I1975" s="456" t="s">
        <v>11962</v>
      </c>
      <c r="J1975" s="403"/>
      <c r="K1975" s="457"/>
      <c r="L1975" s="39"/>
      <c r="M1975" s="39"/>
      <c r="N1975" s="39" t="s">
        <v>11963</v>
      </c>
      <c r="O1975" s="403" t="s">
        <v>11964</v>
      </c>
      <c r="P1975" s="403"/>
      <c r="Q1975" s="39"/>
      <c r="R1975" s="458">
        <v>39000</v>
      </c>
      <c r="S1975" s="458">
        <v>25000</v>
      </c>
      <c r="T1975" s="243">
        <v>1</v>
      </c>
      <c r="U1975" s="243">
        <v>1</v>
      </c>
      <c r="V1975" s="243" t="s">
        <v>361</v>
      </c>
      <c r="W1975" s="243">
        <v>115</v>
      </c>
      <c r="X1975" s="243">
        <v>115</v>
      </c>
      <c r="Y1975" s="243">
        <v>14</v>
      </c>
      <c r="Z1975" s="243">
        <v>14</v>
      </c>
      <c r="AA1975" s="39">
        <v>21</v>
      </c>
      <c r="AB1975" s="128"/>
      <c r="AC1975" s="39"/>
      <c r="AD1975" s="39">
        <v>0</v>
      </c>
      <c r="AE1975" s="39">
        <v>0</v>
      </c>
      <c r="AF1975" s="246">
        <v>0</v>
      </c>
      <c r="AG1975" s="246"/>
    </row>
    <row r="1976" spans="1:33" ht="51" x14ac:dyDescent="0.2">
      <c r="A1976" s="149">
        <v>1973</v>
      </c>
      <c r="B1976" s="241" t="s">
        <v>1065</v>
      </c>
      <c r="C1976" s="39">
        <v>5</v>
      </c>
      <c r="D1976" s="39" t="s">
        <v>132</v>
      </c>
      <c r="E1976" s="403" t="s">
        <v>11038</v>
      </c>
      <c r="F1976" s="403" t="s">
        <v>11965</v>
      </c>
      <c r="G1976" s="456" t="s">
        <v>11966</v>
      </c>
      <c r="H1976" s="456" t="s">
        <v>11967</v>
      </c>
      <c r="I1976" s="456" t="s">
        <v>11968</v>
      </c>
      <c r="J1976" s="403"/>
      <c r="K1976" s="457"/>
      <c r="L1976" s="39"/>
      <c r="M1976" s="39"/>
      <c r="N1976" s="39" t="s">
        <v>11969</v>
      </c>
      <c r="O1976" s="403" t="s">
        <v>11970</v>
      </c>
      <c r="P1976" s="403"/>
      <c r="Q1976" s="39"/>
      <c r="R1976" s="458">
        <v>24000</v>
      </c>
      <c r="S1976" s="458">
        <v>24000</v>
      </c>
      <c r="T1976" s="243">
        <v>1</v>
      </c>
      <c r="U1976" s="243">
        <v>1</v>
      </c>
      <c r="V1976" s="243" t="s">
        <v>357</v>
      </c>
      <c r="W1976" s="243">
        <v>115</v>
      </c>
      <c r="X1976" s="243">
        <v>115</v>
      </c>
      <c r="Y1976" s="243">
        <v>14</v>
      </c>
      <c r="Z1976" s="243">
        <v>14</v>
      </c>
      <c r="AA1976" s="39">
        <v>21</v>
      </c>
      <c r="AB1976" s="128"/>
      <c r="AC1976" s="39"/>
      <c r="AD1976" s="39">
        <v>0</v>
      </c>
      <c r="AE1976" s="39">
        <v>0</v>
      </c>
      <c r="AF1976" s="246">
        <v>0</v>
      </c>
      <c r="AG1976" s="246"/>
    </row>
    <row r="1977" spans="1:33" ht="25.5" x14ac:dyDescent="0.2">
      <c r="A1977" s="149">
        <v>1974</v>
      </c>
      <c r="B1977" s="241" t="s">
        <v>1065</v>
      </c>
      <c r="C1977" s="39">
        <v>5</v>
      </c>
      <c r="D1977" s="39" t="s">
        <v>132</v>
      </c>
      <c r="E1977" s="403" t="s">
        <v>11038</v>
      </c>
      <c r="F1977" s="403" t="s">
        <v>11971</v>
      </c>
      <c r="G1977" s="456" t="s">
        <v>11972</v>
      </c>
      <c r="H1977" s="456" t="s">
        <v>11973</v>
      </c>
      <c r="I1977" s="456" t="s">
        <v>11974</v>
      </c>
      <c r="J1977" s="403"/>
      <c r="K1977" s="457"/>
      <c r="L1977" s="39"/>
      <c r="M1977" s="39"/>
      <c r="N1977" s="39" t="s">
        <v>11975</v>
      </c>
      <c r="O1977" s="403" t="s">
        <v>11976</v>
      </c>
      <c r="P1977" s="403" t="s">
        <v>11977</v>
      </c>
      <c r="Q1977" s="39"/>
      <c r="R1977" s="458">
        <v>11000</v>
      </c>
      <c r="S1977" s="458">
        <v>11000</v>
      </c>
      <c r="T1977" s="243">
        <v>1</v>
      </c>
      <c r="U1977" s="243">
        <v>1</v>
      </c>
      <c r="V1977" s="243" t="s">
        <v>357</v>
      </c>
      <c r="W1977" s="243">
        <v>115</v>
      </c>
      <c r="X1977" s="243">
        <v>115</v>
      </c>
      <c r="Y1977" s="243">
        <v>14</v>
      </c>
      <c r="Z1977" s="243">
        <v>14</v>
      </c>
      <c r="AA1977" s="39">
        <v>21</v>
      </c>
      <c r="AB1977" s="128"/>
      <c r="AC1977" s="39"/>
      <c r="AD1977" s="39">
        <v>0</v>
      </c>
      <c r="AE1977" s="39">
        <v>0</v>
      </c>
      <c r="AF1977" s="246">
        <v>0</v>
      </c>
      <c r="AG1977" s="246"/>
    </row>
    <row r="1978" spans="1:33" ht="25.5" x14ac:dyDescent="0.2">
      <c r="A1978" s="149">
        <v>1975</v>
      </c>
      <c r="B1978" s="241" t="s">
        <v>1065</v>
      </c>
      <c r="C1978" s="39">
        <v>5</v>
      </c>
      <c r="D1978" s="39" t="s">
        <v>132</v>
      </c>
      <c r="E1978" s="403" t="s">
        <v>11038</v>
      </c>
      <c r="F1978" s="403" t="s">
        <v>11978</v>
      </c>
      <c r="G1978" s="456" t="s">
        <v>11979</v>
      </c>
      <c r="H1978" s="456" t="s">
        <v>11980</v>
      </c>
      <c r="I1978" s="456" t="s">
        <v>11981</v>
      </c>
      <c r="J1978" s="403"/>
      <c r="K1978" s="457"/>
      <c r="L1978" s="39"/>
      <c r="M1978" s="39"/>
      <c r="N1978" s="39" t="s">
        <v>11982</v>
      </c>
      <c r="O1978" s="403" t="s">
        <v>11931</v>
      </c>
      <c r="P1978" s="403"/>
      <c r="Q1978" s="39"/>
      <c r="R1978" s="458">
        <v>26000</v>
      </c>
      <c r="S1978" s="458">
        <v>26000</v>
      </c>
      <c r="T1978" s="243">
        <v>1</v>
      </c>
      <c r="U1978" s="243">
        <v>1</v>
      </c>
      <c r="V1978" s="243" t="s">
        <v>359</v>
      </c>
      <c r="W1978" s="243">
        <v>115</v>
      </c>
      <c r="X1978" s="243">
        <v>115</v>
      </c>
      <c r="Y1978" s="243">
        <v>14</v>
      </c>
      <c r="Z1978" s="243">
        <v>14</v>
      </c>
      <c r="AA1978" s="39">
        <v>21</v>
      </c>
      <c r="AB1978" s="128"/>
      <c r="AC1978" s="39"/>
      <c r="AD1978" s="39">
        <v>0</v>
      </c>
      <c r="AE1978" s="39">
        <v>0</v>
      </c>
      <c r="AF1978" s="246">
        <v>0</v>
      </c>
      <c r="AG1978" s="246"/>
    </row>
    <row r="1979" spans="1:33" ht="25.5" x14ac:dyDescent="0.2">
      <c r="A1979" s="149">
        <v>1976</v>
      </c>
      <c r="B1979" s="241" t="s">
        <v>1065</v>
      </c>
      <c r="C1979" s="39">
        <v>5</v>
      </c>
      <c r="D1979" s="39" t="s">
        <v>132</v>
      </c>
      <c r="E1979" s="403" t="s">
        <v>11038</v>
      </c>
      <c r="F1979" s="403" t="s">
        <v>11983</v>
      </c>
      <c r="G1979" s="456" t="s">
        <v>11984</v>
      </c>
      <c r="H1979" s="456" t="s">
        <v>11634</v>
      </c>
      <c r="I1979" s="456" t="s">
        <v>11635</v>
      </c>
      <c r="J1979" s="403"/>
      <c r="K1979" s="457"/>
      <c r="L1979" s="39"/>
      <c r="M1979" s="39"/>
      <c r="N1979" s="39" t="s">
        <v>11640</v>
      </c>
      <c r="O1979" s="403" t="s">
        <v>11931</v>
      </c>
      <c r="P1979" s="403" t="s">
        <v>11985</v>
      </c>
      <c r="Q1979" s="39"/>
      <c r="R1979" s="458">
        <v>8000</v>
      </c>
      <c r="S1979" s="458">
        <v>8000</v>
      </c>
      <c r="T1979" s="243">
        <v>1</v>
      </c>
      <c r="U1979" s="243">
        <v>1</v>
      </c>
      <c r="V1979" s="243" t="s">
        <v>357</v>
      </c>
      <c r="W1979" s="243">
        <v>115</v>
      </c>
      <c r="X1979" s="243">
        <v>115</v>
      </c>
      <c r="Y1979" s="243">
        <v>14</v>
      </c>
      <c r="Z1979" s="243">
        <v>14</v>
      </c>
      <c r="AA1979" s="39">
        <v>21</v>
      </c>
      <c r="AB1979" s="128"/>
      <c r="AC1979" s="39"/>
      <c r="AD1979" s="39">
        <v>0</v>
      </c>
      <c r="AE1979" s="39">
        <v>0</v>
      </c>
      <c r="AF1979" s="246">
        <v>0</v>
      </c>
      <c r="AG1979" s="246"/>
    </row>
    <row r="1980" spans="1:33" ht="25.5" x14ac:dyDescent="0.2">
      <c r="A1980" s="149">
        <v>1977</v>
      </c>
      <c r="B1980" s="241" t="s">
        <v>1065</v>
      </c>
      <c r="C1980" s="39">
        <v>5</v>
      </c>
      <c r="D1980" s="39" t="s">
        <v>132</v>
      </c>
      <c r="E1980" s="403" t="s">
        <v>11038</v>
      </c>
      <c r="F1980" s="403" t="s">
        <v>11986</v>
      </c>
      <c r="G1980" s="456" t="s">
        <v>11987</v>
      </c>
      <c r="H1980" s="456" t="s">
        <v>11645</v>
      </c>
      <c r="I1980" s="456" t="s">
        <v>11646</v>
      </c>
      <c r="J1980" s="403"/>
      <c r="K1980" s="457"/>
      <c r="L1980" s="39"/>
      <c r="M1980" s="39"/>
      <c r="N1980" s="39" t="s">
        <v>11988</v>
      </c>
      <c r="O1980" s="403" t="s">
        <v>11900</v>
      </c>
      <c r="P1980" s="403"/>
      <c r="Q1980" s="39"/>
      <c r="R1980" s="458">
        <v>5000</v>
      </c>
      <c r="S1980" s="458">
        <v>5000</v>
      </c>
      <c r="T1980" s="243">
        <v>1</v>
      </c>
      <c r="U1980" s="243">
        <v>1</v>
      </c>
      <c r="V1980" s="243" t="s">
        <v>357</v>
      </c>
      <c r="W1980" s="243">
        <v>115</v>
      </c>
      <c r="X1980" s="243">
        <v>115</v>
      </c>
      <c r="Y1980" s="243">
        <v>14</v>
      </c>
      <c r="Z1980" s="243">
        <v>14</v>
      </c>
      <c r="AA1980" s="39">
        <v>21</v>
      </c>
      <c r="AB1980" s="128"/>
      <c r="AC1980" s="39"/>
      <c r="AD1980" s="39">
        <v>0</v>
      </c>
      <c r="AE1980" s="39">
        <v>0</v>
      </c>
      <c r="AF1980" s="246">
        <v>0</v>
      </c>
      <c r="AG1980" s="246"/>
    </row>
    <row r="1981" spans="1:33" ht="25.5" x14ac:dyDescent="0.2">
      <c r="A1981" s="149">
        <v>1978</v>
      </c>
      <c r="B1981" s="241" t="s">
        <v>1065</v>
      </c>
      <c r="C1981" s="39">
        <v>5</v>
      </c>
      <c r="D1981" s="39" t="s">
        <v>132</v>
      </c>
      <c r="E1981" s="403" t="s">
        <v>11038</v>
      </c>
      <c r="F1981" s="403" t="s">
        <v>11989</v>
      </c>
      <c r="G1981" s="456" t="s">
        <v>11990</v>
      </c>
      <c r="H1981" s="456" t="s">
        <v>11991</v>
      </c>
      <c r="I1981" s="456" t="s">
        <v>11992</v>
      </c>
      <c r="J1981" s="403"/>
      <c r="K1981" s="457"/>
      <c r="L1981" s="39"/>
      <c r="M1981" s="39"/>
      <c r="N1981" s="39" t="s">
        <v>11993</v>
      </c>
      <c r="O1981" s="403" t="s">
        <v>11994</v>
      </c>
      <c r="P1981" s="403"/>
      <c r="Q1981" s="39"/>
      <c r="R1981" s="458">
        <v>30000</v>
      </c>
      <c r="S1981" s="458">
        <v>30000</v>
      </c>
      <c r="T1981" s="243">
        <v>1</v>
      </c>
      <c r="U1981" s="243">
        <v>1</v>
      </c>
      <c r="V1981" s="243" t="s">
        <v>357</v>
      </c>
      <c r="W1981" s="243">
        <v>115</v>
      </c>
      <c r="X1981" s="243">
        <v>115</v>
      </c>
      <c r="Y1981" s="243">
        <v>14</v>
      </c>
      <c r="Z1981" s="243">
        <v>14</v>
      </c>
      <c r="AA1981" s="39">
        <v>21</v>
      </c>
      <c r="AB1981" s="128"/>
      <c r="AC1981" s="39"/>
      <c r="AD1981" s="39">
        <v>0</v>
      </c>
      <c r="AE1981" s="39">
        <v>0</v>
      </c>
      <c r="AF1981" s="246">
        <v>0</v>
      </c>
      <c r="AG1981" s="246"/>
    </row>
    <row r="1982" spans="1:33" ht="25.5" x14ac:dyDescent="0.2">
      <c r="A1982" s="149">
        <v>1979</v>
      </c>
      <c r="B1982" s="241" t="s">
        <v>1065</v>
      </c>
      <c r="C1982" s="39">
        <v>5</v>
      </c>
      <c r="D1982" s="39" t="s">
        <v>132</v>
      </c>
      <c r="E1982" s="403" t="s">
        <v>11038</v>
      </c>
      <c r="F1982" s="403" t="s">
        <v>11995</v>
      </c>
      <c r="G1982" s="456" t="s">
        <v>11996</v>
      </c>
      <c r="H1982" s="456" t="s">
        <v>9666</v>
      </c>
      <c r="I1982" s="456" t="s">
        <v>6394</v>
      </c>
      <c r="J1982" s="403"/>
      <c r="K1982" s="457"/>
      <c r="L1982" s="39"/>
      <c r="M1982" s="39"/>
      <c r="N1982" s="39" t="s">
        <v>11997</v>
      </c>
      <c r="O1982" s="403" t="s">
        <v>11900</v>
      </c>
      <c r="P1982" s="403"/>
      <c r="Q1982" s="39"/>
      <c r="R1982" s="458">
        <v>8000</v>
      </c>
      <c r="S1982" s="458">
        <v>8000</v>
      </c>
      <c r="T1982" s="243">
        <v>1</v>
      </c>
      <c r="U1982" s="243">
        <v>1</v>
      </c>
      <c r="V1982" s="243" t="s">
        <v>357</v>
      </c>
      <c r="W1982" s="243">
        <v>115</v>
      </c>
      <c r="X1982" s="243">
        <v>115</v>
      </c>
      <c r="Y1982" s="243">
        <v>14</v>
      </c>
      <c r="Z1982" s="243">
        <v>14</v>
      </c>
      <c r="AA1982" s="39">
        <v>21</v>
      </c>
      <c r="AB1982" s="128"/>
      <c r="AC1982" s="39"/>
      <c r="AD1982" s="39">
        <v>0</v>
      </c>
      <c r="AE1982" s="39">
        <v>0</v>
      </c>
      <c r="AF1982" s="246">
        <v>0</v>
      </c>
      <c r="AG1982" s="246"/>
    </row>
    <row r="1983" spans="1:33" ht="25.5" x14ac:dyDescent="0.2">
      <c r="A1983" s="149">
        <v>1980</v>
      </c>
      <c r="B1983" s="241" t="s">
        <v>1065</v>
      </c>
      <c r="C1983" s="39">
        <v>5</v>
      </c>
      <c r="D1983" s="39" t="s">
        <v>132</v>
      </c>
      <c r="E1983" s="403" t="s">
        <v>11038</v>
      </c>
      <c r="F1983" s="403" t="s">
        <v>11998</v>
      </c>
      <c r="G1983" s="456" t="s">
        <v>11999</v>
      </c>
      <c r="H1983" s="456" t="s">
        <v>12000</v>
      </c>
      <c r="I1983" s="456" t="s">
        <v>12001</v>
      </c>
      <c r="J1983" s="403"/>
      <c r="K1983" s="457"/>
      <c r="L1983" s="39"/>
      <c r="M1983" s="39"/>
      <c r="N1983" s="39" t="s">
        <v>12002</v>
      </c>
      <c r="O1983" s="403" t="s">
        <v>12003</v>
      </c>
      <c r="P1983" s="403" t="s">
        <v>12004</v>
      </c>
      <c r="Q1983" s="39"/>
      <c r="R1983" s="458">
        <v>38000</v>
      </c>
      <c r="S1983" s="458">
        <v>38000</v>
      </c>
      <c r="T1983" s="243">
        <v>1</v>
      </c>
      <c r="U1983" s="243">
        <v>1</v>
      </c>
      <c r="V1983" s="243" t="s">
        <v>357</v>
      </c>
      <c r="W1983" s="243">
        <v>115</v>
      </c>
      <c r="X1983" s="243">
        <v>115</v>
      </c>
      <c r="Y1983" s="243">
        <v>14</v>
      </c>
      <c r="Z1983" s="243">
        <v>14</v>
      </c>
      <c r="AA1983" s="39">
        <v>21</v>
      </c>
      <c r="AB1983" s="128"/>
      <c r="AC1983" s="39"/>
      <c r="AD1983" s="39">
        <v>0</v>
      </c>
      <c r="AE1983" s="39">
        <v>0</v>
      </c>
      <c r="AF1983" s="246">
        <v>0</v>
      </c>
      <c r="AG1983" s="246"/>
    </row>
    <row r="1984" spans="1:33" ht="38.25" x14ac:dyDescent="0.2">
      <c r="A1984" s="149">
        <v>1981</v>
      </c>
      <c r="B1984" s="241" t="s">
        <v>1065</v>
      </c>
      <c r="C1984" s="39">
        <v>5</v>
      </c>
      <c r="D1984" s="39" t="s">
        <v>132</v>
      </c>
      <c r="E1984" s="403" t="s">
        <v>11038</v>
      </c>
      <c r="F1984" s="403" t="s">
        <v>12005</v>
      </c>
      <c r="G1984" s="456" t="s">
        <v>12006</v>
      </c>
      <c r="H1984" s="456" t="s">
        <v>12007</v>
      </c>
      <c r="I1984" s="456" t="s">
        <v>12008</v>
      </c>
      <c r="J1984" s="403"/>
      <c r="K1984" s="457"/>
      <c r="L1984" s="39"/>
      <c r="M1984" s="39"/>
      <c r="N1984" s="39" t="s">
        <v>12009</v>
      </c>
      <c r="O1984" s="403" t="s">
        <v>12010</v>
      </c>
      <c r="P1984" s="403" t="s">
        <v>12009</v>
      </c>
      <c r="Q1984" s="39"/>
      <c r="R1984" s="458">
        <v>60000</v>
      </c>
      <c r="S1984" s="458">
        <v>60000</v>
      </c>
      <c r="T1984" s="243">
        <v>1</v>
      </c>
      <c r="U1984" s="243">
        <v>1</v>
      </c>
      <c r="V1984" s="243" t="s">
        <v>359</v>
      </c>
      <c r="W1984" s="243">
        <v>115</v>
      </c>
      <c r="X1984" s="243">
        <v>115</v>
      </c>
      <c r="Y1984" s="243">
        <v>14</v>
      </c>
      <c r="Z1984" s="243">
        <v>14</v>
      </c>
      <c r="AA1984" s="39">
        <v>21</v>
      </c>
      <c r="AB1984" s="128"/>
      <c r="AC1984" s="39"/>
      <c r="AD1984" s="39">
        <v>0</v>
      </c>
      <c r="AE1984" s="39">
        <v>0</v>
      </c>
      <c r="AF1984" s="246">
        <v>0</v>
      </c>
      <c r="AG1984" s="246"/>
    </row>
    <row r="1985" spans="1:33" ht="25.5" x14ac:dyDescent="0.2">
      <c r="A1985" s="149">
        <v>1982</v>
      </c>
      <c r="B1985" s="241" t="s">
        <v>1065</v>
      </c>
      <c r="C1985" s="39">
        <v>5</v>
      </c>
      <c r="D1985" s="39" t="s">
        <v>132</v>
      </c>
      <c r="E1985" s="403" t="s">
        <v>11038</v>
      </c>
      <c r="F1985" s="403" t="s">
        <v>12011</v>
      </c>
      <c r="G1985" s="456" t="s">
        <v>12012</v>
      </c>
      <c r="H1985" s="456" t="s">
        <v>11310</v>
      </c>
      <c r="I1985" s="456" t="s">
        <v>11311</v>
      </c>
      <c r="J1985" s="403"/>
      <c r="K1985" s="457"/>
      <c r="L1985" s="39"/>
      <c r="M1985" s="39"/>
      <c r="N1985" s="39" t="s">
        <v>12013</v>
      </c>
      <c r="O1985" s="403" t="s">
        <v>12014</v>
      </c>
      <c r="P1985" s="403"/>
      <c r="Q1985" s="39"/>
      <c r="R1985" s="458">
        <v>25000</v>
      </c>
      <c r="S1985" s="458">
        <v>25000</v>
      </c>
      <c r="T1985" s="243">
        <v>1</v>
      </c>
      <c r="U1985" s="243">
        <v>1</v>
      </c>
      <c r="V1985" s="243" t="s">
        <v>357</v>
      </c>
      <c r="W1985" s="243">
        <v>115</v>
      </c>
      <c r="X1985" s="243">
        <v>115</v>
      </c>
      <c r="Y1985" s="243">
        <v>14</v>
      </c>
      <c r="Z1985" s="243">
        <v>14</v>
      </c>
      <c r="AA1985" s="39">
        <v>21</v>
      </c>
      <c r="AB1985" s="128"/>
      <c r="AC1985" s="39"/>
      <c r="AD1985" s="39">
        <v>0</v>
      </c>
      <c r="AE1985" s="39">
        <v>0</v>
      </c>
      <c r="AF1985" s="246">
        <v>0</v>
      </c>
      <c r="AG1985" s="246"/>
    </row>
    <row r="1986" spans="1:33" ht="25.5" x14ac:dyDescent="0.2">
      <c r="A1986" s="149">
        <v>1983</v>
      </c>
      <c r="B1986" s="241" t="s">
        <v>1065</v>
      </c>
      <c r="C1986" s="39">
        <v>5</v>
      </c>
      <c r="D1986" s="39" t="s">
        <v>132</v>
      </c>
      <c r="E1986" s="403" t="s">
        <v>11038</v>
      </c>
      <c r="F1986" s="403" t="s">
        <v>12015</v>
      </c>
      <c r="G1986" s="456" t="s">
        <v>12016</v>
      </c>
      <c r="H1986" s="456" t="s">
        <v>12017</v>
      </c>
      <c r="I1986" s="456" t="s">
        <v>12018</v>
      </c>
      <c r="J1986" s="403"/>
      <c r="K1986" s="457"/>
      <c r="L1986" s="39"/>
      <c r="M1986" s="39"/>
      <c r="N1986" s="39" t="s">
        <v>12019</v>
      </c>
      <c r="O1986" s="403" t="s">
        <v>12014</v>
      </c>
      <c r="P1986" s="403"/>
      <c r="Q1986" s="39"/>
      <c r="R1986" s="458">
        <v>45000</v>
      </c>
      <c r="S1986" s="458">
        <v>45000</v>
      </c>
      <c r="T1986" s="243">
        <v>1</v>
      </c>
      <c r="U1986" s="243">
        <v>1</v>
      </c>
      <c r="V1986" s="243" t="s">
        <v>357</v>
      </c>
      <c r="W1986" s="243">
        <v>115</v>
      </c>
      <c r="X1986" s="243">
        <v>115</v>
      </c>
      <c r="Y1986" s="243">
        <v>14</v>
      </c>
      <c r="Z1986" s="243">
        <v>14</v>
      </c>
      <c r="AA1986" s="39">
        <v>21</v>
      </c>
      <c r="AB1986" s="128"/>
      <c r="AC1986" s="39"/>
      <c r="AD1986" s="39">
        <v>0</v>
      </c>
      <c r="AE1986" s="39">
        <v>0</v>
      </c>
      <c r="AF1986" s="246">
        <v>0</v>
      </c>
      <c r="AG1986" s="246"/>
    </row>
    <row r="1987" spans="1:33" ht="25.5" x14ac:dyDescent="0.2">
      <c r="A1987" s="149">
        <v>1984</v>
      </c>
      <c r="B1987" s="241" t="s">
        <v>1065</v>
      </c>
      <c r="C1987" s="39">
        <v>5</v>
      </c>
      <c r="D1987" s="39" t="s">
        <v>132</v>
      </c>
      <c r="E1987" s="403" t="s">
        <v>11038</v>
      </c>
      <c r="F1987" s="403" t="s">
        <v>12020</v>
      </c>
      <c r="G1987" s="456" t="s">
        <v>12021</v>
      </c>
      <c r="H1987" s="456" t="s">
        <v>9888</v>
      </c>
      <c r="I1987" s="456" t="s">
        <v>9889</v>
      </c>
      <c r="J1987" s="403"/>
      <c r="K1987" s="457"/>
      <c r="L1987" s="39"/>
      <c r="M1987" s="39"/>
      <c r="N1987" s="39" t="s">
        <v>12022</v>
      </c>
      <c r="O1987" s="403" t="s">
        <v>12023</v>
      </c>
      <c r="P1987" s="403"/>
      <c r="Q1987" s="39"/>
      <c r="R1987" s="458">
        <v>7000</v>
      </c>
      <c r="S1987" s="458">
        <v>7000</v>
      </c>
      <c r="T1987" s="243">
        <v>1</v>
      </c>
      <c r="U1987" s="243">
        <v>1</v>
      </c>
      <c r="V1987" s="243" t="s">
        <v>361</v>
      </c>
      <c r="W1987" s="243">
        <v>115</v>
      </c>
      <c r="X1987" s="243">
        <v>115</v>
      </c>
      <c r="Y1987" s="243">
        <v>14</v>
      </c>
      <c r="Z1987" s="243">
        <v>14</v>
      </c>
      <c r="AA1987" s="39">
        <v>21</v>
      </c>
      <c r="AB1987" s="128"/>
      <c r="AC1987" s="39"/>
      <c r="AD1987" s="39">
        <v>0</v>
      </c>
      <c r="AE1987" s="39">
        <v>0</v>
      </c>
      <c r="AF1987" s="246">
        <v>0</v>
      </c>
      <c r="AG1987" s="246"/>
    </row>
    <row r="1988" spans="1:33" ht="25.5" x14ac:dyDescent="0.2">
      <c r="A1988" s="149">
        <v>1985</v>
      </c>
      <c r="B1988" s="241" t="s">
        <v>1065</v>
      </c>
      <c r="C1988" s="39">
        <v>5</v>
      </c>
      <c r="D1988" s="39" t="s">
        <v>132</v>
      </c>
      <c r="E1988" s="403" t="s">
        <v>11038</v>
      </c>
      <c r="F1988" s="403" t="s">
        <v>12024</v>
      </c>
      <c r="G1988" s="456" t="s">
        <v>12025</v>
      </c>
      <c r="H1988" s="456" t="s">
        <v>12026</v>
      </c>
      <c r="I1988" s="456" t="s">
        <v>12027</v>
      </c>
      <c r="J1988" s="403"/>
      <c r="K1988" s="457"/>
      <c r="L1988" s="39"/>
      <c r="M1988" s="39"/>
      <c r="N1988" s="39" t="s">
        <v>12028</v>
      </c>
      <c r="O1988" s="403" t="s">
        <v>12029</v>
      </c>
      <c r="P1988" s="403"/>
      <c r="Q1988" s="39"/>
      <c r="R1988" s="458">
        <v>12000</v>
      </c>
      <c r="S1988" s="458">
        <v>12000</v>
      </c>
      <c r="T1988" s="243">
        <v>1</v>
      </c>
      <c r="U1988" s="243">
        <v>1</v>
      </c>
      <c r="V1988" s="243" t="s">
        <v>357</v>
      </c>
      <c r="W1988" s="243">
        <v>115</v>
      </c>
      <c r="X1988" s="243">
        <v>115</v>
      </c>
      <c r="Y1988" s="243">
        <v>14</v>
      </c>
      <c r="Z1988" s="243">
        <v>14</v>
      </c>
      <c r="AA1988" s="39">
        <v>21</v>
      </c>
      <c r="AB1988" s="128"/>
      <c r="AC1988" s="39"/>
      <c r="AD1988" s="39">
        <v>0</v>
      </c>
      <c r="AE1988" s="39">
        <v>0</v>
      </c>
      <c r="AF1988" s="246">
        <v>0</v>
      </c>
      <c r="AG1988" s="246"/>
    </row>
    <row r="1989" spans="1:33" ht="25.5" x14ac:dyDescent="0.2">
      <c r="A1989" s="149">
        <v>1986</v>
      </c>
      <c r="B1989" s="241" t="s">
        <v>1065</v>
      </c>
      <c r="C1989" s="39">
        <v>5</v>
      </c>
      <c r="D1989" s="39" t="s">
        <v>132</v>
      </c>
      <c r="E1989" s="403" t="s">
        <v>11038</v>
      </c>
      <c r="F1989" s="403" t="s">
        <v>12030</v>
      </c>
      <c r="G1989" s="460">
        <v>21004725</v>
      </c>
      <c r="H1989" s="456" t="s">
        <v>11240</v>
      </c>
      <c r="I1989" s="456" t="s">
        <v>11241</v>
      </c>
      <c r="J1989" s="403"/>
      <c r="K1989" s="457"/>
      <c r="L1989" s="39"/>
      <c r="M1989" s="39"/>
      <c r="N1989" s="39" t="s">
        <v>12031</v>
      </c>
      <c r="O1989" s="403" t="s">
        <v>11900</v>
      </c>
      <c r="P1989" s="403"/>
      <c r="Q1989" s="39"/>
      <c r="R1989" s="458">
        <v>10000</v>
      </c>
      <c r="S1989" s="458">
        <v>10000</v>
      </c>
      <c r="T1989" s="243">
        <v>1</v>
      </c>
      <c r="U1989" s="243">
        <v>1</v>
      </c>
      <c r="V1989" s="243" t="s">
        <v>357</v>
      </c>
      <c r="W1989" s="243">
        <v>115</v>
      </c>
      <c r="X1989" s="243">
        <v>115</v>
      </c>
      <c r="Y1989" s="243">
        <v>14</v>
      </c>
      <c r="Z1989" s="243">
        <v>14</v>
      </c>
      <c r="AA1989" s="39">
        <v>21</v>
      </c>
      <c r="AB1989" s="128"/>
      <c r="AC1989" s="39"/>
      <c r="AD1989" s="39">
        <v>0</v>
      </c>
      <c r="AE1989" s="39">
        <v>0</v>
      </c>
      <c r="AF1989" s="246">
        <v>0</v>
      </c>
      <c r="AG1989" s="246"/>
    </row>
    <row r="1990" spans="1:33" ht="25.5" x14ac:dyDescent="0.2">
      <c r="A1990" s="149">
        <v>1987</v>
      </c>
      <c r="B1990" s="241" t="s">
        <v>1065</v>
      </c>
      <c r="C1990" s="39">
        <v>5</v>
      </c>
      <c r="D1990" s="39" t="s">
        <v>132</v>
      </c>
      <c r="E1990" s="403" t="s">
        <v>11038</v>
      </c>
      <c r="F1990" s="403" t="s">
        <v>12032</v>
      </c>
      <c r="G1990" s="456" t="s">
        <v>11153</v>
      </c>
      <c r="H1990" s="456" t="s">
        <v>9820</v>
      </c>
      <c r="I1990" s="456" t="s">
        <v>9821</v>
      </c>
      <c r="J1990" s="403"/>
      <c r="K1990" s="457"/>
      <c r="L1990" s="39"/>
      <c r="M1990" s="39"/>
      <c r="N1990" s="39" t="s">
        <v>12033</v>
      </c>
      <c r="O1990" s="403" t="s">
        <v>12034</v>
      </c>
      <c r="P1990" s="403"/>
      <c r="Q1990" s="39"/>
      <c r="R1990" s="458">
        <v>20000</v>
      </c>
      <c r="S1990" s="458">
        <v>20000</v>
      </c>
      <c r="T1990" s="243">
        <v>1</v>
      </c>
      <c r="U1990" s="243">
        <v>1</v>
      </c>
      <c r="V1990" s="243" t="s">
        <v>357</v>
      </c>
      <c r="W1990" s="243">
        <v>115</v>
      </c>
      <c r="X1990" s="243">
        <v>115</v>
      </c>
      <c r="Y1990" s="243">
        <v>14</v>
      </c>
      <c r="Z1990" s="243">
        <v>14</v>
      </c>
      <c r="AA1990" s="39">
        <v>21</v>
      </c>
      <c r="AB1990" s="128"/>
      <c r="AC1990" s="39"/>
      <c r="AD1990" s="39">
        <v>0</v>
      </c>
      <c r="AE1990" s="39">
        <v>0</v>
      </c>
      <c r="AF1990" s="246">
        <v>0</v>
      </c>
      <c r="AG1990" s="246"/>
    </row>
    <row r="1991" spans="1:33" ht="25.5" x14ac:dyDescent="0.2">
      <c r="A1991" s="149">
        <v>1988</v>
      </c>
      <c r="B1991" s="241" t="s">
        <v>1065</v>
      </c>
      <c r="C1991" s="39">
        <v>5</v>
      </c>
      <c r="D1991" s="39" t="s">
        <v>132</v>
      </c>
      <c r="E1991" s="403" t="s">
        <v>11038</v>
      </c>
      <c r="F1991" s="403" t="s">
        <v>11125</v>
      </c>
      <c r="G1991" s="456" t="s">
        <v>12035</v>
      </c>
      <c r="H1991" s="456" t="s">
        <v>11126</v>
      </c>
      <c r="I1991" s="456" t="s">
        <v>11127</v>
      </c>
      <c r="J1991" s="403"/>
      <c r="K1991" s="457"/>
      <c r="L1991" s="39"/>
      <c r="M1991" s="39"/>
      <c r="N1991" s="39" t="s">
        <v>11128</v>
      </c>
      <c r="O1991" s="403" t="s">
        <v>11900</v>
      </c>
      <c r="P1991" s="403"/>
      <c r="Q1991" s="39"/>
      <c r="R1991" s="458">
        <v>40000</v>
      </c>
      <c r="S1991" s="458">
        <v>40000</v>
      </c>
      <c r="T1991" s="243">
        <v>1</v>
      </c>
      <c r="U1991" s="243">
        <v>1</v>
      </c>
      <c r="V1991" s="243" t="s">
        <v>357</v>
      </c>
      <c r="W1991" s="243">
        <v>115</v>
      </c>
      <c r="X1991" s="243">
        <v>115</v>
      </c>
      <c r="Y1991" s="243">
        <v>14</v>
      </c>
      <c r="Z1991" s="243">
        <v>14</v>
      </c>
      <c r="AA1991" s="39">
        <v>21</v>
      </c>
      <c r="AB1991" s="128"/>
      <c r="AC1991" s="39"/>
      <c r="AD1991" s="39">
        <v>0</v>
      </c>
      <c r="AE1991" s="39">
        <v>0</v>
      </c>
      <c r="AF1991" s="246">
        <v>0</v>
      </c>
      <c r="AG1991" s="246"/>
    </row>
    <row r="1992" spans="1:33" ht="25.5" x14ac:dyDescent="0.2">
      <c r="A1992" s="149">
        <v>1989</v>
      </c>
      <c r="B1992" s="241" t="s">
        <v>1065</v>
      </c>
      <c r="C1992" s="39">
        <v>5</v>
      </c>
      <c r="D1992" s="39" t="s">
        <v>132</v>
      </c>
      <c r="E1992" s="403" t="s">
        <v>11038</v>
      </c>
      <c r="F1992" s="403" t="s">
        <v>12036</v>
      </c>
      <c r="G1992" s="456" t="s">
        <v>11181</v>
      </c>
      <c r="H1992" s="456" t="s">
        <v>11182</v>
      </c>
      <c r="I1992" s="456" t="s">
        <v>11183</v>
      </c>
      <c r="J1992" s="403"/>
      <c r="K1992" s="457"/>
      <c r="L1992" s="39"/>
      <c r="M1992" s="39"/>
      <c r="N1992" s="39" t="s">
        <v>12037</v>
      </c>
      <c r="O1992" s="403" t="s">
        <v>12038</v>
      </c>
      <c r="P1992" s="403"/>
      <c r="Q1992" s="39"/>
      <c r="R1992" s="458">
        <v>20000</v>
      </c>
      <c r="S1992" s="458">
        <v>20000</v>
      </c>
      <c r="T1992" s="243">
        <v>1</v>
      </c>
      <c r="U1992" s="243">
        <v>1</v>
      </c>
      <c r="V1992" s="243" t="s">
        <v>357</v>
      </c>
      <c r="W1992" s="243">
        <v>115</v>
      </c>
      <c r="X1992" s="243">
        <v>115</v>
      </c>
      <c r="Y1992" s="243">
        <v>14</v>
      </c>
      <c r="Z1992" s="243">
        <v>14</v>
      </c>
      <c r="AA1992" s="39">
        <v>21</v>
      </c>
      <c r="AB1992" s="128"/>
      <c r="AC1992" s="39"/>
      <c r="AD1992" s="39">
        <v>0</v>
      </c>
      <c r="AE1992" s="39">
        <v>0</v>
      </c>
      <c r="AF1992" s="246">
        <v>0</v>
      </c>
      <c r="AG1992" s="246"/>
    </row>
    <row r="1993" spans="1:33" ht="25.5" x14ac:dyDescent="0.2">
      <c r="A1993" s="149">
        <v>1990</v>
      </c>
      <c r="B1993" s="241" t="s">
        <v>1065</v>
      </c>
      <c r="C1993" s="39">
        <v>5</v>
      </c>
      <c r="D1993" s="39" t="s">
        <v>132</v>
      </c>
      <c r="E1993" s="403" t="s">
        <v>11038</v>
      </c>
      <c r="F1993" s="403" t="s">
        <v>12039</v>
      </c>
      <c r="G1993" s="456" t="s">
        <v>12040</v>
      </c>
      <c r="H1993" s="456" t="s">
        <v>12041</v>
      </c>
      <c r="I1993" s="456" t="s">
        <v>12042</v>
      </c>
      <c r="J1993" s="403"/>
      <c r="K1993" s="457"/>
      <c r="L1993" s="39"/>
      <c r="M1993" s="39"/>
      <c r="N1993" s="39" t="s">
        <v>12043</v>
      </c>
      <c r="O1993" s="403" t="s">
        <v>11942</v>
      </c>
      <c r="P1993" s="403"/>
      <c r="Q1993" s="39"/>
      <c r="R1993" s="458">
        <v>10000</v>
      </c>
      <c r="S1993" s="458">
        <v>10000</v>
      </c>
      <c r="T1993" s="243">
        <v>1</v>
      </c>
      <c r="U1993" s="243">
        <v>1</v>
      </c>
      <c r="V1993" s="243" t="s">
        <v>357</v>
      </c>
      <c r="W1993" s="243">
        <v>115</v>
      </c>
      <c r="X1993" s="243">
        <v>115</v>
      </c>
      <c r="Y1993" s="243">
        <v>14</v>
      </c>
      <c r="Z1993" s="243">
        <v>14</v>
      </c>
      <c r="AA1993" s="39">
        <v>21</v>
      </c>
      <c r="AB1993" s="128"/>
      <c r="AC1993" s="39"/>
      <c r="AD1993" s="39">
        <v>0</v>
      </c>
      <c r="AE1993" s="39">
        <v>0</v>
      </c>
      <c r="AF1993" s="246">
        <v>0</v>
      </c>
      <c r="AG1993" s="246"/>
    </row>
    <row r="1994" spans="1:33" ht="25.5" x14ac:dyDescent="0.2">
      <c r="A1994" s="149">
        <v>1991</v>
      </c>
      <c r="B1994" s="241" t="s">
        <v>1065</v>
      </c>
      <c r="C1994" s="39">
        <v>5</v>
      </c>
      <c r="D1994" s="39" t="s">
        <v>132</v>
      </c>
      <c r="E1994" s="403" t="s">
        <v>11038</v>
      </c>
      <c r="F1994" s="403" t="s">
        <v>12044</v>
      </c>
      <c r="G1994" s="456" t="s">
        <v>12045</v>
      </c>
      <c r="H1994" s="456" t="s">
        <v>12046</v>
      </c>
      <c r="I1994" s="456" t="s">
        <v>12047</v>
      </c>
      <c r="J1994" s="403"/>
      <c r="K1994" s="457"/>
      <c r="L1994" s="39"/>
      <c r="M1994" s="39"/>
      <c r="N1994" s="39" t="s">
        <v>12048</v>
      </c>
      <c r="O1994" s="403" t="s">
        <v>11900</v>
      </c>
      <c r="P1994" s="403" t="s">
        <v>12049</v>
      </c>
      <c r="Q1994" s="39"/>
      <c r="R1994" s="458">
        <v>23000</v>
      </c>
      <c r="S1994" s="458">
        <v>23000</v>
      </c>
      <c r="T1994" s="243">
        <v>1</v>
      </c>
      <c r="U1994" s="243">
        <v>1</v>
      </c>
      <c r="V1994" s="243" t="s">
        <v>357</v>
      </c>
      <c r="W1994" s="243">
        <v>115</v>
      </c>
      <c r="X1994" s="243">
        <v>115</v>
      </c>
      <c r="Y1994" s="243">
        <v>14</v>
      </c>
      <c r="Z1994" s="243">
        <v>14</v>
      </c>
      <c r="AA1994" s="39">
        <v>21</v>
      </c>
      <c r="AB1994" s="128"/>
      <c r="AC1994" s="39"/>
      <c r="AD1994" s="39">
        <v>0</v>
      </c>
      <c r="AE1994" s="39">
        <v>0</v>
      </c>
      <c r="AF1994" s="246">
        <v>0</v>
      </c>
      <c r="AG1994" s="246"/>
    </row>
    <row r="1995" spans="1:33" ht="25.5" x14ac:dyDescent="0.2">
      <c r="A1995" s="149">
        <v>1992</v>
      </c>
      <c r="B1995" s="241" t="s">
        <v>1065</v>
      </c>
      <c r="C1995" s="39">
        <v>5</v>
      </c>
      <c r="D1995" s="39" t="s">
        <v>132</v>
      </c>
      <c r="E1995" s="403" t="s">
        <v>11038</v>
      </c>
      <c r="F1995" s="403" t="s">
        <v>12050</v>
      </c>
      <c r="G1995" s="456" t="s">
        <v>12051</v>
      </c>
      <c r="H1995" s="456" t="s">
        <v>12052</v>
      </c>
      <c r="I1995" s="456" t="s">
        <v>12053</v>
      </c>
      <c r="J1995" s="403"/>
      <c r="K1995" s="457"/>
      <c r="L1995" s="39"/>
      <c r="M1995" s="39"/>
      <c r="N1995" s="39" t="s">
        <v>12054</v>
      </c>
      <c r="O1995" s="403" t="s">
        <v>11900</v>
      </c>
      <c r="P1995" s="403"/>
      <c r="Q1995" s="39"/>
      <c r="R1995" s="458">
        <v>25000</v>
      </c>
      <c r="S1995" s="458">
        <v>25000</v>
      </c>
      <c r="T1995" s="243">
        <v>1</v>
      </c>
      <c r="U1995" s="243">
        <v>1</v>
      </c>
      <c r="V1995" s="243" t="s">
        <v>357</v>
      </c>
      <c r="W1995" s="243">
        <v>115</v>
      </c>
      <c r="X1995" s="243">
        <v>115</v>
      </c>
      <c r="Y1995" s="243">
        <v>14</v>
      </c>
      <c r="Z1995" s="243">
        <v>14</v>
      </c>
      <c r="AA1995" s="39">
        <v>21</v>
      </c>
      <c r="AB1995" s="128"/>
      <c r="AC1995" s="39"/>
      <c r="AD1995" s="39">
        <v>0</v>
      </c>
      <c r="AE1995" s="39">
        <v>0</v>
      </c>
      <c r="AF1995" s="246">
        <v>0</v>
      </c>
      <c r="AG1995" s="246"/>
    </row>
    <row r="1996" spans="1:33" ht="25.5" x14ac:dyDescent="0.2">
      <c r="A1996" s="149">
        <v>1993</v>
      </c>
      <c r="B1996" s="241" t="s">
        <v>1065</v>
      </c>
      <c r="C1996" s="39">
        <v>5</v>
      </c>
      <c r="D1996" s="39" t="s">
        <v>132</v>
      </c>
      <c r="E1996" s="403" t="s">
        <v>11038</v>
      </c>
      <c r="F1996" s="403" t="s">
        <v>12055</v>
      </c>
      <c r="G1996" s="456" t="s">
        <v>12056</v>
      </c>
      <c r="H1996" s="456" t="s">
        <v>11809</v>
      </c>
      <c r="I1996" s="456" t="s">
        <v>11810</v>
      </c>
      <c r="J1996" s="403"/>
      <c r="K1996" s="457"/>
      <c r="L1996" s="39"/>
      <c r="M1996" s="39"/>
      <c r="N1996" s="39" t="s">
        <v>12057</v>
      </c>
      <c r="O1996" s="403" t="s">
        <v>11948</v>
      </c>
      <c r="P1996" s="403" t="s">
        <v>12058</v>
      </c>
      <c r="Q1996" s="39"/>
      <c r="R1996" s="458">
        <v>28000</v>
      </c>
      <c r="S1996" s="458">
        <v>28000</v>
      </c>
      <c r="T1996" s="243">
        <v>1</v>
      </c>
      <c r="U1996" s="243">
        <v>1</v>
      </c>
      <c r="V1996" s="243" t="s">
        <v>357</v>
      </c>
      <c r="W1996" s="243">
        <v>115</v>
      </c>
      <c r="X1996" s="243">
        <v>115</v>
      </c>
      <c r="Y1996" s="243">
        <v>14</v>
      </c>
      <c r="Z1996" s="243">
        <v>14</v>
      </c>
      <c r="AA1996" s="39">
        <v>21</v>
      </c>
      <c r="AB1996" s="128"/>
      <c r="AC1996" s="39"/>
      <c r="AD1996" s="39">
        <v>0</v>
      </c>
      <c r="AE1996" s="39">
        <v>0</v>
      </c>
      <c r="AF1996" s="246">
        <v>0</v>
      </c>
      <c r="AG1996" s="246"/>
    </row>
    <row r="1997" spans="1:33" ht="51" x14ac:dyDescent="0.2">
      <c r="A1997" s="149">
        <v>1994</v>
      </c>
      <c r="B1997" s="241" t="s">
        <v>1065</v>
      </c>
      <c r="C1997" s="39">
        <v>5</v>
      </c>
      <c r="D1997" s="39" t="s">
        <v>132</v>
      </c>
      <c r="E1997" s="403" t="s">
        <v>11038</v>
      </c>
      <c r="F1997" s="403" t="s">
        <v>12059</v>
      </c>
      <c r="G1997" s="456" t="s">
        <v>12060</v>
      </c>
      <c r="H1997" s="456" t="s">
        <v>11350</v>
      </c>
      <c r="I1997" s="456" t="s">
        <v>11351</v>
      </c>
      <c r="J1997" s="403"/>
      <c r="K1997" s="457"/>
      <c r="L1997" s="39"/>
      <c r="M1997" s="39"/>
      <c r="N1997" s="39" t="s">
        <v>11352</v>
      </c>
      <c r="O1997" s="403" t="s">
        <v>12014</v>
      </c>
      <c r="P1997" s="403" t="s">
        <v>11352</v>
      </c>
      <c r="Q1997" s="39"/>
      <c r="R1997" s="458">
        <v>18000</v>
      </c>
      <c r="S1997" s="458">
        <v>18000</v>
      </c>
      <c r="T1997" s="243">
        <v>1</v>
      </c>
      <c r="U1997" s="243">
        <v>1</v>
      </c>
      <c r="V1997" s="243" t="s">
        <v>357</v>
      </c>
      <c r="W1997" s="243">
        <v>115</v>
      </c>
      <c r="X1997" s="243">
        <v>115</v>
      </c>
      <c r="Y1997" s="243">
        <v>14</v>
      </c>
      <c r="Z1997" s="243">
        <v>14</v>
      </c>
      <c r="AA1997" s="39">
        <v>21</v>
      </c>
      <c r="AB1997" s="128"/>
      <c r="AC1997" s="39"/>
      <c r="AD1997" s="39">
        <v>0</v>
      </c>
      <c r="AE1997" s="39">
        <v>0</v>
      </c>
      <c r="AF1997" s="246">
        <v>0</v>
      </c>
      <c r="AG1997" s="246"/>
    </row>
    <row r="1998" spans="1:33" ht="25.5" x14ac:dyDescent="0.2">
      <c r="A1998" s="149">
        <v>1995</v>
      </c>
      <c r="B1998" s="241" t="s">
        <v>1065</v>
      </c>
      <c r="C1998" s="39">
        <v>5</v>
      </c>
      <c r="D1998" s="39" t="s">
        <v>132</v>
      </c>
      <c r="E1998" s="403" t="s">
        <v>11038</v>
      </c>
      <c r="F1998" s="403" t="s">
        <v>12061</v>
      </c>
      <c r="G1998" s="456" t="s">
        <v>12062</v>
      </c>
      <c r="H1998" s="456" t="s">
        <v>12063</v>
      </c>
      <c r="I1998" s="456" t="s">
        <v>12064</v>
      </c>
      <c r="J1998" s="403"/>
      <c r="K1998" s="457"/>
      <c r="L1998" s="39"/>
      <c r="M1998" s="39"/>
      <c r="N1998" s="39" t="s">
        <v>12065</v>
      </c>
      <c r="O1998" s="403" t="s">
        <v>12066</v>
      </c>
      <c r="P1998" s="403" t="s">
        <v>12067</v>
      </c>
      <c r="Q1998" s="39"/>
      <c r="R1998" s="458">
        <v>29000</v>
      </c>
      <c r="S1998" s="458">
        <v>29000</v>
      </c>
      <c r="T1998" s="243">
        <v>1</v>
      </c>
      <c r="U1998" s="243">
        <v>1</v>
      </c>
      <c r="V1998" s="243" t="s">
        <v>357</v>
      </c>
      <c r="W1998" s="243">
        <v>115</v>
      </c>
      <c r="X1998" s="243">
        <v>115</v>
      </c>
      <c r="Y1998" s="243">
        <v>14</v>
      </c>
      <c r="Z1998" s="243">
        <v>14</v>
      </c>
      <c r="AA1998" s="39">
        <v>21</v>
      </c>
      <c r="AB1998" s="128"/>
      <c r="AC1998" s="39"/>
      <c r="AD1998" s="39">
        <v>0</v>
      </c>
      <c r="AE1998" s="39">
        <v>0</v>
      </c>
      <c r="AF1998" s="246">
        <v>0</v>
      </c>
      <c r="AG1998" s="246"/>
    </row>
    <row r="1999" spans="1:33" ht="25.5" x14ac:dyDescent="0.2">
      <c r="A1999" s="149">
        <v>1996</v>
      </c>
      <c r="B1999" s="241" t="s">
        <v>1065</v>
      </c>
      <c r="C1999" s="39">
        <v>5</v>
      </c>
      <c r="D1999" s="39" t="s">
        <v>132</v>
      </c>
      <c r="E1999" s="403" t="s">
        <v>11038</v>
      </c>
      <c r="F1999" s="403" t="s">
        <v>12061</v>
      </c>
      <c r="G1999" s="456" t="s">
        <v>12062</v>
      </c>
      <c r="H1999" s="456" t="s">
        <v>12063</v>
      </c>
      <c r="I1999" s="456" t="s">
        <v>12064</v>
      </c>
      <c r="J1999" s="403"/>
      <c r="K1999" s="457"/>
      <c r="L1999" s="39"/>
      <c r="M1999" s="39"/>
      <c r="N1999" s="39" t="s">
        <v>12065</v>
      </c>
      <c r="O1999" s="403" t="s">
        <v>12068</v>
      </c>
      <c r="P1999" s="403" t="s">
        <v>12065</v>
      </c>
      <c r="Q1999" s="39"/>
      <c r="R1999" s="458">
        <v>5000</v>
      </c>
      <c r="S1999" s="458">
        <v>5000</v>
      </c>
      <c r="T1999" s="243">
        <v>1</v>
      </c>
      <c r="U1999" s="243">
        <v>1</v>
      </c>
      <c r="V1999" s="243" t="s">
        <v>357</v>
      </c>
      <c r="W1999" s="243">
        <v>115</v>
      </c>
      <c r="X1999" s="243">
        <v>115</v>
      </c>
      <c r="Y1999" s="243">
        <v>14</v>
      </c>
      <c r="Z1999" s="243">
        <v>14</v>
      </c>
      <c r="AA1999" s="39">
        <v>21</v>
      </c>
      <c r="AB1999" s="128"/>
      <c r="AC1999" s="39"/>
      <c r="AD1999" s="39">
        <v>0</v>
      </c>
      <c r="AE1999" s="39">
        <v>0</v>
      </c>
      <c r="AF1999" s="246">
        <v>0</v>
      </c>
      <c r="AG1999" s="246"/>
    </row>
    <row r="2000" spans="1:33" ht="25.5" x14ac:dyDescent="0.2">
      <c r="A2000" s="149">
        <v>1997</v>
      </c>
      <c r="B2000" s="241" t="s">
        <v>1065</v>
      </c>
      <c r="C2000" s="39">
        <v>5</v>
      </c>
      <c r="D2000" s="39" t="s">
        <v>132</v>
      </c>
      <c r="E2000" s="403" t="s">
        <v>11038</v>
      </c>
      <c r="F2000" s="403" t="s">
        <v>12069</v>
      </c>
      <c r="G2000" s="456" t="s">
        <v>12070</v>
      </c>
      <c r="H2000" s="456" t="s">
        <v>11849</v>
      </c>
      <c r="I2000" s="456" t="s">
        <v>11850</v>
      </c>
      <c r="J2000" s="403"/>
      <c r="K2000" s="457"/>
      <c r="L2000" s="39"/>
      <c r="M2000" s="39"/>
      <c r="N2000" s="39" t="s">
        <v>11855</v>
      </c>
      <c r="O2000" s="403" t="s">
        <v>12071</v>
      </c>
      <c r="P2000" s="403" t="s">
        <v>11855</v>
      </c>
      <c r="Q2000" s="39"/>
      <c r="R2000" s="458">
        <v>10000</v>
      </c>
      <c r="S2000" s="458">
        <v>10000</v>
      </c>
      <c r="T2000" s="243">
        <v>1</v>
      </c>
      <c r="U2000" s="243">
        <v>1</v>
      </c>
      <c r="V2000" s="243" t="s">
        <v>361</v>
      </c>
      <c r="W2000" s="243">
        <v>115</v>
      </c>
      <c r="X2000" s="243">
        <v>115</v>
      </c>
      <c r="Y2000" s="243">
        <v>14</v>
      </c>
      <c r="Z2000" s="243">
        <v>14</v>
      </c>
      <c r="AA2000" s="39">
        <v>21</v>
      </c>
      <c r="AB2000" s="128"/>
      <c r="AC2000" s="39"/>
      <c r="AD2000" s="39">
        <v>0</v>
      </c>
      <c r="AE2000" s="39">
        <v>0</v>
      </c>
      <c r="AF2000" s="246">
        <v>0</v>
      </c>
      <c r="AG2000" s="246"/>
    </row>
    <row r="2001" spans="1:33" ht="25.5" x14ac:dyDescent="0.2">
      <c r="A2001" s="149">
        <v>1998</v>
      </c>
      <c r="B2001" s="241" t="s">
        <v>1065</v>
      </c>
      <c r="C2001" s="39">
        <v>5</v>
      </c>
      <c r="D2001" s="39" t="s">
        <v>132</v>
      </c>
      <c r="E2001" s="403" t="s">
        <v>11038</v>
      </c>
      <c r="F2001" s="403" t="s">
        <v>12069</v>
      </c>
      <c r="G2001" s="456" t="s">
        <v>12070</v>
      </c>
      <c r="H2001" s="456" t="s">
        <v>11849</v>
      </c>
      <c r="I2001" s="456" t="s">
        <v>11850</v>
      </c>
      <c r="J2001" s="403"/>
      <c r="K2001" s="457"/>
      <c r="L2001" s="39"/>
      <c r="M2001" s="39"/>
      <c r="N2001" s="39" t="s">
        <v>11855</v>
      </c>
      <c r="O2001" s="403" t="s">
        <v>12072</v>
      </c>
      <c r="P2001" s="403" t="s">
        <v>12073</v>
      </c>
      <c r="Q2001" s="39"/>
      <c r="R2001" s="458">
        <v>15000</v>
      </c>
      <c r="S2001" s="458">
        <v>15000</v>
      </c>
      <c r="T2001" s="243">
        <v>1</v>
      </c>
      <c r="U2001" s="243">
        <v>1</v>
      </c>
      <c r="V2001" s="243" t="s">
        <v>361</v>
      </c>
      <c r="W2001" s="243">
        <v>115</v>
      </c>
      <c r="X2001" s="243">
        <v>115</v>
      </c>
      <c r="Y2001" s="243">
        <v>14</v>
      </c>
      <c r="Z2001" s="243">
        <v>14</v>
      </c>
      <c r="AA2001" s="39">
        <v>21</v>
      </c>
      <c r="AB2001" s="128"/>
      <c r="AC2001" s="39"/>
      <c r="AD2001" s="39">
        <v>0</v>
      </c>
      <c r="AE2001" s="39">
        <v>0</v>
      </c>
      <c r="AF2001" s="246">
        <v>0</v>
      </c>
      <c r="AG2001" s="246"/>
    </row>
    <row r="2002" spans="1:33" ht="25.5" x14ac:dyDescent="0.2">
      <c r="A2002" s="149">
        <v>1999</v>
      </c>
      <c r="B2002" s="241" t="s">
        <v>1065</v>
      </c>
      <c r="C2002" s="39">
        <v>5</v>
      </c>
      <c r="D2002" s="39" t="s">
        <v>132</v>
      </c>
      <c r="E2002" s="403" t="s">
        <v>11038</v>
      </c>
      <c r="F2002" s="403" t="s">
        <v>12074</v>
      </c>
      <c r="G2002" s="456" t="s">
        <v>12075</v>
      </c>
      <c r="H2002" s="456" t="s">
        <v>12076</v>
      </c>
      <c r="I2002" s="456" t="s">
        <v>12077</v>
      </c>
      <c r="J2002" s="403"/>
      <c r="K2002" s="457"/>
      <c r="L2002" s="39"/>
      <c r="M2002" s="39"/>
      <c r="N2002" s="39" t="s">
        <v>12078</v>
      </c>
      <c r="O2002" s="403" t="s">
        <v>12072</v>
      </c>
      <c r="P2002" s="403"/>
      <c r="Q2002" s="39"/>
      <c r="R2002" s="458">
        <v>15000</v>
      </c>
      <c r="S2002" s="458">
        <v>15000</v>
      </c>
      <c r="T2002" s="243">
        <v>1</v>
      </c>
      <c r="U2002" s="243">
        <v>1</v>
      </c>
      <c r="V2002" s="243" t="s">
        <v>359</v>
      </c>
      <c r="W2002" s="243">
        <v>115</v>
      </c>
      <c r="X2002" s="243">
        <v>115</v>
      </c>
      <c r="Y2002" s="243">
        <v>14</v>
      </c>
      <c r="Z2002" s="243">
        <v>14</v>
      </c>
      <c r="AA2002" s="39">
        <v>21</v>
      </c>
      <c r="AB2002" s="128"/>
      <c r="AC2002" s="39"/>
      <c r="AD2002" s="39">
        <v>0</v>
      </c>
      <c r="AE2002" s="39">
        <v>0</v>
      </c>
      <c r="AF2002" s="246">
        <v>0</v>
      </c>
      <c r="AG2002" s="246"/>
    </row>
    <row r="2003" spans="1:33" ht="25.5" x14ac:dyDescent="0.2">
      <c r="A2003" s="149">
        <v>2000</v>
      </c>
      <c r="B2003" s="241" t="s">
        <v>1065</v>
      </c>
      <c r="C2003" s="39">
        <v>5</v>
      </c>
      <c r="D2003" s="39" t="s">
        <v>132</v>
      </c>
      <c r="E2003" s="403" t="s">
        <v>11038</v>
      </c>
      <c r="F2003" s="403" t="s">
        <v>12079</v>
      </c>
      <c r="G2003" s="456" t="s">
        <v>12080</v>
      </c>
      <c r="H2003" s="456" t="s">
        <v>12081</v>
      </c>
      <c r="I2003" s="456" t="s">
        <v>12082</v>
      </c>
      <c r="J2003" s="403"/>
      <c r="K2003" s="457"/>
      <c r="L2003" s="39"/>
      <c r="M2003" s="39"/>
      <c r="N2003" s="39" t="s">
        <v>12083</v>
      </c>
      <c r="O2003" s="403" t="s">
        <v>12072</v>
      </c>
      <c r="P2003" s="403" t="s">
        <v>12083</v>
      </c>
      <c r="Q2003" s="39"/>
      <c r="R2003" s="458">
        <v>12000</v>
      </c>
      <c r="S2003" s="458">
        <v>12000</v>
      </c>
      <c r="T2003" s="243">
        <v>1</v>
      </c>
      <c r="U2003" s="243">
        <v>1</v>
      </c>
      <c r="V2003" s="243" t="s">
        <v>361</v>
      </c>
      <c r="W2003" s="243">
        <v>115</v>
      </c>
      <c r="X2003" s="243">
        <v>115</v>
      </c>
      <c r="Y2003" s="243">
        <v>14</v>
      </c>
      <c r="Z2003" s="243">
        <v>14</v>
      </c>
      <c r="AA2003" s="39">
        <v>21</v>
      </c>
      <c r="AB2003" s="128"/>
      <c r="AC2003" s="39"/>
      <c r="AD2003" s="39">
        <v>0</v>
      </c>
      <c r="AE2003" s="39">
        <v>0</v>
      </c>
      <c r="AF2003" s="246">
        <v>0</v>
      </c>
      <c r="AG2003" s="246"/>
    </row>
    <row r="2004" spans="1:33" ht="25.5" x14ac:dyDescent="0.2">
      <c r="A2004" s="149">
        <v>2001</v>
      </c>
      <c r="B2004" s="241" t="s">
        <v>1065</v>
      </c>
      <c r="C2004" s="39">
        <v>5</v>
      </c>
      <c r="D2004" s="39" t="s">
        <v>132</v>
      </c>
      <c r="E2004" s="403" t="s">
        <v>11038</v>
      </c>
      <c r="F2004" s="403" t="s">
        <v>12084</v>
      </c>
      <c r="G2004" s="456" t="s">
        <v>12085</v>
      </c>
      <c r="H2004" s="456" t="s">
        <v>11771</v>
      </c>
      <c r="I2004" s="456" t="s">
        <v>11772</v>
      </c>
      <c r="J2004" s="403"/>
      <c r="K2004" s="457"/>
      <c r="L2004" s="39"/>
      <c r="M2004" s="39"/>
      <c r="N2004" s="39" t="s">
        <v>11776</v>
      </c>
      <c r="O2004" s="403" t="s">
        <v>12072</v>
      </c>
      <c r="P2004" s="403" t="s">
        <v>11776</v>
      </c>
      <c r="Q2004" s="39"/>
      <c r="R2004" s="458">
        <v>18000</v>
      </c>
      <c r="S2004" s="458">
        <v>18000</v>
      </c>
      <c r="T2004" s="243">
        <v>1</v>
      </c>
      <c r="U2004" s="243">
        <v>1</v>
      </c>
      <c r="V2004" s="243" t="s">
        <v>357</v>
      </c>
      <c r="W2004" s="243">
        <v>115</v>
      </c>
      <c r="X2004" s="243">
        <v>115</v>
      </c>
      <c r="Y2004" s="243">
        <v>14</v>
      </c>
      <c r="Z2004" s="243">
        <v>14</v>
      </c>
      <c r="AA2004" s="39">
        <v>21</v>
      </c>
      <c r="AB2004" s="128"/>
      <c r="AC2004" s="39"/>
      <c r="AD2004" s="39">
        <v>0</v>
      </c>
      <c r="AE2004" s="39">
        <v>0</v>
      </c>
      <c r="AF2004" s="246">
        <v>0</v>
      </c>
      <c r="AG2004" s="246"/>
    </row>
    <row r="2005" spans="1:33" ht="25.5" x14ac:dyDescent="0.2">
      <c r="A2005" s="149">
        <v>2002</v>
      </c>
      <c r="B2005" s="241" t="s">
        <v>1065</v>
      </c>
      <c r="C2005" s="39">
        <v>5</v>
      </c>
      <c r="D2005" s="39" t="s">
        <v>132</v>
      </c>
      <c r="E2005" s="403" t="s">
        <v>11038</v>
      </c>
      <c r="F2005" s="403" t="s">
        <v>12086</v>
      </c>
      <c r="G2005" s="456" t="s">
        <v>12087</v>
      </c>
      <c r="H2005" s="456" t="s">
        <v>8597</v>
      </c>
      <c r="I2005" s="456" t="s">
        <v>8598</v>
      </c>
      <c r="J2005" s="403"/>
      <c r="K2005" s="457"/>
      <c r="L2005" s="39"/>
      <c r="M2005" s="39"/>
      <c r="N2005" s="39" t="s">
        <v>8601</v>
      </c>
      <c r="O2005" s="403" t="s">
        <v>12072</v>
      </c>
      <c r="P2005" s="403"/>
      <c r="Q2005" s="39"/>
      <c r="R2005" s="458">
        <v>18000</v>
      </c>
      <c r="S2005" s="458">
        <v>18000</v>
      </c>
      <c r="T2005" s="243">
        <v>1</v>
      </c>
      <c r="U2005" s="243">
        <v>1</v>
      </c>
      <c r="V2005" s="243" t="s">
        <v>357</v>
      </c>
      <c r="W2005" s="243">
        <v>115</v>
      </c>
      <c r="X2005" s="243">
        <v>115</v>
      </c>
      <c r="Y2005" s="243">
        <v>14</v>
      </c>
      <c r="Z2005" s="243">
        <v>14</v>
      </c>
      <c r="AA2005" s="39">
        <v>21</v>
      </c>
      <c r="AB2005" s="128"/>
      <c r="AC2005" s="39"/>
      <c r="AD2005" s="39">
        <v>0</v>
      </c>
      <c r="AE2005" s="39">
        <v>0</v>
      </c>
      <c r="AF2005" s="246">
        <v>0</v>
      </c>
      <c r="AG2005" s="246"/>
    </row>
    <row r="2006" spans="1:33" ht="25.5" x14ac:dyDescent="0.2">
      <c r="A2006" s="149">
        <v>2003</v>
      </c>
      <c r="B2006" s="241" t="s">
        <v>1065</v>
      </c>
      <c r="C2006" s="39">
        <v>5</v>
      </c>
      <c r="D2006" s="39" t="s">
        <v>132</v>
      </c>
      <c r="E2006" s="403" t="s">
        <v>11038</v>
      </c>
      <c r="F2006" s="403" t="s">
        <v>12088</v>
      </c>
      <c r="G2006" s="456" t="s">
        <v>12089</v>
      </c>
      <c r="H2006" s="456" t="s">
        <v>12090</v>
      </c>
      <c r="I2006" s="456" t="s">
        <v>12091</v>
      </c>
      <c r="J2006" s="403"/>
      <c r="K2006" s="457"/>
      <c r="L2006" s="39"/>
      <c r="M2006" s="39"/>
      <c r="N2006" s="39" t="s">
        <v>12092</v>
      </c>
      <c r="O2006" s="403" t="s">
        <v>12023</v>
      </c>
      <c r="P2006" s="403"/>
      <c r="Q2006" s="39"/>
      <c r="R2006" s="458">
        <v>25000</v>
      </c>
      <c r="S2006" s="458">
        <v>25000</v>
      </c>
      <c r="T2006" s="243">
        <v>1</v>
      </c>
      <c r="U2006" s="243">
        <v>1</v>
      </c>
      <c r="V2006" s="243" t="s">
        <v>361</v>
      </c>
      <c r="W2006" s="243">
        <v>115</v>
      </c>
      <c r="X2006" s="243">
        <v>115</v>
      </c>
      <c r="Y2006" s="243">
        <v>14</v>
      </c>
      <c r="Z2006" s="243">
        <v>14</v>
      </c>
      <c r="AA2006" s="39">
        <v>21</v>
      </c>
      <c r="AB2006" s="128"/>
      <c r="AC2006" s="39"/>
      <c r="AD2006" s="39">
        <v>0</v>
      </c>
      <c r="AE2006" s="39">
        <v>0</v>
      </c>
      <c r="AF2006" s="246">
        <v>0</v>
      </c>
      <c r="AG2006" s="246"/>
    </row>
    <row r="2007" spans="1:33" ht="25.5" x14ac:dyDescent="0.2">
      <c r="A2007" s="149">
        <v>2004</v>
      </c>
      <c r="B2007" s="241" t="s">
        <v>1065</v>
      </c>
      <c r="C2007" s="39">
        <v>5</v>
      </c>
      <c r="D2007" s="39" t="s">
        <v>132</v>
      </c>
      <c r="E2007" s="403" t="s">
        <v>11038</v>
      </c>
      <c r="F2007" s="403" t="s">
        <v>12093</v>
      </c>
      <c r="G2007" s="456" t="s">
        <v>12094</v>
      </c>
      <c r="H2007" s="456" t="s">
        <v>12095</v>
      </c>
      <c r="I2007" s="456" t="s">
        <v>12096</v>
      </c>
      <c r="J2007" s="403"/>
      <c r="K2007" s="457"/>
      <c r="L2007" s="39"/>
      <c r="M2007" s="39"/>
      <c r="N2007" s="39" t="s">
        <v>12097</v>
      </c>
      <c r="O2007" s="403" t="s">
        <v>12098</v>
      </c>
      <c r="P2007" s="403" t="s">
        <v>12097</v>
      </c>
      <c r="Q2007" s="39"/>
      <c r="R2007" s="458">
        <v>38000</v>
      </c>
      <c r="S2007" s="458">
        <v>38000</v>
      </c>
      <c r="T2007" s="243">
        <v>1</v>
      </c>
      <c r="U2007" s="243">
        <v>1</v>
      </c>
      <c r="V2007" s="243" t="s">
        <v>357</v>
      </c>
      <c r="W2007" s="243">
        <v>115</v>
      </c>
      <c r="X2007" s="243">
        <v>115</v>
      </c>
      <c r="Y2007" s="243">
        <v>14</v>
      </c>
      <c r="Z2007" s="243">
        <v>14</v>
      </c>
      <c r="AA2007" s="39">
        <v>21</v>
      </c>
      <c r="AB2007" s="128"/>
      <c r="AC2007" s="39"/>
      <c r="AD2007" s="39">
        <v>0</v>
      </c>
      <c r="AE2007" s="39">
        <v>0</v>
      </c>
      <c r="AF2007" s="246">
        <v>0</v>
      </c>
      <c r="AG2007" s="246"/>
    </row>
    <row r="2008" spans="1:33" ht="25.5" x14ac:dyDescent="0.2">
      <c r="A2008" s="149">
        <v>2005</v>
      </c>
      <c r="B2008" s="241" t="s">
        <v>1065</v>
      </c>
      <c r="C2008" s="39">
        <v>5</v>
      </c>
      <c r="D2008" s="39" t="s">
        <v>132</v>
      </c>
      <c r="E2008" s="403" t="s">
        <v>11038</v>
      </c>
      <c r="F2008" s="403" t="s">
        <v>12099</v>
      </c>
      <c r="G2008" s="456" t="s">
        <v>12100</v>
      </c>
      <c r="H2008" s="456" t="s">
        <v>12101</v>
      </c>
      <c r="I2008" s="456" t="s">
        <v>9793</v>
      </c>
      <c r="J2008" s="403"/>
      <c r="K2008" s="457"/>
      <c r="L2008" s="39"/>
      <c r="M2008" s="39"/>
      <c r="N2008" s="39" t="s">
        <v>9794</v>
      </c>
      <c r="O2008" s="403" t="s">
        <v>12102</v>
      </c>
      <c r="P2008" s="403" t="s">
        <v>9794</v>
      </c>
      <c r="Q2008" s="39"/>
      <c r="R2008" s="458">
        <v>20000</v>
      </c>
      <c r="S2008" s="458">
        <v>20000</v>
      </c>
      <c r="T2008" s="243">
        <v>1</v>
      </c>
      <c r="U2008" s="243">
        <v>1</v>
      </c>
      <c r="V2008" s="243" t="s">
        <v>357</v>
      </c>
      <c r="W2008" s="243">
        <v>115</v>
      </c>
      <c r="X2008" s="243">
        <v>115</v>
      </c>
      <c r="Y2008" s="243">
        <v>14</v>
      </c>
      <c r="Z2008" s="243">
        <v>14</v>
      </c>
      <c r="AA2008" s="39">
        <v>21</v>
      </c>
      <c r="AB2008" s="128"/>
      <c r="AC2008" s="39"/>
      <c r="AD2008" s="39">
        <v>0</v>
      </c>
      <c r="AE2008" s="39">
        <v>0</v>
      </c>
      <c r="AF2008" s="246">
        <v>0</v>
      </c>
      <c r="AG2008" s="246"/>
    </row>
    <row r="2009" spans="1:33" ht="25.5" x14ac:dyDescent="0.2">
      <c r="A2009" s="149">
        <v>2006</v>
      </c>
      <c r="B2009" s="241" t="s">
        <v>1065</v>
      </c>
      <c r="C2009" s="39">
        <v>5</v>
      </c>
      <c r="D2009" s="39" t="s">
        <v>132</v>
      </c>
      <c r="E2009" s="403" t="s">
        <v>11038</v>
      </c>
      <c r="F2009" s="403" t="s">
        <v>12103</v>
      </c>
      <c r="G2009" s="456" t="s">
        <v>12104</v>
      </c>
      <c r="H2009" s="456" t="s">
        <v>12105</v>
      </c>
      <c r="I2009" s="456" t="s">
        <v>12106</v>
      </c>
      <c r="J2009" s="403"/>
      <c r="K2009" s="457"/>
      <c r="L2009" s="39"/>
      <c r="M2009" s="39"/>
      <c r="N2009" s="39" t="s">
        <v>12107</v>
      </c>
      <c r="O2009" s="403" t="s">
        <v>12038</v>
      </c>
      <c r="P2009" s="403" t="s">
        <v>12107</v>
      </c>
      <c r="Q2009" s="39"/>
      <c r="R2009" s="458">
        <v>10000</v>
      </c>
      <c r="S2009" s="458">
        <v>10000</v>
      </c>
      <c r="T2009" s="243">
        <v>1</v>
      </c>
      <c r="U2009" s="243">
        <v>1</v>
      </c>
      <c r="V2009" s="243" t="s">
        <v>357</v>
      </c>
      <c r="W2009" s="243">
        <v>115</v>
      </c>
      <c r="X2009" s="243">
        <v>115</v>
      </c>
      <c r="Y2009" s="243">
        <v>14</v>
      </c>
      <c r="Z2009" s="243">
        <v>14</v>
      </c>
      <c r="AA2009" s="39">
        <v>21</v>
      </c>
      <c r="AB2009" s="128"/>
      <c r="AC2009" s="39"/>
      <c r="AD2009" s="39">
        <v>0</v>
      </c>
      <c r="AE2009" s="39">
        <v>0</v>
      </c>
      <c r="AF2009" s="246">
        <v>0</v>
      </c>
      <c r="AG2009" s="246"/>
    </row>
    <row r="2010" spans="1:33" ht="89.25" x14ac:dyDescent="0.2">
      <c r="A2010" s="149">
        <v>2007</v>
      </c>
      <c r="B2010" s="241" t="s">
        <v>1065</v>
      </c>
      <c r="C2010" s="39">
        <v>5</v>
      </c>
      <c r="D2010" s="39" t="s">
        <v>132</v>
      </c>
      <c r="E2010" s="403" t="s">
        <v>11038</v>
      </c>
      <c r="F2010" s="288" t="s">
        <v>12108</v>
      </c>
      <c r="G2010" s="459" t="s">
        <v>12109</v>
      </c>
      <c r="H2010" s="459" t="s">
        <v>12110</v>
      </c>
      <c r="I2010" s="459" t="s">
        <v>12111</v>
      </c>
      <c r="J2010" s="288" t="s">
        <v>12112</v>
      </c>
      <c r="K2010" s="461" t="s">
        <v>12113</v>
      </c>
      <c r="L2010" s="473" t="s">
        <v>12114</v>
      </c>
      <c r="M2010" s="473" t="s">
        <v>12115</v>
      </c>
      <c r="N2010" s="288" t="s">
        <v>12116</v>
      </c>
      <c r="O2010" s="288" t="s">
        <v>12117</v>
      </c>
      <c r="P2010" s="288" t="s">
        <v>12116</v>
      </c>
      <c r="Q2010" s="241">
        <v>1</v>
      </c>
      <c r="R2010" s="462">
        <v>51000</v>
      </c>
      <c r="S2010" s="462">
        <v>51000</v>
      </c>
      <c r="T2010" s="277">
        <v>1</v>
      </c>
      <c r="U2010" s="277">
        <v>1</v>
      </c>
      <c r="V2010" s="75" t="s">
        <v>329</v>
      </c>
      <c r="W2010" s="277">
        <v>1</v>
      </c>
      <c r="X2010" s="277">
        <v>19</v>
      </c>
      <c r="Y2010" s="277">
        <v>14</v>
      </c>
      <c r="Z2010" s="277">
        <v>6</v>
      </c>
      <c r="AA2010" s="241">
        <v>22</v>
      </c>
      <c r="AB2010" s="285" t="s">
        <v>12118</v>
      </c>
      <c r="AC2010" s="39"/>
      <c r="AD2010" s="241">
        <v>0</v>
      </c>
      <c r="AE2010" s="241">
        <v>0</v>
      </c>
      <c r="AF2010" s="286">
        <v>0</v>
      </c>
      <c r="AG2010" s="246"/>
    </row>
    <row r="2011" spans="1:33" ht="25.5" x14ac:dyDescent="0.2">
      <c r="A2011" s="149">
        <v>2008</v>
      </c>
      <c r="B2011" s="241" t="s">
        <v>1065</v>
      </c>
      <c r="C2011" s="39">
        <v>5</v>
      </c>
      <c r="D2011" s="39" t="s">
        <v>132</v>
      </c>
      <c r="E2011" s="403" t="s">
        <v>11038</v>
      </c>
      <c r="F2011" s="288" t="s">
        <v>12119</v>
      </c>
      <c r="G2011" s="459" t="s">
        <v>12120</v>
      </c>
      <c r="H2011" s="459" t="s">
        <v>12121</v>
      </c>
      <c r="I2011" s="459" t="s">
        <v>12122</v>
      </c>
      <c r="J2011" s="288" t="s">
        <v>12123</v>
      </c>
      <c r="K2011" s="461"/>
      <c r="L2011" s="474" t="s">
        <v>12124</v>
      </c>
      <c r="M2011" s="473" t="s">
        <v>12125</v>
      </c>
      <c r="N2011" s="288" t="s">
        <v>12126</v>
      </c>
      <c r="O2011" s="288" t="s">
        <v>12127</v>
      </c>
      <c r="P2011" s="288" t="s">
        <v>12126</v>
      </c>
      <c r="Q2011" s="241">
        <v>1</v>
      </c>
      <c r="R2011" s="462">
        <v>5000</v>
      </c>
      <c r="S2011" s="462">
        <v>5000</v>
      </c>
      <c r="T2011" s="277">
        <v>1</v>
      </c>
      <c r="U2011" s="277">
        <v>1</v>
      </c>
      <c r="V2011" s="75" t="s">
        <v>329</v>
      </c>
      <c r="W2011" s="277">
        <v>1</v>
      </c>
      <c r="X2011" s="277">
        <v>19</v>
      </c>
      <c r="Y2011" s="277">
        <v>14</v>
      </c>
      <c r="Z2011" s="277">
        <v>6</v>
      </c>
      <c r="AA2011" s="241">
        <v>22</v>
      </c>
      <c r="AB2011" s="285" t="s">
        <v>12128</v>
      </c>
      <c r="AC2011" s="39"/>
      <c r="AD2011" s="241">
        <v>0</v>
      </c>
      <c r="AE2011" s="241">
        <v>0</v>
      </c>
      <c r="AF2011" s="286">
        <v>0</v>
      </c>
      <c r="AG2011" s="246"/>
    </row>
    <row r="2012" spans="1:33" ht="38.25" x14ac:dyDescent="0.2">
      <c r="A2012" s="149">
        <v>2009</v>
      </c>
      <c r="B2012" s="241" t="s">
        <v>1065</v>
      </c>
      <c r="C2012" s="39">
        <v>5</v>
      </c>
      <c r="D2012" s="39" t="s">
        <v>132</v>
      </c>
      <c r="E2012" s="403" t="s">
        <v>11038</v>
      </c>
      <c r="F2012" s="288" t="s">
        <v>12129</v>
      </c>
      <c r="G2012" s="459" t="s">
        <v>12130</v>
      </c>
      <c r="H2012" s="459" t="s">
        <v>12131</v>
      </c>
      <c r="I2012" s="459" t="s">
        <v>12132</v>
      </c>
      <c r="J2012" s="288" t="s">
        <v>12133</v>
      </c>
      <c r="K2012" s="461" t="s">
        <v>12134</v>
      </c>
      <c r="L2012" s="473" t="s">
        <v>12135</v>
      </c>
      <c r="M2012" s="475" t="s">
        <v>12136</v>
      </c>
      <c r="N2012" s="288" t="s">
        <v>12137</v>
      </c>
      <c r="O2012" s="288" t="s">
        <v>12138</v>
      </c>
      <c r="P2012" s="288" t="s">
        <v>12137</v>
      </c>
      <c r="Q2012" s="241">
        <v>1</v>
      </c>
      <c r="R2012" s="462">
        <v>5000</v>
      </c>
      <c r="S2012" s="462">
        <v>5000</v>
      </c>
      <c r="T2012" s="277">
        <v>1</v>
      </c>
      <c r="U2012" s="277">
        <v>1</v>
      </c>
      <c r="V2012" s="75" t="s">
        <v>329</v>
      </c>
      <c r="W2012" s="277">
        <v>19</v>
      </c>
      <c r="X2012" s="277">
        <v>1</v>
      </c>
      <c r="Y2012" s="277">
        <v>14</v>
      </c>
      <c r="Z2012" s="277">
        <v>6</v>
      </c>
      <c r="AA2012" s="241">
        <v>21</v>
      </c>
      <c r="AB2012" s="465" t="s">
        <v>12139</v>
      </c>
      <c r="AC2012" s="39"/>
      <c r="AD2012" s="241">
        <v>0</v>
      </c>
      <c r="AE2012" s="241">
        <v>0</v>
      </c>
      <c r="AF2012" s="286">
        <v>0</v>
      </c>
      <c r="AG2012" s="246"/>
    </row>
    <row r="2013" spans="1:33" ht="25.5" x14ac:dyDescent="0.2">
      <c r="A2013" s="149">
        <v>2010</v>
      </c>
      <c r="B2013" s="241" t="s">
        <v>1065</v>
      </c>
      <c r="C2013" s="39">
        <v>5</v>
      </c>
      <c r="D2013" s="39" t="s">
        <v>132</v>
      </c>
      <c r="E2013" s="403" t="s">
        <v>11038</v>
      </c>
      <c r="F2013" s="403" t="s">
        <v>11180</v>
      </c>
      <c r="G2013" s="459" t="s">
        <v>11181</v>
      </c>
      <c r="H2013" s="459" t="s">
        <v>11182</v>
      </c>
      <c r="I2013" s="459" t="s">
        <v>11183</v>
      </c>
      <c r="J2013" s="288" t="s">
        <v>12140</v>
      </c>
      <c r="K2013" s="461" t="s">
        <v>12141</v>
      </c>
      <c r="L2013" s="473" t="s">
        <v>12142</v>
      </c>
      <c r="M2013" s="473" t="s">
        <v>12143</v>
      </c>
      <c r="N2013" s="288" t="s">
        <v>12037</v>
      </c>
      <c r="O2013" s="288" t="s">
        <v>12144</v>
      </c>
      <c r="P2013" s="288" t="s">
        <v>12037</v>
      </c>
      <c r="Q2013" s="241">
        <v>1</v>
      </c>
      <c r="R2013" s="462">
        <v>10000</v>
      </c>
      <c r="S2013" s="462">
        <v>10000</v>
      </c>
      <c r="T2013" s="277">
        <v>1</v>
      </c>
      <c r="U2013" s="277">
        <v>1</v>
      </c>
      <c r="V2013" s="75" t="s">
        <v>329</v>
      </c>
      <c r="W2013" s="277">
        <v>8</v>
      </c>
      <c r="X2013" s="277">
        <v>19</v>
      </c>
      <c r="Y2013" s="277">
        <v>14</v>
      </c>
      <c r="Z2013" s="277">
        <v>11</v>
      </c>
      <c r="AA2013" s="241">
        <v>21</v>
      </c>
      <c r="AB2013" s="287" t="s">
        <v>12145</v>
      </c>
      <c r="AC2013" s="39"/>
      <c r="AD2013" s="241">
        <v>0</v>
      </c>
      <c r="AE2013" s="241">
        <v>0</v>
      </c>
      <c r="AF2013" s="286">
        <v>0</v>
      </c>
      <c r="AG2013" s="246"/>
    </row>
    <row r="2014" spans="1:33" ht="76.5" x14ac:dyDescent="0.2">
      <c r="A2014" s="149">
        <v>2011</v>
      </c>
      <c r="B2014" s="241" t="s">
        <v>1065</v>
      </c>
      <c r="C2014" s="39">
        <v>5</v>
      </c>
      <c r="D2014" s="39" t="s">
        <v>132</v>
      </c>
      <c r="E2014" s="403" t="s">
        <v>11038</v>
      </c>
      <c r="F2014" s="403" t="s">
        <v>11393</v>
      </c>
      <c r="G2014" s="456" t="s">
        <v>11394</v>
      </c>
      <c r="H2014" s="456">
        <v>32142719262</v>
      </c>
      <c r="I2014" s="460" t="s">
        <v>11396</v>
      </c>
      <c r="J2014" s="403" t="s">
        <v>11397</v>
      </c>
      <c r="K2014" s="457" t="s">
        <v>12146</v>
      </c>
      <c r="L2014" s="475" t="s">
        <v>11399</v>
      </c>
      <c r="M2014" s="475" t="s">
        <v>12147</v>
      </c>
      <c r="N2014" s="245" t="s">
        <v>12148</v>
      </c>
      <c r="O2014" s="403" t="s">
        <v>12149</v>
      </c>
      <c r="P2014" s="403" t="s">
        <v>12150</v>
      </c>
      <c r="Q2014" s="246">
        <v>1</v>
      </c>
      <c r="R2014" s="458">
        <v>90000</v>
      </c>
      <c r="S2014" s="458">
        <v>90000</v>
      </c>
      <c r="T2014" s="243">
        <v>1</v>
      </c>
      <c r="U2014" s="243">
        <v>1</v>
      </c>
      <c r="V2014" s="243" t="s">
        <v>321</v>
      </c>
      <c r="W2014" s="243">
        <v>19</v>
      </c>
      <c r="X2014" s="243">
        <v>102</v>
      </c>
      <c r="Y2014" s="243">
        <v>14</v>
      </c>
      <c r="Z2014" s="243">
        <v>11</v>
      </c>
      <c r="AA2014" s="39">
        <v>21</v>
      </c>
      <c r="AB2014" s="245" t="s">
        <v>12151</v>
      </c>
      <c r="AC2014" s="403" t="s">
        <v>12152</v>
      </c>
      <c r="AD2014" s="39">
        <v>5</v>
      </c>
      <c r="AE2014" s="39">
        <v>2</v>
      </c>
      <c r="AF2014" s="246">
        <v>7</v>
      </c>
      <c r="AG2014" s="246"/>
    </row>
    <row r="2015" spans="1:33" ht="63.75" x14ac:dyDescent="0.2">
      <c r="A2015" s="149">
        <v>2012</v>
      </c>
      <c r="B2015" s="241" t="s">
        <v>1065</v>
      </c>
      <c r="C2015" s="39">
        <v>5</v>
      </c>
      <c r="D2015" s="39" t="s">
        <v>132</v>
      </c>
      <c r="E2015" s="403" t="s">
        <v>11038</v>
      </c>
      <c r="F2015" s="403" t="s">
        <v>12153</v>
      </c>
      <c r="G2015" s="456">
        <v>21005880</v>
      </c>
      <c r="H2015" s="456" t="s">
        <v>12154</v>
      </c>
      <c r="I2015" s="460" t="s">
        <v>12155</v>
      </c>
      <c r="J2015" s="403" t="s">
        <v>12156</v>
      </c>
      <c r="K2015" s="457" t="s">
        <v>12157</v>
      </c>
      <c r="L2015" s="475" t="s">
        <v>12158</v>
      </c>
      <c r="M2015" s="39"/>
      <c r="N2015" s="245" t="s">
        <v>12159</v>
      </c>
      <c r="O2015" s="403" t="s">
        <v>12160</v>
      </c>
      <c r="P2015" s="403" t="s">
        <v>12159</v>
      </c>
      <c r="Q2015" s="39">
        <v>1</v>
      </c>
      <c r="R2015" s="458">
        <v>6000</v>
      </c>
      <c r="S2015" s="458">
        <v>6000</v>
      </c>
      <c r="T2015" s="243">
        <v>1</v>
      </c>
      <c r="U2015" s="243">
        <v>1</v>
      </c>
      <c r="V2015" s="243" t="s">
        <v>335</v>
      </c>
      <c r="W2015" s="243">
        <v>11</v>
      </c>
      <c r="X2015" s="243">
        <v>33</v>
      </c>
      <c r="Y2015" s="243">
        <v>14</v>
      </c>
      <c r="Z2015" s="243">
        <v>36</v>
      </c>
      <c r="AA2015" s="39">
        <v>21</v>
      </c>
      <c r="AB2015" s="245" t="s">
        <v>12161</v>
      </c>
      <c r="AC2015" s="39"/>
      <c r="AD2015" s="39">
        <v>0</v>
      </c>
      <c r="AE2015" s="39">
        <v>0</v>
      </c>
      <c r="AF2015" s="246">
        <v>0</v>
      </c>
      <c r="AG2015" s="246"/>
    </row>
    <row r="2016" spans="1:33" ht="25.5" x14ac:dyDescent="0.2">
      <c r="A2016" s="149">
        <v>2013</v>
      </c>
      <c r="B2016" s="241" t="s">
        <v>1065</v>
      </c>
      <c r="C2016" s="39">
        <v>5</v>
      </c>
      <c r="D2016" s="39" t="s">
        <v>132</v>
      </c>
      <c r="E2016" s="403" t="s">
        <v>11038</v>
      </c>
      <c r="F2016" s="403" t="s">
        <v>12162</v>
      </c>
      <c r="G2016" s="460">
        <v>21007098</v>
      </c>
      <c r="H2016" s="456" t="s">
        <v>12163</v>
      </c>
      <c r="I2016" s="460" t="s">
        <v>12164</v>
      </c>
      <c r="J2016" s="403" t="s">
        <v>12165</v>
      </c>
      <c r="K2016" s="457" t="s">
        <v>12166</v>
      </c>
      <c r="L2016" s="475" t="s">
        <v>12167</v>
      </c>
      <c r="M2016" s="39"/>
      <c r="N2016" s="245" t="s">
        <v>2804</v>
      </c>
      <c r="O2016" s="403" t="s">
        <v>12168</v>
      </c>
      <c r="P2016" s="403" t="s">
        <v>2804</v>
      </c>
      <c r="Q2016" s="246">
        <v>1</v>
      </c>
      <c r="R2016" s="458">
        <v>5000</v>
      </c>
      <c r="S2016" s="458">
        <v>5000</v>
      </c>
      <c r="T2016" s="243">
        <v>1</v>
      </c>
      <c r="U2016" s="243">
        <v>1</v>
      </c>
      <c r="V2016" s="243" t="s">
        <v>323</v>
      </c>
      <c r="W2016" s="243">
        <v>11</v>
      </c>
      <c r="X2016" s="243">
        <v>33</v>
      </c>
      <c r="Y2016" s="243">
        <v>14</v>
      </c>
      <c r="Z2016" s="243">
        <v>48</v>
      </c>
      <c r="AA2016" s="39">
        <v>21</v>
      </c>
      <c r="AB2016" s="128" t="s">
        <v>12169</v>
      </c>
      <c r="AC2016" s="39"/>
      <c r="AD2016" s="39">
        <v>0</v>
      </c>
      <c r="AE2016" s="39">
        <v>0</v>
      </c>
      <c r="AF2016" s="246">
        <v>0</v>
      </c>
      <c r="AG2016" s="246"/>
    </row>
    <row r="2017" spans="1:33" ht="51" x14ac:dyDescent="0.2">
      <c r="A2017" s="149">
        <v>2014</v>
      </c>
      <c r="B2017" s="241" t="s">
        <v>1065</v>
      </c>
      <c r="C2017" s="39">
        <v>5</v>
      </c>
      <c r="D2017" s="39" t="s">
        <v>132</v>
      </c>
      <c r="E2017" s="403" t="s">
        <v>11038</v>
      </c>
      <c r="F2017" s="476" t="s">
        <v>12170</v>
      </c>
      <c r="G2017" s="540">
        <v>17004113</v>
      </c>
      <c r="H2017" s="459">
        <v>17027060868</v>
      </c>
      <c r="I2017" s="459" t="s">
        <v>12171</v>
      </c>
      <c r="J2017" s="476" t="s">
        <v>12172</v>
      </c>
      <c r="K2017" s="461" t="s">
        <v>12173</v>
      </c>
      <c r="L2017" s="467" t="s">
        <v>12174</v>
      </c>
      <c r="M2017" s="464"/>
      <c r="N2017" s="466" t="s">
        <v>12175</v>
      </c>
      <c r="O2017" s="403" t="s">
        <v>12176</v>
      </c>
      <c r="P2017" s="465" t="s">
        <v>12175</v>
      </c>
      <c r="Q2017" s="466">
        <v>1</v>
      </c>
      <c r="R2017" s="477">
        <v>10000</v>
      </c>
      <c r="S2017" s="477">
        <v>10000</v>
      </c>
      <c r="T2017" s="286">
        <v>1</v>
      </c>
      <c r="U2017" s="286">
        <v>1</v>
      </c>
      <c r="V2017" s="75" t="s">
        <v>385</v>
      </c>
      <c r="W2017" s="286">
        <v>19</v>
      </c>
      <c r="X2017" s="286">
        <v>19</v>
      </c>
      <c r="Y2017" s="286">
        <v>14</v>
      </c>
      <c r="Z2017" s="286">
        <v>14</v>
      </c>
      <c r="AA2017" s="286">
        <v>21</v>
      </c>
      <c r="AB2017" s="241" t="s">
        <v>12177</v>
      </c>
      <c r="AC2017" s="35"/>
      <c r="AD2017" s="39">
        <v>0</v>
      </c>
      <c r="AE2017" s="39">
        <v>0</v>
      </c>
      <c r="AF2017" s="246">
        <v>0</v>
      </c>
      <c r="AG2017" s="36"/>
    </row>
    <row r="2018" spans="1:33" ht="51" x14ac:dyDescent="0.2">
      <c r="A2018" s="149">
        <v>2015</v>
      </c>
      <c r="B2018" s="241" t="s">
        <v>1065</v>
      </c>
      <c r="C2018" s="39">
        <v>5</v>
      </c>
      <c r="D2018" s="39" t="s">
        <v>132</v>
      </c>
      <c r="E2018" s="403" t="s">
        <v>11038</v>
      </c>
      <c r="F2018" s="476" t="s">
        <v>12178</v>
      </c>
      <c r="G2018" s="540">
        <v>21005542</v>
      </c>
      <c r="H2018" s="459">
        <v>43555780227</v>
      </c>
      <c r="I2018" s="459" t="s">
        <v>12179</v>
      </c>
      <c r="J2018" s="476" t="s">
        <v>12180</v>
      </c>
      <c r="K2018" s="461" t="s">
        <v>12181</v>
      </c>
      <c r="L2018" s="467" t="s">
        <v>12182</v>
      </c>
      <c r="M2018" s="464"/>
      <c r="N2018" s="466" t="s">
        <v>12183</v>
      </c>
      <c r="O2018" s="465" t="s">
        <v>12184</v>
      </c>
      <c r="P2018" s="465" t="s">
        <v>12183</v>
      </c>
      <c r="Q2018" s="466">
        <v>1</v>
      </c>
      <c r="R2018" s="477">
        <v>30000</v>
      </c>
      <c r="S2018" s="477">
        <v>30000</v>
      </c>
      <c r="T2018" s="286">
        <v>1</v>
      </c>
      <c r="U2018" s="286">
        <v>1</v>
      </c>
      <c r="V2018" s="75" t="s">
        <v>385</v>
      </c>
      <c r="W2018" s="286">
        <v>19</v>
      </c>
      <c r="X2018" s="286">
        <v>19</v>
      </c>
      <c r="Y2018" s="277">
        <v>14</v>
      </c>
      <c r="Z2018" s="277">
        <v>14</v>
      </c>
      <c r="AA2018" s="286">
        <v>21</v>
      </c>
      <c r="AB2018" s="39" t="s">
        <v>12185</v>
      </c>
      <c r="AC2018" s="35"/>
      <c r="AD2018" s="39">
        <v>0</v>
      </c>
      <c r="AE2018" s="39">
        <v>0</v>
      </c>
      <c r="AF2018" s="246">
        <v>0</v>
      </c>
      <c r="AG2018" s="35"/>
    </row>
    <row r="2019" spans="1:33" ht="38.25" x14ac:dyDescent="0.2">
      <c r="A2019" s="149">
        <v>2016</v>
      </c>
      <c r="B2019" s="241" t="s">
        <v>1065</v>
      </c>
      <c r="C2019" s="39">
        <v>5</v>
      </c>
      <c r="D2019" s="39" t="s">
        <v>132</v>
      </c>
      <c r="E2019" s="403" t="s">
        <v>11038</v>
      </c>
      <c r="F2019" s="476" t="s">
        <v>11369</v>
      </c>
      <c r="G2019" s="540">
        <v>27</v>
      </c>
      <c r="H2019" s="459">
        <v>84193976847</v>
      </c>
      <c r="I2019" s="459" t="s">
        <v>11083</v>
      </c>
      <c r="J2019" s="476" t="s">
        <v>11370</v>
      </c>
      <c r="K2019" s="461" t="s">
        <v>11371</v>
      </c>
      <c r="L2019" s="467" t="s">
        <v>11372</v>
      </c>
      <c r="M2019" s="409"/>
      <c r="N2019" s="466" t="s">
        <v>11084</v>
      </c>
      <c r="O2019" s="465" t="s">
        <v>12186</v>
      </c>
      <c r="P2019" s="465" t="s">
        <v>11084</v>
      </c>
      <c r="Q2019" s="466">
        <v>1</v>
      </c>
      <c r="R2019" s="477">
        <v>10000</v>
      </c>
      <c r="S2019" s="477">
        <v>10000</v>
      </c>
      <c r="T2019" s="286">
        <v>1</v>
      </c>
      <c r="U2019" s="286">
        <v>1</v>
      </c>
      <c r="V2019" s="75" t="s">
        <v>385</v>
      </c>
      <c r="W2019" s="286">
        <v>19</v>
      </c>
      <c r="X2019" s="286">
        <v>19</v>
      </c>
      <c r="Y2019" s="277">
        <v>14</v>
      </c>
      <c r="Z2019" s="277">
        <v>14</v>
      </c>
      <c r="AA2019" s="286">
        <v>21</v>
      </c>
      <c r="AB2019" s="39" t="s">
        <v>12187</v>
      </c>
      <c r="AC2019" s="35"/>
      <c r="AD2019" s="39">
        <v>0</v>
      </c>
      <c r="AE2019" s="39">
        <v>0</v>
      </c>
      <c r="AF2019" s="246">
        <v>0</v>
      </c>
      <c r="AG2019" s="36"/>
    </row>
    <row r="2020" spans="1:33" ht="51" x14ac:dyDescent="0.2">
      <c r="A2020" s="149">
        <v>2017</v>
      </c>
      <c r="B2020" s="241" t="s">
        <v>1065</v>
      </c>
      <c r="C2020" s="39">
        <v>5</v>
      </c>
      <c r="D2020" s="39" t="s">
        <v>132</v>
      </c>
      <c r="E2020" s="403" t="s">
        <v>11038</v>
      </c>
      <c r="F2020" s="288" t="s">
        <v>11393</v>
      </c>
      <c r="G2020" s="459" t="s">
        <v>12188</v>
      </c>
      <c r="H2020" s="459" t="s">
        <v>11395</v>
      </c>
      <c r="I2020" s="459" t="s">
        <v>11396</v>
      </c>
      <c r="J2020" s="288" t="s">
        <v>11397</v>
      </c>
      <c r="K2020" s="461" t="s">
        <v>11398</v>
      </c>
      <c r="L2020" s="467" t="s">
        <v>12189</v>
      </c>
      <c r="M2020" s="467" t="s">
        <v>11400</v>
      </c>
      <c r="N2020" s="241" t="s">
        <v>12148</v>
      </c>
      <c r="O2020" s="288" t="s">
        <v>12190</v>
      </c>
      <c r="P2020" s="288" t="s">
        <v>12148</v>
      </c>
      <c r="Q2020" s="241">
        <v>1</v>
      </c>
      <c r="R2020" s="462">
        <v>15000</v>
      </c>
      <c r="S2020" s="462">
        <v>15000</v>
      </c>
      <c r="T2020" s="277">
        <v>1</v>
      </c>
      <c r="U2020" s="277">
        <v>1</v>
      </c>
      <c r="V2020" s="277" t="s">
        <v>387</v>
      </c>
      <c r="W2020" s="277">
        <v>19</v>
      </c>
      <c r="X2020" s="277">
        <v>19</v>
      </c>
      <c r="Y2020" s="277">
        <v>14</v>
      </c>
      <c r="Z2020" s="277">
        <v>14</v>
      </c>
      <c r="AA2020" s="241">
        <v>21</v>
      </c>
      <c r="AB2020" s="466" t="s">
        <v>12191</v>
      </c>
      <c r="AC2020" s="241" t="s">
        <v>1124</v>
      </c>
      <c r="AD2020" s="39">
        <v>0</v>
      </c>
      <c r="AE2020" s="39">
        <v>0</v>
      </c>
      <c r="AF2020" s="246">
        <v>0</v>
      </c>
      <c r="AG2020" s="246"/>
    </row>
    <row r="2021" spans="1:33" ht="25.5" x14ac:dyDescent="0.2">
      <c r="A2021" s="149">
        <v>2018</v>
      </c>
      <c r="B2021" s="241" t="s">
        <v>1065</v>
      </c>
      <c r="C2021" s="39">
        <v>5</v>
      </c>
      <c r="D2021" s="39" t="s">
        <v>132</v>
      </c>
      <c r="E2021" s="403" t="s">
        <v>11038</v>
      </c>
      <c r="F2021" s="288" t="s">
        <v>11049</v>
      </c>
      <c r="G2021" s="459" t="s">
        <v>11151</v>
      </c>
      <c r="H2021" s="459" t="s">
        <v>11050</v>
      </c>
      <c r="I2021" s="459" t="s">
        <v>11051</v>
      </c>
      <c r="J2021" s="288" t="s">
        <v>12192</v>
      </c>
      <c r="K2021" s="461" t="s">
        <v>12193</v>
      </c>
      <c r="L2021" s="467" t="s">
        <v>12194</v>
      </c>
      <c r="M2021" s="467" t="s">
        <v>12195</v>
      </c>
      <c r="N2021" s="241" t="s">
        <v>11052</v>
      </c>
      <c r="O2021" s="288" t="s">
        <v>12196</v>
      </c>
      <c r="P2021" s="288" t="s">
        <v>11052</v>
      </c>
      <c r="Q2021" s="241">
        <v>1</v>
      </c>
      <c r="R2021" s="462">
        <v>10000</v>
      </c>
      <c r="S2021" s="462">
        <v>10000</v>
      </c>
      <c r="T2021" s="277">
        <v>1</v>
      </c>
      <c r="U2021" s="277">
        <v>1</v>
      </c>
      <c r="V2021" s="277" t="s">
        <v>387</v>
      </c>
      <c r="W2021" s="277">
        <v>19</v>
      </c>
      <c r="X2021" s="277">
        <v>19</v>
      </c>
      <c r="Y2021" s="277">
        <v>14</v>
      </c>
      <c r="Z2021" s="277">
        <v>14</v>
      </c>
      <c r="AA2021" s="241">
        <v>21</v>
      </c>
      <c r="AB2021" s="466" t="s">
        <v>12197</v>
      </c>
      <c r="AC2021" s="241" t="s">
        <v>5266</v>
      </c>
      <c r="AD2021" s="39">
        <v>0</v>
      </c>
      <c r="AE2021" s="39">
        <v>0</v>
      </c>
      <c r="AF2021" s="246">
        <v>0</v>
      </c>
      <c r="AG2021" s="246"/>
    </row>
    <row r="2022" spans="1:33" ht="38.25" x14ac:dyDescent="0.2">
      <c r="A2022" s="149">
        <v>2019</v>
      </c>
      <c r="B2022" s="241" t="s">
        <v>1065</v>
      </c>
      <c r="C2022" s="39">
        <v>5</v>
      </c>
      <c r="D2022" s="39" t="s">
        <v>132</v>
      </c>
      <c r="E2022" s="403" t="s">
        <v>11038</v>
      </c>
      <c r="F2022" s="288" t="s">
        <v>12198</v>
      </c>
      <c r="G2022" s="459">
        <v>1286</v>
      </c>
      <c r="H2022" s="459">
        <v>10061338895</v>
      </c>
      <c r="I2022" s="459" t="s">
        <v>12199</v>
      </c>
      <c r="J2022" s="288" t="s">
        <v>12200</v>
      </c>
      <c r="K2022" s="461" t="s">
        <v>12201</v>
      </c>
      <c r="L2022" s="467" t="s">
        <v>12202</v>
      </c>
      <c r="M2022" s="467" t="s">
        <v>12203</v>
      </c>
      <c r="N2022" s="241" t="s">
        <v>12204</v>
      </c>
      <c r="O2022" s="288" t="s">
        <v>12205</v>
      </c>
      <c r="P2022" s="288" t="s">
        <v>12204</v>
      </c>
      <c r="Q2022" s="241">
        <v>1</v>
      </c>
      <c r="R2022" s="462">
        <v>8000</v>
      </c>
      <c r="S2022" s="462">
        <v>8000</v>
      </c>
      <c r="T2022" s="277">
        <v>1</v>
      </c>
      <c r="U2022" s="277">
        <v>1</v>
      </c>
      <c r="V2022" s="277" t="s">
        <v>387</v>
      </c>
      <c r="W2022" s="277">
        <v>19</v>
      </c>
      <c r="X2022" s="277">
        <v>19</v>
      </c>
      <c r="Y2022" s="277">
        <v>14</v>
      </c>
      <c r="Z2022" s="277">
        <v>14</v>
      </c>
      <c r="AA2022" s="241">
        <v>21</v>
      </c>
      <c r="AB2022" s="466" t="s">
        <v>12206</v>
      </c>
      <c r="AC2022" s="241"/>
      <c r="AD2022" s="39">
        <v>0</v>
      </c>
      <c r="AE2022" s="39">
        <v>0</v>
      </c>
      <c r="AF2022" s="246">
        <v>0</v>
      </c>
      <c r="AG2022" s="246"/>
    </row>
    <row r="2023" spans="1:33" ht="38.25" x14ac:dyDescent="0.2">
      <c r="A2023" s="149">
        <v>2020</v>
      </c>
      <c r="B2023" s="241" t="s">
        <v>1065</v>
      </c>
      <c r="C2023" s="39">
        <v>5</v>
      </c>
      <c r="D2023" s="39" t="s">
        <v>132</v>
      </c>
      <c r="E2023" s="403" t="s">
        <v>11038</v>
      </c>
      <c r="F2023" s="288" t="s">
        <v>12198</v>
      </c>
      <c r="G2023" s="459">
        <v>1286</v>
      </c>
      <c r="H2023" s="459">
        <v>10061338895</v>
      </c>
      <c r="I2023" s="459" t="s">
        <v>12199</v>
      </c>
      <c r="J2023" s="288" t="s">
        <v>12200</v>
      </c>
      <c r="K2023" s="461" t="s">
        <v>12201</v>
      </c>
      <c r="L2023" s="467" t="s">
        <v>12202</v>
      </c>
      <c r="M2023" s="467" t="s">
        <v>12203</v>
      </c>
      <c r="N2023" s="241" t="s">
        <v>12204</v>
      </c>
      <c r="O2023" s="288" t="s">
        <v>12207</v>
      </c>
      <c r="P2023" s="288" t="s">
        <v>12204</v>
      </c>
      <c r="Q2023" s="241">
        <v>1</v>
      </c>
      <c r="R2023" s="462">
        <v>10000</v>
      </c>
      <c r="S2023" s="462">
        <v>10000</v>
      </c>
      <c r="T2023" s="277">
        <v>1</v>
      </c>
      <c r="U2023" s="277">
        <v>1</v>
      </c>
      <c r="V2023" s="277" t="s">
        <v>387</v>
      </c>
      <c r="W2023" s="277">
        <v>19</v>
      </c>
      <c r="X2023" s="277">
        <v>19</v>
      </c>
      <c r="Y2023" s="277">
        <v>14</v>
      </c>
      <c r="Z2023" s="277">
        <v>14</v>
      </c>
      <c r="AA2023" s="241">
        <v>21</v>
      </c>
      <c r="AB2023" s="466" t="s">
        <v>12208</v>
      </c>
      <c r="AC2023" s="241"/>
      <c r="AD2023" s="39">
        <v>0</v>
      </c>
      <c r="AE2023" s="39">
        <v>0</v>
      </c>
      <c r="AF2023" s="246">
        <v>0</v>
      </c>
      <c r="AG2023" s="246"/>
    </row>
    <row r="2024" spans="1:33" ht="38.25" x14ac:dyDescent="0.2">
      <c r="A2024" s="149">
        <v>2021</v>
      </c>
      <c r="B2024" s="241" t="s">
        <v>1065</v>
      </c>
      <c r="C2024" s="39">
        <v>5</v>
      </c>
      <c r="D2024" s="39" t="s">
        <v>132</v>
      </c>
      <c r="E2024" s="403" t="s">
        <v>11038</v>
      </c>
      <c r="F2024" s="288" t="s">
        <v>11437</v>
      </c>
      <c r="G2024" s="459">
        <v>735</v>
      </c>
      <c r="H2024" s="459" t="s">
        <v>12209</v>
      </c>
      <c r="I2024" s="459" t="s">
        <v>11428</v>
      </c>
      <c r="J2024" s="288" t="s">
        <v>12210</v>
      </c>
      <c r="K2024" s="461" t="s">
        <v>12211</v>
      </c>
      <c r="L2024" s="241" t="s">
        <v>11431</v>
      </c>
      <c r="M2024" s="241" t="s">
        <v>11432</v>
      </c>
      <c r="N2024" s="241" t="s">
        <v>11433</v>
      </c>
      <c r="O2024" s="288" t="s">
        <v>12212</v>
      </c>
      <c r="P2024" s="288" t="s">
        <v>11433</v>
      </c>
      <c r="Q2024" s="241">
        <v>1</v>
      </c>
      <c r="R2024" s="462">
        <v>40000</v>
      </c>
      <c r="S2024" s="462">
        <v>40000</v>
      </c>
      <c r="T2024" s="277">
        <v>1</v>
      </c>
      <c r="U2024" s="277">
        <v>1</v>
      </c>
      <c r="V2024" s="277" t="s">
        <v>387</v>
      </c>
      <c r="W2024" s="277">
        <v>19</v>
      </c>
      <c r="X2024" s="277">
        <v>19</v>
      </c>
      <c r="Y2024" s="277">
        <v>14</v>
      </c>
      <c r="Z2024" s="277">
        <v>14</v>
      </c>
      <c r="AA2024" s="241">
        <v>21</v>
      </c>
      <c r="AB2024" s="241" t="s">
        <v>12213</v>
      </c>
      <c r="AC2024" s="39"/>
      <c r="AD2024" s="39">
        <v>0</v>
      </c>
      <c r="AE2024" s="39">
        <v>0</v>
      </c>
      <c r="AF2024" s="246">
        <v>0</v>
      </c>
      <c r="AG2024" s="246"/>
    </row>
    <row r="2025" spans="1:33" ht="38.25" x14ac:dyDescent="0.2">
      <c r="A2025" s="149">
        <v>2022</v>
      </c>
      <c r="B2025" s="241" t="s">
        <v>1065</v>
      </c>
      <c r="C2025" s="39">
        <v>5</v>
      </c>
      <c r="D2025" s="39" t="s">
        <v>132</v>
      </c>
      <c r="E2025" s="403" t="s">
        <v>11038</v>
      </c>
      <c r="F2025" s="288" t="s">
        <v>11437</v>
      </c>
      <c r="G2025" s="459">
        <v>735</v>
      </c>
      <c r="H2025" s="459" t="s">
        <v>12209</v>
      </c>
      <c r="I2025" s="459" t="s">
        <v>11428</v>
      </c>
      <c r="J2025" s="288" t="s">
        <v>12210</v>
      </c>
      <c r="K2025" s="461" t="s">
        <v>12211</v>
      </c>
      <c r="L2025" s="241" t="s">
        <v>11431</v>
      </c>
      <c r="M2025" s="241" t="s">
        <v>11432</v>
      </c>
      <c r="N2025" s="241" t="s">
        <v>11433</v>
      </c>
      <c r="O2025" s="288" t="s">
        <v>12214</v>
      </c>
      <c r="P2025" s="288" t="s">
        <v>11433</v>
      </c>
      <c r="Q2025" s="241">
        <v>1</v>
      </c>
      <c r="R2025" s="462">
        <v>50000</v>
      </c>
      <c r="S2025" s="462">
        <v>50000</v>
      </c>
      <c r="T2025" s="277">
        <v>1</v>
      </c>
      <c r="U2025" s="277">
        <v>1</v>
      </c>
      <c r="V2025" s="277" t="s">
        <v>387</v>
      </c>
      <c r="W2025" s="277">
        <v>19</v>
      </c>
      <c r="X2025" s="277">
        <v>19</v>
      </c>
      <c r="Y2025" s="277">
        <v>14</v>
      </c>
      <c r="Z2025" s="277">
        <v>14</v>
      </c>
      <c r="AA2025" s="241">
        <v>21</v>
      </c>
      <c r="AB2025" s="39" t="s">
        <v>12215</v>
      </c>
      <c r="AC2025" s="39"/>
      <c r="AD2025" s="39">
        <v>0</v>
      </c>
      <c r="AE2025" s="39">
        <v>0</v>
      </c>
      <c r="AF2025" s="246">
        <v>0</v>
      </c>
      <c r="AG2025" s="246"/>
    </row>
    <row r="2026" spans="1:33" ht="38.25" x14ac:dyDescent="0.2">
      <c r="A2026" s="149">
        <v>2023</v>
      </c>
      <c r="B2026" s="241" t="s">
        <v>1065</v>
      </c>
      <c r="C2026" s="39">
        <v>5</v>
      </c>
      <c r="D2026" s="39" t="s">
        <v>132</v>
      </c>
      <c r="E2026" s="403" t="s">
        <v>11038</v>
      </c>
      <c r="F2026" s="288" t="s">
        <v>11437</v>
      </c>
      <c r="G2026" s="459">
        <v>735</v>
      </c>
      <c r="H2026" s="459" t="s">
        <v>12209</v>
      </c>
      <c r="I2026" s="459" t="s">
        <v>11428</v>
      </c>
      <c r="J2026" s="288" t="s">
        <v>12210</v>
      </c>
      <c r="K2026" s="461" t="s">
        <v>12211</v>
      </c>
      <c r="L2026" s="241" t="s">
        <v>11431</v>
      </c>
      <c r="M2026" s="241" t="s">
        <v>11432</v>
      </c>
      <c r="N2026" s="241" t="s">
        <v>11433</v>
      </c>
      <c r="O2026" s="288" t="s">
        <v>12216</v>
      </c>
      <c r="P2026" s="288" t="s">
        <v>11433</v>
      </c>
      <c r="Q2026" s="241">
        <v>1</v>
      </c>
      <c r="R2026" s="462">
        <v>8000</v>
      </c>
      <c r="S2026" s="462">
        <v>8000</v>
      </c>
      <c r="T2026" s="277">
        <v>1</v>
      </c>
      <c r="U2026" s="277">
        <v>1</v>
      </c>
      <c r="V2026" s="277" t="s">
        <v>387</v>
      </c>
      <c r="W2026" s="277">
        <v>19</v>
      </c>
      <c r="X2026" s="277">
        <v>19</v>
      </c>
      <c r="Y2026" s="277">
        <v>14</v>
      </c>
      <c r="Z2026" s="277">
        <v>14</v>
      </c>
      <c r="AA2026" s="241">
        <v>21</v>
      </c>
      <c r="AB2026" s="39" t="s">
        <v>12217</v>
      </c>
      <c r="AC2026" s="241" t="s">
        <v>12218</v>
      </c>
      <c r="AD2026" s="39">
        <v>0</v>
      </c>
      <c r="AE2026" s="39">
        <v>0</v>
      </c>
      <c r="AF2026" s="246">
        <v>0</v>
      </c>
      <c r="AG2026" s="246"/>
    </row>
    <row r="2027" spans="1:33" ht="51" x14ac:dyDescent="0.2">
      <c r="A2027" s="149">
        <v>2024</v>
      </c>
      <c r="B2027" s="241" t="s">
        <v>1065</v>
      </c>
      <c r="C2027" s="39">
        <v>5</v>
      </c>
      <c r="D2027" s="39" t="s">
        <v>132</v>
      </c>
      <c r="E2027" s="403" t="s">
        <v>11038</v>
      </c>
      <c r="F2027" s="288" t="s">
        <v>11437</v>
      </c>
      <c r="G2027" s="459">
        <v>735</v>
      </c>
      <c r="H2027" s="459" t="s">
        <v>12209</v>
      </c>
      <c r="I2027" s="459" t="s">
        <v>11428</v>
      </c>
      <c r="J2027" s="288" t="s">
        <v>12210</v>
      </c>
      <c r="K2027" s="461" t="s">
        <v>12211</v>
      </c>
      <c r="L2027" s="241" t="s">
        <v>11431</v>
      </c>
      <c r="M2027" s="241" t="s">
        <v>11432</v>
      </c>
      <c r="N2027" s="241" t="s">
        <v>11433</v>
      </c>
      <c r="O2027" s="288" t="s">
        <v>12219</v>
      </c>
      <c r="P2027" s="288" t="s">
        <v>11433</v>
      </c>
      <c r="Q2027" s="241">
        <v>1</v>
      </c>
      <c r="R2027" s="462">
        <v>27000</v>
      </c>
      <c r="S2027" s="462">
        <v>27000</v>
      </c>
      <c r="T2027" s="277">
        <v>1</v>
      </c>
      <c r="U2027" s="277">
        <v>1</v>
      </c>
      <c r="V2027" s="277" t="s">
        <v>387</v>
      </c>
      <c r="W2027" s="277">
        <v>19</v>
      </c>
      <c r="X2027" s="277">
        <v>19</v>
      </c>
      <c r="Y2027" s="277">
        <v>14</v>
      </c>
      <c r="Z2027" s="277">
        <v>14</v>
      </c>
      <c r="AA2027" s="241">
        <v>21</v>
      </c>
      <c r="AB2027" s="241" t="s">
        <v>12220</v>
      </c>
      <c r="AC2027" s="39"/>
      <c r="AD2027" s="39">
        <v>0</v>
      </c>
      <c r="AE2027" s="39">
        <v>0</v>
      </c>
      <c r="AF2027" s="246">
        <v>0</v>
      </c>
      <c r="AG2027" s="246"/>
    </row>
    <row r="2028" spans="1:33" ht="38.25" x14ac:dyDescent="0.2">
      <c r="A2028" s="149">
        <v>2025</v>
      </c>
      <c r="B2028" s="241" t="s">
        <v>1065</v>
      </c>
      <c r="C2028" s="39">
        <v>5</v>
      </c>
      <c r="D2028" s="39" t="s">
        <v>132</v>
      </c>
      <c r="E2028" s="403" t="s">
        <v>11038</v>
      </c>
      <c r="F2028" s="288" t="s">
        <v>11437</v>
      </c>
      <c r="G2028" s="459">
        <v>735</v>
      </c>
      <c r="H2028" s="459" t="s">
        <v>12209</v>
      </c>
      <c r="I2028" s="459" t="s">
        <v>11428</v>
      </c>
      <c r="J2028" s="288" t="s">
        <v>12210</v>
      </c>
      <c r="K2028" s="461" t="s">
        <v>12211</v>
      </c>
      <c r="L2028" s="241" t="s">
        <v>11431</v>
      </c>
      <c r="M2028" s="241" t="s">
        <v>11432</v>
      </c>
      <c r="N2028" s="241" t="s">
        <v>11433</v>
      </c>
      <c r="O2028" s="288" t="s">
        <v>12221</v>
      </c>
      <c r="P2028" s="288" t="s">
        <v>11433</v>
      </c>
      <c r="Q2028" s="241">
        <v>1</v>
      </c>
      <c r="R2028" s="462">
        <v>3000</v>
      </c>
      <c r="S2028" s="462">
        <v>3000</v>
      </c>
      <c r="T2028" s="277">
        <v>1</v>
      </c>
      <c r="U2028" s="277">
        <v>1</v>
      </c>
      <c r="V2028" s="277" t="s">
        <v>387</v>
      </c>
      <c r="W2028" s="277">
        <v>19</v>
      </c>
      <c r="X2028" s="277">
        <v>19</v>
      </c>
      <c r="Y2028" s="277">
        <v>14</v>
      </c>
      <c r="Z2028" s="277">
        <v>14</v>
      </c>
      <c r="AA2028" s="241">
        <v>21</v>
      </c>
      <c r="AB2028" s="241" t="s">
        <v>12222</v>
      </c>
      <c r="AC2028" s="39"/>
      <c r="AD2028" s="39">
        <v>0</v>
      </c>
      <c r="AE2028" s="39">
        <v>0</v>
      </c>
      <c r="AF2028" s="246">
        <v>0</v>
      </c>
      <c r="AG2028" s="246"/>
    </row>
    <row r="2029" spans="1:33" ht="38.25" x14ac:dyDescent="0.2">
      <c r="A2029" s="149">
        <v>2026</v>
      </c>
      <c r="B2029" s="241" t="s">
        <v>1065</v>
      </c>
      <c r="C2029" s="39">
        <v>5</v>
      </c>
      <c r="D2029" s="39" t="s">
        <v>132</v>
      </c>
      <c r="E2029" s="403" t="s">
        <v>11038</v>
      </c>
      <c r="F2029" s="288" t="s">
        <v>11459</v>
      </c>
      <c r="G2029" s="459" t="s">
        <v>12223</v>
      </c>
      <c r="H2029" s="459">
        <v>14609641644</v>
      </c>
      <c r="I2029" s="459" t="s">
        <v>11462</v>
      </c>
      <c r="J2029" s="288" t="s">
        <v>12224</v>
      </c>
      <c r="K2029" s="461" t="s">
        <v>12225</v>
      </c>
      <c r="L2029" s="241" t="s">
        <v>11465</v>
      </c>
      <c r="M2029" s="39" t="s">
        <v>12226</v>
      </c>
      <c r="N2029" s="241" t="s">
        <v>12227</v>
      </c>
      <c r="O2029" s="288" t="s">
        <v>12228</v>
      </c>
      <c r="P2029" s="288" t="s">
        <v>12227</v>
      </c>
      <c r="Q2029" s="241">
        <v>1</v>
      </c>
      <c r="R2029" s="462">
        <v>10000</v>
      </c>
      <c r="S2029" s="462">
        <v>10000</v>
      </c>
      <c r="T2029" s="277">
        <v>1</v>
      </c>
      <c r="U2029" s="277">
        <v>1</v>
      </c>
      <c r="V2029" s="277" t="s">
        <v>387</v>
      </c>
      <c r="W2029" s="277">
        <v>19</v>
      </c>
      <c r="X2029" s="277">
        <v>19</v>
      </c>
      <c r="Y2029" s="277">
        <v>14</v>
      </c>
      <c r="Z2029" s="277">
        <v>14</v>
      </c>
      <c r="AA2029" s="241">
        <v>21</v>
      </c>
      <c r="AB2029" s="39" t="s">
        <v>12229</v>
      </c>
      <c r="AC2029" s="39"/>
      <c r="AD2029" s="39">
        <v>0</v>
      </c>
      <c r="AE2029" s="39">
        <v>0</v>
      </c>
      <c r="AF2029" s="246">
        <v>0</v>
      </c>
      <c r="AG2029" s="246"/>
    </row>
    <row r="2030" spans="1:33" ht="38.25" x14ac:dyDescent="0.2">
      <c r="A2030" s="149">
        <v>2027</v>
      </c>
      <c r="B2030" s="241" t="s">
        <v>1065</v>
      </c>
      <c r="C2030" s="39">
        <v>5</v>
      </c>
      <c r="D2030" s="241" t="s">
        <v>135</v>
      </c>
      <c r="E2030" s="39" t="s">
        <v>1401</v>
      </c>
      <c r="F2030" s="288" t="s">
        <v>11470</v>
      </c>
      <c r="G2030" s="459" t="s">
        <v>6999</v>
      </c>
      <c r="H2030" s="459">
        <v>32151512413</v>
      </c>
      <c r="I2030" s="459" t="s">
        <v>11472</v>
      </c>
      <c r="J2030" s="288" t="s">
        <v>11473</v>
      </c>
      <c r="K2030" s="461" t="s">
        <v>11474</v>
      </c>
      <c r="L2030" s="241" t="s">
        <v>11475</v>
      </c>
      <c r="M2030" s="39"/>
      <c r="N2030" s="241" t="s">
        <v>11476</v>
      </c>
      <c r="O2030" s="288" t="s">
        <v>12230</v>
      </c>
      <c r="P2030" s="288" t="s">
        <v>11476</v>
      </c>
      <c r="Q2030" s="241">
        <v>1</v>
      </c>
      <c r="R2030" s="462">
        <v>5400</v>
      </c>
      <c r="S2030" s="462">
        <v>5400</v>
      </c>
      <c r="T2030" s="277">
        <v>1</v>
      </c>
      <c r="U2030" s="277">
        <v>1</v>
      </c>
      <c r="V2030" s="277" t="s">
        <v>387</v>
      </c>
      <c r="W2030" s="277">
        <v>19</v>
      </c>
      <c r="X2030" s="277">
        <v>19</v>
      </c>
      <c r="Y2030" s="277">
        <v>14</v>
      </c>
      <c r="Z2030" s="277">
        <v>14</v>
      </c>
      <c r="AA2030" s="241">
        <v>21</v>
      </c>
      <c r="AB2030" s="39" t="s">
        <v>12231</v>
      </c>
      <c r="AC2030" s="39"/>
      <c r="AD2030" s="39">
        <v>0</v>
      </c>
      <c r="AE2030" s="39">
        <v>0</v>
      </c>
      <c r="AF2030" s="246">
        <v>0</v>
      </c>
      <c r="AG2030" s="246"/>
    </row>
    <row r="2031" spans="1:33" ht="25.5" x14ac:dyDescent="0.2">
      <c r="A2031" s="149">
        <v>2028</v>
      </c>
      <c r="B2031" s="241" t="s">
        <v>1065</v>
      </c>
      <c r="C2031" s="39">
        <v>5</v>
      </c>
      <c r="D2031" s="39" t="s">
        <v>132</v>
      </c>
      <c r="E2031" s="403" t="s">
        <v>11038</v>
      </c>
      <c r="F2031" s="288" t="s">
        <v>12232</v>
      </c>
      <c r="G2031" s="459">
        <v>14001366</v>
      </c>
      <c r="H2031" s="459">
        <v>62776334004</v>
      </c>
      <c r="I2031" s="459" t="s">
        <v>12233</v>
      </c>
      <c r="J2031" s="288" t="s">
        <v>12234</v>
      </c>
      <c r="K2031" s="461" t="s">
        <v>12235</v>
      </c>
      <c r="L2031" s="241" t="s">
        <v>12236</v>
      </c>
      <c r="M2031" s="39" t="s">
        <v>12237</v>
      </c>
      <c r="N2031" s="241" t="s">
        <v>12238</v>
      </c>
      <c r="O2031" s="288" t="s">
        <v>12239</v>
      </c>
      <c r="P2031" s="288" t="s">
        <v>12238</v>
      </c>
      <c r="Q2031" s="241">
        <v>1</v>
      </c>
      <c r="R2031" s="462">
        <v>25000</v>
      </c>
      <c r="S2031" s="462">
        <v>25000</v>
      </c>
      <c r="T2031" s="277">
        <v>1</v>
      </c>
      <c r="U2031" s="277">
        <v>1</v>
      </c>
      <c r="V2031" s="277" t="s">
        <v>387</v>
      </c>
      <c r="W2031" s="277">
        <v>19</v>
      </c>
      <c r="X2031" s="277">
        <v>19</v>
      </c>
      <c r="Y2031" s="277">
        <v>14</v>
      </c>
      <c r="Z2031" s="277">
        <v>14</v>
      </c>
      <c r="AA2031" s="241">
        <v>21</v>
      </c>
      <c r="AB2031" s="39" t="s">
        <v>12240</v>
      </c>
      <c r="AC2031" s="39"/>
      <c r="AD2031" s="39">
        <v>0</v>
      </c>
      <c r="AE2031" s="39">
        <v>0</v>
      </c>
      <c r="AF2031" s="246">
        <v>0</v>
      </c>
      <c r="AG2031" s="246"/>
    </row>
    <row r="2032" spans="1:33" ht="38.25" x14ac:dyDescent="0.2">
      <c r="A2032" s="149">
        <v>2029</v>
      </c>
      <c r="B2032" s="241" t="s">
        <v>1065</v>
      </c>
      <c r="C2032" s="39">
        <v>5</v>
      </c>
      <c r="D2032" s="39" t="s">
        <v>132</v>
      </c>
      <c r="E2032" s="403" t="s">
        <v>11038</v>
      </c>
      <c r="F2032" s="288" t="s">
        <v>11479</v>
      </c>
      <c r="G2032" s="459">
        <v>21001491</v>
      </c>
      <c r="H2032" s="459" t="s">
        <v>11480</v>
      </c>
      <c r="I2032" s="459" t="s">
        <v>11481</v>
      </c>
      <c r="J2032" s="288" t="s">
        <v>11482</v>
      </c>
      <c r="K2032" s="461" t="s">
        <v>11483</v>
      </c>
      <c r="L2032" s="467" t="s">
        <v>11484</v>
      </c>
      <c r="M2032" s="241" t="s">
        <v>11485</v>
      </c>
      <c r="N2032" s="241" t="s">
        <v>11486</v>
      </c>
      <c r="O2032" s="288" t="s">
        <v>12241</v>
      </c>
      <c r="P2032" s="288" t="s">
        <v>11486</v>
      </c>
      <c r="Q2032" s="241">
        <v>1</v>
      </c>
      <c r="R2032" s="462">
        <v>20000</v>
      </c>
      <c r="S2032" s="462">
        <v>20000</v>
      </c>
      <c r="T2032" s="277">
        <v>1</v>
      </c>
      <c r="U2032" s="277">
        <v>1</v>
      </c>
      <c r="V2032" s="277" t="s">
        <v>387</v>
      </c>
      <c r="W2032" s="277">
        <v>19</v>
      </c>
      <c r="X2032" s="277">
        <v>19</v>
      </c>
      <c r="Y2032" s="277">
        <v>14</v>
      </c>
      <c r="Z2032" s="277">
        <v>14</v>
      </c>
      <c r="AA2032" s="241">
        <v>21</v>
      </c>
      <c r="AB2032" s="39" t="s">
        <v>12242</v>
      </c>
      <c r="AC2032" s="39"/>
      <c r="AD2032" s="39">
        <v>0</v>
      </c>
      <c r="AE2032" s="39">
        <v>0</v>
      </c>
      <c r="AF2032" s="246">
        <v>0</v>
      </c>
      <c r="AG2032" s="246"/>
    </row>
    <row r="2033" spans="1:33" ht="25.5" x14ac:dyDescent="0.2">
      <c r="A2033" s="149">
        <v>2030</v>
      </c>
      <c r="B2033" s="241" t="s">
        <v>1065</v>
      </c>
      <c r="C2033" s="39">
        <v>5</v>
      </c>
      <c r="D2033" s="39" t="s">
        <v>132</v>
      </c>
      <c r="E2033" s="403" t="s">
        <v>11038</v>
      </c>
      <c r="F2033" s="288" t="s">
        <v>12243</v>
      </c>
      <c r="G2033" s="459">
        <v>1111</v>
      </c>
      <c r="H2033" s="459" t="s">
        <v>11517</v>
      </c>
      <c r="I2033" s="459" t="s">
        <v>11518</v>
      </c>
      <c r="J2033" s="288" t="s">
        <v>11505</v>
      </c>
      <c r="K2033" s="461" t="s">
        <v>11519</v>
      </c>
      <c r="L2033" s="467" t="s">
        <v>11520</v>
      </c>
      <c r="M2033" s="467" t="s">
        <v>11521</v>
      </c>
      <c r="N2033" s="241" t="s">
        <v>11522</v>
      </c>
      <c r="O2033" s="288" t="s">
        <v>12244</v>
      </c>
      <c r="P2033" s="288" t="s">
        <v>11522</v>
      </c>
      <c r="Q2033" s="241">
        <v>1</v>
      </c>
      <c r="R2033" s="462">
        <v>20000</v>
      </c>
      <c r="S2033" s="462">
        <v>20000</v>
      </c>
      <c r="T2033" s="277">
        <v>1</v>
      </c>
      <c r="U2033" s="277">
        <v>1</v>
      </c>
      <c r="V2033" s="277" t="s">
        <v>387</v>
      </c>
      <c r="W2033" s="277">
        <v>19</v>
      </c>
      <c r="X2033" s="277">
        <v>19</v>
      </c>
      <c r="Y2033" s="277">
        <v>14</v>
      </c>
      <c r="Z2033" s="277">
        <v>14</v>
      </c>
      <c r="AA2033" s="241">
        <v>21</v>
      </c>
      <c r="AB2033" s="39" t="s">
        <v>12245</v>
      </c>
      <c r="AC2033" s="39"/>
      <c r="AD2033" s="39">
        <v>0</v>
      </c>
      <c r="AE2033" s="39">
        <v>0</v>
      </c>
      <c r="AF2033" s="246">
        <v>0</v>
      </c>
      <c r="AG2033" s="246"/>
    </row>
    <row r="2034" spans="1:33" ht="76.5" x14ac:dyDescent="0.2">
      <c r="A2034" s="149">
        <v>2031</v>
      </c>
      <c r="B2034" s="241" t="s">
        <v>1065</v>
      </c>
      <c r="C2034" s="39">
        <v>5</v>
      </c>
      <c r="D2034" s="39" t="s">
        <v>132</v>
      </c>
      <c r="E2034" s="403" t="s">
        <v>11038</v>
      </c>
      <c r="F2034" s="288" t="s">
        <v>12243</v>
      </c>
      <c r="G2034" s="459">
        <v>1111</v>
      </c>
      <c r="H2034" s="459" t="s">
        <v>11517</v>
      </c>
      <c r="I2034" s="459" t="s">
        <v>11518</v>
      </c>
      <c r="J2034" s="288" t="s">
        <v>11505</v>
      </c>
      <c r="K2034" s="461" t="s">
        <v>11519</v>
      </c>
      <c r="L2034" s="467" t="s">
        <v>11520</v>
      </c>
      <c r="M2034" s="467" t="s">
        <v>11521</v>
      </c>
      <c r="N2034" s="241" t="s">
        <v>11522</v>
      </c>
      <c r="O2034" s="288" t="s">
        <v>12246</v>
      </c>
      <c r="P2034" s="288" t="s">
        <v>11522</v>
      </c>
      <c r="Q2034" s="241">
        <v>1</v>
      </c>
      <c r="R2034" s="462">
        <v>1000</v>
      </c>
      <c r="S2034" s="462">
        <v>1000</v>
      </c>
      <c r="T2034" s="277">
        <v>1</v>
      </c>
      <c r="U2034" s="277">
        <v>1</v>
      </c>
      <c r="V2034" s="277" t="s">
        <v>387</v>
      </c>
      <c r="W2034" s="277">
        <v>19</v>
      </c>
      <c r="X2034" s="277">
        <v>19</v>
      </c>
      <c r="Y2034" s="277">
        <v>14</v>
      </c>
      <c r="Z2034" s="277">
        <v>14</v>
      </c>
      <c r="AA2034" s="241">
        <v>21</v>
      </c>
      <c r="AB2034" s="241" t="s">
        <v>12247</v>
      </c>
      <c r="AC2034" s="39"/>
      <c r="AD2034" s="39">
        <v>0</v>
      </c>
      <c r="AE2034" s="39">
        <v>0</v>
      </c>
      <c r="AF2034" s="246">
        <v>0</v>
      </c>
      <c r="AG2034" s="246"/>
    </row>
    <row r="2035" spans="1:33" ht="38.25" x14ac:dyDescent="0.2">
      <c r="A2035" s="149">
        <v>2032</v>
      </c>
      <c r="B2035" s="241" t="s">
        <v>1065</v>
      </c>
      <c r="C2035" s="39">
        <v>5</v>
      </c>
      <c r="D2035" s="39" t="s">
        <v>132</v>
      </c>
      <c r="E2035" s="403" t="s">
        <v>11038</v>
      </c>
      <c r="F2035" s="288" t="s">
        <v>12243</v>
      </c>
      <c r="G2035" s="459">
        <v>1111</v>
      </c>
      <c r="H2035" s="459" t="s">
        <v>11517</v>
      </c>
      <c r="I2035" s="459" t="s">
        <v>11518</v>
      </c>
      <c r="J2035" s="288" t="s">
        <v>11505</v>
      </c>
      <c r="K2035" s="461" t="s">
        <v>11519</v>
      </c>
      <c r="L2035" s="467" t="s">
        <v>11520</v>
      </c>
      <c r="M2035" s="467" t="s">
        <v>11521</v>
      </c>
      <c r="N2035" s="241" t="s">
        <v>11522</v>
      </c>
      <c r="O2035" s="288" t="s">
        <v>12248</v>
      </c>
      <c r="P2035" s="288" t="s">
        <v>11522</v>
      </c>
      <c r="Q2035" s="241">
        <v>1</v>
      </c>
      <c r="R2035" s="462">
        <v>5000</v>
      </c>
      <c r="S2035" s="462">
        <v>5000</v>
      </c>
      <c r="T2035" s="277">
        <v>1</v>
      </c>
      <c r="U2035" s="277">
        <v>1</v>
      </c>
      <c r="V2035" s="277" t="s">
        <v>387</v>
      </c>
      <c r="W2035" s="277">
        <v>19</v>
      </c>
      <c r="X2035" s="277">
        <v>19</v>
      </c>
      <c r="Y2035" s="277">
        <v>14</v>
      </c>
      <c r="Z2035" s="277">
        <v>14</v>
      </c>
      <c r="AA2035" s="241">
        <v>21</v>
      </c>
      <c r="AB2035" s="39" t="s">
        <v>12249</v>
      </c>
      <c r="AC2035" s="39"/>
      <c r="AD2035" s="39">
        <v>0</v>
      </c>
      <c r="AE2035" s="39">
        <v>0</v>
      </c>
      <c r="AF2035" s="246">
        <v>0</v>
      </c>
      <c r="AG2035" s="246"/>
    </row>
    <row r="2036" spans="1:33" ht="25.5" x14ac:dyDescent="0.2">
      <c r="A2036" s="149">
        <v>2033</v>
      </c>
      <c r="B2036" s="241" t="s">
        <v>1065</v>
      </c>
      <c r="C2036" s="39">
        <v>5</v>
      </c>
      <c r="D2036" s="39" t="s">
        <v>132</v>
      </c>
      <c r="E2036" s="403" t="s">
        <v>11038</v>
      </c>
      <c r="F2036" s="288" t="s">
        <v>12243</v>
      </c>
      <c r="G2036" s="459">
        <v>1111</v>
      </c>
      <c r="H2036" s="459" t="s">
        <v>11517</v>
      </c>
      <c r="I2036" s="459" t="s">
        <v>11518</v>
      </c>
      <c r="J2036" s="288" t="s">
        <v>11505</v>
      </c>
      <c r="K2036" s="461" t="s">
        <v>11519</v>
      </c>
      <c r="L2036" s="467" t="s">
        <v>11520</v>
      </c>
      <c r="M2036" s="467" t="s">
        <v>11521</v>
      </c>
      <c r="N2036" s="241" t="s">
        <v>11522</v>
      </c>
      <c r="O2036" s="288" t="s">
        <v>12250</v>
      </c>
      <c r="P2036" s="288" t="s">
        <v>11522</v>
      </c>
      <c r="Q2036" s="241">
        <v>1</v>
      </c>
      <c r="R2036" s="462">
        <v>5000</v>
      </c>
      <c r="S2036" s="462">
        <v>5000</v>
      </c>
      <c r="T2036" s="277">
        <v>1</v>
      </c>
      <c r="U2036" s="277">
        <v>1</v>
      </c>
      <c r="V2036" s="277" t="s">
        <v>387</v>
      </c>
      <c r="W2036" s="277">
        <v>19</v>
      </c>
      <c r="X2036" s="277">
        <v>19</v>
      </c>
      <c r="Y2036" s="277">
        <v>14</v>
      </c>
      <c r="Z2036" s="277">
        <v>14</v>
      </c>
      <c r="AA2036" s="241">
        <v>21</v>
      </c>
      <c r="AB2036" s="39" t="s">
        <v>12251</v>
      </c>
      <c r="AC2036" s="39"/>
      <c r="AD2036" s="39">
        <v>0</v>
      </c>
      <c r="AE2036" s="39">
        <v>0</v>
      </c>
      <c r="AF2036" s="246">
        <v>0</v>
      </c>
      <c r="AG2036" s="246"/>
    </row>
    <row r="2037" spans="1:33" ht="25.5" x14ac:dyDescent="0.2">
      <c r="A2037" s="149">
        <v>2034</v>
      </c>
      <c r="B2037" s="241" t="s">
        <v>1065</v>
      </c>
      <c r="C2037" s="39">
        <v>5</v>
      </c>
      <c r="D2037" s="39" t="s">
        <v>132</v>
      </c>
      <c r="E2037" s="403" t="s">
        <v>11038</v>
      </c>
      <c r="F2037" s="288" t="s">
        <v>12243</v>
      </c>
      <c r="G2037" s="459">
        <v>1111</v>
      </c>
      <c r="H2037" s="459" t="s">
        <v>11517</v>
      </c>
      <c r="I2037" s="459" t="s">
        <v>11518</v>
      </c>
      <c r="J2037" s="288" t="s">
        <v>11505</v>
      </c>
      <c r="K2037" s="461" t="s">
        <v>11519</v>
      </c>
      <c r="L2037" s="467" t="s">
        <v>11520</v>
      </c>
      <c r="M2037" s="467" t="s">
        <v>11521</v>
      </c>
      <c r="N2037" s="241" t="s">
        <v>11522</v>
      </c>
      <c r="O2037" s="288" t="s">
        <v>12252</v>
      </c>
      <c r="P2037" s="288" t="s">
        <v>11522</v>
      </c>
      <c r="Q2037" s="241">
        <v>1</v>
      </c>
      <c r="R2037" s="462">
        <v>10000</v>
      </c>
      <c r="S2037" s="462">
        <v>10000</v>
      </c>
      <c r="T2037" s="277">
        <v>1</v>
      </c>
      <c r="U2037" s="277">
        <v>1</v>
      </c>
      <c r="V2037" s="277" t="s">
        <v>387</v>
      </c>
      <c r="W2037" s="277">
        <v>19</v>
      </c>
      <c r="X2037" s="277">
        <v>19</v>
      </c>
      <c r="Y2037" s="277">
        <v>14</v>
      </c>
      <c r="Z2037" s="277">
        <v>14</v>
      </c>
      <c r="AA2037" s="241">
        <v>21</v>
      </c>
      <c r="AB2037" s="241" t="s">
        <v>12253</v>
      </c>
      <c r="AC2037" s="39"/>
      <c r="AD2037" s="39">
        <v>0</v>
      </c>
      <c r="AE2037" s="39">
        <v>0</v>
      </c>
      <c r="AF2037" s="246">
        <v>0</v>
      </c>
      <c r="AG2037" s="246"/>
    </row>
    <row r="2038" spans="1:33" ht="25.5" x14ac:dyDescent="0.2">
      <c r="A2038" s="149">
        <v>2035</v>
      </c>
      <c r="B2038" s="241" t="s">
        <v>1065</v>
      </c>
      <c r="C2038" s="39">
        <v>5</v>
      </c>
      <c r="D2038" s="39" t="s">
        <v>132</v>
      </c>
      <c r="E2038" s="403" t="s">
        <v>11038</v>
      </c>
      <c r="F2038" s="288" t="s">
        <v>12243</v>
      </c>
      <c r="G2038" s="459">
        <v>1111</v>
      </c>
      <c r="H2038" s="459" t="s">
        <v>11517</v>
      </c>
      <c r="I2038" s="459" t="s">
        <v>11518</v>
      </c>
      <c r="J2038" s="288" t="s">
        <v>11505</v>
      </c>
      <c r="K2038" s="461" t="s">
        <v>11519</v>
      </c>
      <c r="L2038" s="467" t="s">
        <v>11520</v>
      </c>
      <c r="M2038" s="467" t="s">
        <v>11521</v>
      </c>
      <c r="N2038" s="241" t="s">
        <v>11522</v>
      </c>
      <c r="O2038" s="288" t="s">
        <v>12254</v>
      </c>
      <c r="P2038" s="288" t="s">
        <v>11522</v>
      </c>
      <c r="Q2038" s="241">
        <v>1</v>
      </c>
      <c r="R2038" s="462">
        <v>10000</v>
      </c>
      <c r="S2038" s="462">
        <v>10000</v>
      </c>
      <c r="T2038" s="277">
        <v>1</v>
      </c>
      <c r="U2038" s="277">
        <v>1</v>
      </c>
      <c r="V2038" s="277" t="s">
        <v>387</v>
      </c>
      <c r="W2038" s="277">
        <v>19</v>
      </c>
      <c r="X2038" s="277">
        <v>19</v>
      </c>
      <c r="Y2038" s="277">
        <v>14</v>
      </c>
      <c r="Z2038" s="277">
        <v>14</v>
      </c>
      <c r="AA2038" s="241">
        <v>21</v>
      </c>
      <c r="AB2038" s="39" t="s">
        <v>12255</v>
      </c>
      <c r="AC2038" s="39"/>
      <c r="AD2038" s="39">
        <v>0</v>
      </c>
      <c r="AE2038" s="39">
        <v>0</v>
      </c>
      <c r="AF2038" s="246">
        <v>0</v>
      </c>
      <c r="AG2038" s="246"/>
    </row>
    <row r="2039" spans="1:33" ht="25.5" x14ac:dyDescent="0.2">
      <c r="A2039" s="149">
        <v>2036</v>
      </c>
      <c r="B2039" s="241" t="s">
        <v>1065</v>
      </c>
      <c r="C2039" s="39">
        <v>5</v>
      </c>
      <c r="D2039" s="39" t="s">
        <v>132</v>
      </c>
      <c r="E2039" s="403" t="s">
        <v>11038</v>
      </c>
      <c r="F2039" s="288" t="s">
        <v>12243</v>
      </c>
      <c r="G2039" s="459">
        <v>1111</v>
      </c>
      <c r="H2039" s="459" t="s">
        <v>11517</v>
      </c>
      <c r="I2039" s="459" t="s">
        <v>11518</v>
      </c>
      <c r="J2039" s="288" t="s">
        <v>11505</v>
      </c>
      <c r="K2039" s="461" t="s">
        <v>11519</v>
      </c>
      <c r="L2039" s="467" t="s">
        <v>11520</v>
      </c>
      <c r="M2039" s="467" t="s">
        <v>11521</v>
      </c>
      <c r="N2039" s="241" t="s">
        <v>11522</v>
      </c>
      <c r="O2039" s="288" t="s">
        <v>12256</v>
      </c>
      <c r="P2039" s="288" t="s">
        <v>11522</v>
      </c>
      <c r="Q2039" s="241">
        <v>1</v>
      </c>
      <c r="R2039" s="462">
        <v>10000</v>
      </c>
      <c r="S2039" s="462">
        <v>10000</v>
      </c>
      <c r="T2039" s="277">
        <v>1</v>
      </c>
      <c r="U2039" s="277">
        <v>1</v>
      </c>
      <c r="V2039" s="277" t="s">
        <v>387</v>
      </c>
      <c r="W2039" s="277">
        <v>19</v>
      </c>
      <c r="X2039" s="277">
        <v>19</v>
      </c>
      <c r="Y2039" s="277">
        <v>14</v>
      </c>
      <c r="Z2039" s="277">
        <v>14</v>
      </c>
      <c r="AA2039" s="241">
        <v>21</v>
      </c>
      <c r="AB2039" s="286" t="s">
        <v>12257</v>
      </c>
      <c r="AC2039" s="39"/>
      <c r="AD2039" s="39">
        <v>0</v>
      </c>
      <c r="AE2039" s="39">
        <v>0</v>
      </c>
      <c r="AF2039" s="246">
        <v>0</v>
      </c>
      <c r="AG2039" s="246"/>
    </row>
    <row r="2040" spans="1:33" ht="25.5" x14ac:dyDescent="0.2">
      <c r="A2040" s="149">
        <v>2037</v>
      </c>
      <c r="B2040" s="241" t="s">
        <v>1065</v>
      </c>
      <c r="C2040" s="39">
        <v>5</v>
      </c>
      <c r="D2040" s="39" t="s">
        <v>132</v>
      </c>
      <c r="E2040" s="403" t="s">
        <v>11038</v>
      </c>
      <c r="F2040" s="288" t="s">
        <v>12243</v>
      </c>
      <c r="G2040" s="459">
        <v>1111</v>
      </c>
      <c r="H2040" s="459" t="s">
        <v>11517</v>
      </c>
      <c r="I2040" s="459" t="s">
        <v>11518</v>
      </c>
      <c r="J2040" s="288" t="s">
        <v>11505</v>
      </c>
      <c r="K2040" s="461" t="s">
        <v>11519</v>
      </c>
      <c r="L2040" s="467" t="s">
        <v>11520</v>
      </c>
      <c r="M2040" s="467" t="s">
        <v>11521</v>
      </c>
      <c r="N2040" s="241" t="s">
        <v>11522</v>
      </c>
      <c r="O2040" s="288" t="s">
        <v>12258</v>
      </c>
      <c r="P2040" s="288" t="s">
        <v>11522</v>
      </c>
      <c r="Q2040" s="241">
        <v>1</v>
      </c>
      <c r="R2040" s="462">
        <v>10000</v>
      </c>
      <c r="S2040" s="462">
        <v>10000</v>
      </c>
      <c r="T2040" s="277">
        <v>1</v>
      </c>
      <c r="U2040" s="277">
        <v>1</v>
      </c>
      <c r="V2040" s="277" t="s">
        <v>387</v>
      </c>
      <c r="W2040" s="277">
        <v>19</v>
      </c>
      <c r="X2040" s="277">
        <v>19</v>
      </c>
      <c r="Y2040" s="277">
        <v>14</v>
      </c>
      <c r="Z2040" s="277">
        <v>14</v>
      </c>
      <c r="AA2040" s="241">
        <v>21</v>
      </c>
      <c r="AB2040" s="241" t="s">
        <v>12259</v>
      </c>
      <c r="AC2040" s="39"/>
      <c r="AD2040" s="39">
        <v>0</v>
      </c>
      <c r="AE2040" s="39">
        <v>0</v>
      </c>
      <c r="AF2040" s="246">
        <v>0</v>
      </c>
      <c r="AG2040" s="246"/>
    </row>
    <row r="2041" spans="1:33" ht="25.5" x14ac:dyDescent="0.2">
      <c r="A2041" s="149">
        <v>2038</v>
      </c>
      <c r="B2041" s="241" t="s">
        <v>1065</v>
      </c>
      <c r="C2041" s="39">
        <v>5</v>
      </c>
      <c r="D2041" s="39" t="s">
        <v>132</v>
      </c>
      <c r="E2041" s="403" t="s">
        <v>11038</v>
      </c>
      <c r="F2041" s="288" t="s">
        <v>12260</v>
      </c>
      <c r="G2041" s="459">
        <v>1376</v>
      </c>
      <c r="H2041" s="459" t="s">
        <v>12261</v>
      </c>
      <c r="I2041" s="459" t="s">
        <v>12262</v>
      </c>
      <c r="J2041" s="288" t="s">
        <v>12263</v>
      </c>
      <c r="K2041" s="461" t="s">
        <v>12264</v>
      </c>
      <c r="L2041" s="467" t="s">
        <v>12265</v>
      </c>
      <c r="M2041" s="467"/>
      <c r="N2041" s="241" t="s">
        <v>12266</v>
      </c>
      <c r="O2041" s="288" t="s">
        <v>12267</v>
      </c>
      <c r="P2041" s="288" t="s">
        <v>12266</v>
      </c>
      <c r="Q2041" s="241">
        <v>1</v>
      </c>
      <c r="R2041" s="462">
        <v>20000</v>
      </c>
      <c r="S2041" s="462">
        <v>20000</v>
      </c>
      <c r="T2041" s="277">
        <v>1</v>
      </c>
      <c r="U2041" s="277">
        <v>1</v>
      </c>
      <c r="V2041" s="277" t="s">
        <v>387</v>
      </c>
      <c r="W2041" s="277">
        <v>19</v>
      </c>
      <c r="X2041" s="277">
        <v>19</v>
      </c>
      <c r="Y2041" s="277">
        <v>14</v>
      </c>
      <c r="Z2041" s="277">
        <v>14</v>
      </c>
      <c r="AA2041" s="241">
        <v>21</v>
      </c>
      <c r="AB2041" s="241" t="s">
        <v>12268</v>
      </c>
      <c r="AC2041" s="39"/>
      <c r="AD2041" s="39">
        <v>0</v>
      </c>
      <c r="AE2041" s="39">
        <v>0</v>
      </c>
      <c r="AF2041" s="246">
        <v>0</v>
      </c>
      <c r="AG2041" s="246"/>
    </row>
    <row r="2042" spans="1:33" ht="25.5" x14ac:dyDescent="0.2">
      <c r="A2042" s="149">
        <v>2039</v>
      </c>
      <c r="B2042" s="241" t="s">
        <v>1065</v>
      </c>
      <c r="C2042" s="39">
        <v>5</v>
      </c>
      <c r="D2042" s="39" t="s">
        <v>132</v>
      </c>
      <c r="E2042" s="403" t="s">
        <v>11038</v>
      </c>
      <c r="F2042" s="288" t="s">
        <v>11551</v>
      </c>
      <c r="G2042" s="459">
        <v>21003412</v>
      </c>
      <c r="H2042" s="459" t="s">
        <v>11552</v>
      </c>
      <c r="I2042" s="459" t="s">
        <v>11553</v>
      </c>
      <c r="J2042" s="288" t="s">
        <v>11554</v>
      </c>
      <c r="K2042" s="461" t="s">
        <v>11555</v>
      </c>
      <c r="L2042" s="241" t="s">
        <v>11556</v>
      </c>
      <c r="M2042" s="241"/>
      <c r="N2042" s="241" t="s">
        <v>11557</v>
      </c>
      <c r="O2042" s="288" t="s">
        <v>12269</v>
      </c>
      <c r="P2042" s="288" t="s">
        <v>11557</v>
      </c>
      <c r="Q2042" s="241">
        <v>1</v>
      </c>
      <c r="R2042" s="462">
        <v>30000</v>
      </c>
      <c r="S2042" s="462">
        <v>30000</v>
      </c>
      <c r="T2042" s="277">
        <v>1</v>
      </c>
      <c r="U2042" s="277">
        <v>1</v>
      </c>
      <c r="V2042" s="277" t="s">
        <v>387</v>
      </c>
      <c r="W2042" s="277">
        <v>8</v>
      </c>
      <c r="X2042" s="277">
        <v>19</v>
      </c>
      <c r="Y2042" s="277">
        <v>14</v>
      </c>
      <c r="Z2042" s="277">
        <v>14</v>
      </c>
      <c r="AA2042" s="241">
        <v>21</v>
      </c>
      <c r="AB2042" s="286" t="s">
        <v>12270</v>
      </c>
      <c r="AC2042" s="39"/>
      <c r="AD2042" s="39">
        <v>0</v>
      </c>
      <c r="AE2042" s="39">
        <v>0</v>
      </c>
      <c r="AF2042" s="246">
        <v>0</v>
      </c>
      <c r="AG2042" s="246"/>
    </row>
    <row r="2043" spans="1:33" ht="25.5" x14ac:dyDescent="0.2">
      <c r="A2043" s="149">
        <v>2040</v>
      </c>
      <c r="B2043" s="241" t="s">
        <v>1065</v>
      </c>
      <c r="C2043" s="39">
        <v>5</v>
      </c>
      <c r="D2043" s="39" t="s">
        <v>132</v>
      </c>
      <c r="E2043" s="403" t="s">
        <v>11038</v>
      </c>
      <c r="F2043" s="288" t="s">
        <v>11551</v>
      </c>
      <c r="G2043" s="459">
        <v>21003412</v>
      </c>
      <c r="H2043" s="459" t="s">
        <v>11552</v>
      </c>
      <c r="I2043" s="459" t="s">
        <v>11553</v>
      </c>
      <c r="J2043" s="288" t="s">
        <v>11554</v>
      </c>
      <c r="K2043" s="461" t="s">
        <v>11555</v>
      </c>
      <c r="L2043" s="241" t="s">
        <v>11556</v>
      </c>
      <c r="M2043" s="241"/>
      <c r="N2043" s="241" t="s">
        <v>11557</v>
      </c>
      <c r="O2043" s="288" t="s">
        <v>12271</v>
      </c>
      <c r="P2043" s="288" t="s">
        <v>11557</v>
      </c>
      <c r="Q2043" s="241">
        <v>1</v>
      </c>
      <c r="R2043" s="462">
        <v>8000</v>
      </c>
      <c r="S2043" s="462">
        <v>8000</v>
      </c>
      <c r="T2043" s="277">
        <v>1</v>
      </c>
      <c r="U2043" s="277">
        <v>1</v>
      </c>
      <c r="V2043" s="277" t="s">
        <v>387</v>
      </c>
      <c r="W2043" s="277">
        <v>19</v>
      </c>
      <c r="X2043" s="277">
        <v>19</v>
      </c>
      <c r="Y2043" s="277">
        <v>14</v>
      </c>
      <c r="Z2043" s="277">
        <v>14</v>
      </c>
      <c r="AA2043" s="241">
        <v>21</v>
      </c>
      <c r="AB2043" s="39" t="s">
        <v>12272</v>
      </c>
      <c r="AC2043" s="39"/>
      <c r="AD2043" s="39">
        <v>0</v>
      </c>
      <c r="AE2043" s="39">
        <v>0</v>
      </c>
      <c r="AF2043" s="246">
        <v>0</v>
      </c>
      <c r="AG2043" s="246"/>
    </row>
    <row r="2044" spans="1:33" ht="25.5" x14ac:dyDescent="0.2">
      <c r="A2044" s="149">
        <v>2041</v>
      </c>
      <c r="B2044" s="241" t="s">
        <v>1065</v>
      </c>
      <c r="C2044" s="39">
        <v>5</v>
      </c>
      <c r="D2044" s="39" t="s">
        <v>132</v>
      </c>
      <c r="E2044" s="403" t="s">
        <v>11038</v>
      </c>
      <c r="F2044" s="288" t="s">
        <v>11564</v>
      </c>
      <c r="G2044" s="459">
        <v>21002743</v>
      </c>
      <c r="H2044" s="459" t="s">
        <v>11565</v>
      </c>
      <c r="I2044" s="459" t="s">
        <v>11566</v>
      </c>
      <c r="J2044" s="288" t="s">
        <v>11505</v>
      </c>
      <c r="K2044" s="461" t="s">
        <v>12273</v>
      </c>
      <c r="L2044" s="241" t="s">
        <v>11568</v>
      </c>
      <c r="M2044" s="39" t="s">
        <v>11569</v>
      </c>
      <c r="N2044" s="241" t="s">
        <v>11586</v>
      </c>
      <c r="O2044" s="288" t="s">
        <v>12274</v>
      </c>
      <c r="P2044" s="288" t="s">
        <v>11586</v>
      </c>
      <c r="Q2044" s="241">
        <v>1</v>
      </c>
      <c r="R2044" s="462">
        <v>7000</v>
      </c>
      <c r="S2044" s="462">
        <v>7000</v>
      </c>
      <c r="T2044" s="277">
        <v>1</v>
      </c>
      <c r="U2044" s="277">
        <v>1</v>
      </c>
      <c r="V2044" s="277" t="s">
        <v>387</v>
      </c>
      <c r="W2044" s="277">
        <v>19</v>
      </c>
      <c r="X2044" s="277">
        <v>19</v>
      </c>
      <c r="Y2044" s="277">
        <v>14</v>
      </c>
      <c r="Z2044" s="277">
        <v>14</v>
      </c>
      <c r="AA2044" s="241">
        <v>21</v>
      </c>
      <c r="AB2044" s="286" t="s">
        <v>12275</v>
      </c>
      <c r="AC2044" s="39"/>
      <c r="AD2044" s="39">
        <v>0</v>
      </c>
      <c r="AE2044" s="39">
        <v>0</v>
      </c>
      <c r="AF2044" s="246">
        <v>0</v>
      </c>
      <c r="AG2044" s="246"/>
    </row>
    <row r="2045" spans="1:33" ht="38.25" x14ac:dyDescent="0.2">
      <c r="A2045" s="149">
        <v>2042</v>
      </c>
      <c r="B2045" s="241" t="s">
        <v>1065</v>
      </c>
      <c r="C2045" s="39">
        <v>5</v>
      </c>
      <c r="D2045" s="39" t="s">
        <v>132</v>
      </c>
      <c r="E2045" s="403" t="s">
        <v>11038</v>
      </c>
      <c r="F2045" s="288" t="s">
        <v>11564</v>
      </c>
      <c r="G2045" s="459">
        <v>21002743</v>
      </c>
      <c r="H2045" s="459" t="s">
        <v>11565</v>
      </c>
      <c r="I2045" s="459" t="s">
        <v>11566</v>
      </c>
      <c r="J2045" s="288" t="s">
        <v>11505</v>
      </c>
      <c r="K2045" s="461" t="s">
        <v>12273</v>
      </c>
      <c r="L2045" s="241" t="s">
        <v>11568</v>
      </c>
      <c r="M2045" s="39" t="s">
        <v>11569</v>
      </c>
      <c r="N2045" s="241" t="s">
        <v>11586</v>
      </c>
      <c r="O2045" s="288" t="s">
        <v>12276</v>
      </c>
      <c r="P2045" s="288" t="s">
        <v>11412</v>
      </c>
      <c r="Q2045" s="241">
        <v>1</v>
      </c>
      <c r="R2045" s="462">
        <v>20000</v>
      </c>
      <c r="S2045" s="462">
        <v>20000</v>
      </c>
      <c r="T2045" s="277">
        <v>1</v>
      </c>
      <c r="U2045" s="277">
        <v>1</v>
      </c>
      <c r="V2045" s="277" t="s">
        <v>387</v>
      </c>
      <c r="W2045" s="277">
        <v>19</v>
      </c>
      <c r="X2045" s="277">
        <v>19</v>
      </c>
      <c r="Y2045" s="277">
        <v>14</v>
      </c>
      <c r="Z2045" s="277">
        <v>14</v>
      </c>
      <c r="AA2045" s="241">
        <v>21</v>
      </c>
      <c r="AB2045" s="39" t="s">
        <v>12277</v>
      </c>
      <c r="AC2045" s="39"/>
      <c r="AD2045" s="39">
        <v>0</v>
      </c>
      <c r="AE2045" s="39">
        <v>0</v>
      </c>
      <c r="AF2045" s="246">
        <v>0</v>
      </c>
      <c r="AG2045" s="246"/>
    </row>
    <row r="2046" spans="1:33" ht="38.25" x14ac:dyDescent="0.2">
      <c r="A2046" s="149">
        <v>2043</v>
      </c>
      <c r="B2046" s="241" t="s">
        <v>1065</v>
      </c>
      <c r="C2046" s="39">
        <v>5</v>
      </c>
      <c r="D2046" s="39" t="s">
        <v>132</v>
      </c>
      <c r="E2046" s="403" t="s">
        <v>11038</v>
      </c>
      <c r="F2046" s="288" t="s">
        <v>11564</v>
      </c>
      <c r="G2046" s="459">
        <v>21002743</v>
      </c>
      <c r="H2046" s="459" t="s">
        <v>11565</v>
      </c>
      <c r="I2046" s="459" t="s">
        <v>11566</v>
      </c>
      <c r="J2046" s="288" t="s">
        <v>11505</v>
      </c>
      <c r="K2046" s="461" t="s">
        <v>12273</v>
      </c>
      <c r="L2046" s="241" t="s">
        <v>11568</v>
      </c>
      <c r="M2046" s="39" t="s">
        <v>11569</v>
      </c>
      <c r="N2046" s="241" t="s">
        <v>11586</v>
      </c>
      <c r="O2046" s="288" t="s">
        <v>12278</v>
      </c>
      <c r="P2046" s="288" t="s">
        <v>11580</v>
      </c>
      <c r="Q2046" s="241">
        <v>1</v>
      </c>
      <c r="R2046" s="462">
        <v>70000</v>
      </c>
      <c r="S2046" s="462">
        <v>70000</v>
      </c>
      <c r="T2046" s="277">
        <v>1</v>
      </c>
      <c r="U2046" s="277">
        <v>1</v>
      </c>
      <c r="V2046" s="277" t="s">
        <v>387</v>
      </c>
      <c r="W2046" s="277">
        <v>19</v>
      </c>
      <c r="X2046" s="277">
        <v>19</v>
      </c>
      <c r="Y2046" s="277">
        <v>14</v>
      </c>
      <c r="Z2046" s="277">
        <v>14</v>
      </c>
      <c r="AA2046" s="241">
        <v>21</v>
      </c>
      <c r="AB2046" s="39" t="s">
        <v>12279</v>
      </c>
      <c r="AC2046" s="39"/>
      <c r="AD2046" s="39">
        <v>0</v>
      </c>
      <c r="AE2046" s="39">
        <v>0</v>
      </c>
      <c r="AF2046" s="246">
        <v>0</v>
      </c>
      <c r="AG2046" s="246"/>
    </row>
    <row r="2047" spans="1:33" ht="38.25" x14ac:dyDescent="0.2">
      <c r="A2047" s="149">
        <v>2044</v>
      </c>
      <c r="B2047" s="241" t="s">
        <v>1065</v>
      </c>
      <c r="C2047" s="39">
        <v>5</v>
      </c>
      <c r="D2047" s="39" t="s">
        <v>132</v>
      </c>
      <c r="E2047" s="403" t="s">
        <v>11038</v>
      </c>
      <c r="F2047" s="288" t="s">
        <v>11564</v>
      </c>
      <c r="G2047" s="459">
        <v>21002743</v>
      </c>
      <c r="H2047" s="459" t="s">
        <v>11565</v>
      </c>
      <c r="I2047" s="459" t="s">
        <v>11566</v>
      </c>
      <c r="J2047" s="288" t="s">
        <v>11505</v>
      </c>
      <c r="K2047" s="461" t="s">
        <v>12273</v>
      </c>
      <c r="L2047" s="241" t="s">
        <v>11568</v>
      </c>
      <c r="M2047" s="39" t="s">
        <v>11569</v>
      </c>
      <c r="N2047" s="241" t="s">
        <v>11586</v>
      </c>
      <c r="O2047" s="403" t="s">
        <v>12280</v>
      </c>
      <c r="P2047" s="288" t="s">
        <v>11583</v>
      </c>
      <c r="Q2047" s="241">
        <v>1</v>
      </c>
      <c r="R2047" s="462">
        <v>10000</v>
      </c>
      <c r="S2047" s="462">
        <v>10000</v>
      </c>
      <c r="T2047" s="277">
        <v>1</v>
      </c>
      <c r="U2047" s="277">
        <v>1</v>
      </c>
      <c r="V2047" s="277" t="s">
        <v>387</v>
      </c>
      <c r="W2047" s="277">
        <v>19</v>
      </c>
      <c r="X2047" s="277">
        <v>19</v>
      </c>
      <c r="Y2047" s="277">
        <v>14</v>
      </c>
      <c r="Z2047" s="277">
        <v>14</v>
      </c>
      <c r="AA2047" s="241">
        <v>21</v>
      </c>
      <c r="AB2047" s="39" t="s">
        <v>12281</v>
      </c>
      <c r="AC2047" s="39"/>
      <c r="AD2047" s="39">
        <v>0</v>
      </c>
      <c r="AE2047" s="39">
        <v>0</v>
      </c>
      <c r="AF2047" s="246">
        <v>0</v>
      </c>
      <c r="AG2047" s="246"/>
    </row>
    <row r="2048" spans="1:33" ht="38.25" x14ac:dyDescent="0.2">
      <c r="A2048" s="149">
        <v>2045</v>
      </c>
      <c r="B2048" s="241" t="s">
        <v>1065</v>
      </c>
      <c r="C2048" s="39">
        <v>5</v>
      </c>
      <c r="D2048" s="39" t="s">
        <v>132</v>
      </c>
      <c r="E2048" s="403" t="s">
        <v>11038</v>
      </c>
      <c r="F2048" s="288" t="s">
        <v>11564</v>
      </c>
      <c r="G2048" s="459">
        <v>21002743</v>
      </c>
      <c r="H2048" s="459" t="s">
        <v>11565</v>
      </c>
      <c r="I2048" s="459" t="s">
        <v>11566</v>
      </c>
      <c r="J2048" s="288" t="s">
        <v>11505</v>
      </c>
      <c r="K2048" s="461" t="s">
        <v>12273</v>
      </c>
      <c r="L2048" s="241" t="s">
        <v>11568</v>
      </c>
      <c r="M2048" s="39" t="s">
        <v>11569</v>
      </c>
      <c r="N2048" s="241" t="s">
        <v>11586</v>
      </c>
      <c r="O2048" s="288" t="s">
        <v>12282</v>
      </c>
      <c r="P2048" s="288" t="s">
        <v>11570</v>
      </c>
      <c r="Q2048" s="241">
        <v>1</v>
      </c>
      <c r="R2048" s="462">
        <v>10000</v>
      </c>
      <c r="S2048" s="462">
        <v>10000</v>
      </c>
      <c r="T2048" s="277">
        <v>1</v>
      </c>
      <c r="U2048" s="277">
        <v>1</v>
      </c>
      <c r="V2048" s="277" t="s">
        <v>387</v>
      </c>
      <c r="W2048" s="277">
        <v>19</v>
      </c>
      <c r="X2048" s="277">
        <v>19</v>
      </c>
      <c r="Y2048" s="277">
        <v>14</v>
      </c>
      <c r="Z2048" s="277">
        <v>14</v>
      </c>
      <c r="AA2048" s="241">
        <v>21</v>
      </c>
      <c r="AB2048" s="39" t="s">
        <v>12283</v>
      </c>
      <c r="AC2048" s="39"/>
      <c r="AD2048" s="39">
        <v>0</v>
      </c>
      <c r="AE2048" s="39">
        <v>0</v>
      </c>
      <c r="AF2048" s="246">
        <v>0</v>
      </c>
      <c r="AG2048" s="246"/>
    </row>
    <row r="2049" spans="1:33" ht="38.25" x14ac:dyDescent="0.2">
      <c r="A2049" s="149">
        <v>2046</v>
      </c>
      <c r="B2049" s="241" t="s">
        <v>1065</v>
      </c>
      <c r="C2049" s="39">
        <v>5</v>
      </c>
      <c r="D2049" s="39" t="s">
        <v>132</v>
      </c>
      <c r="E2049" s="403" t="s">
        <v>11038</v>
      </c>
      <c r="F2049" s="288" t="s">
        <v>11564</v>
      </c>
      <c r="G2049" s="459">
        <v>21002743</v>
      </c>
      <c r="H2049" s="459" t="s">
        <v>11565</v>
      </c>
      <c r="I2049" s="459" t="s">
        <v>11566</v>
      </c>
      <c r="J2049" s="288" t="s">
        <v>11505</v>
      </c>
      <c r="K2049" s="461" t="s">
        <v>12273</v>
      </c>
      <c r="L2049" s="241" t="s">
        <v>11568</v>
      </c>
      <c r="M2049" s="39" t="s">
        <v>11569</v>
      </c>
      <c r="N2049" s="241" t="s">
        <v>11586</v>
      </c>
      <c r="O2049" s="288" t="s">
        <v>12219</v>
      </c>
      <c r="P2049" s="288" t="s">
        <v>11575</v>
      </c>
      <c r="Q2049" s="241">
        <v>1</v>
      </c>
      <c r="R2049" s="462">
        <v>18000</v>
      </c>
      <c r="S2049" s="462">
        <v>18000</v>
      </c>
      <c r="T2049" s="277">
        <v>1</v>
      </c>
      <c r="U2049" s="277">
        <v>1</v>
      </c>
      <c r="V2049" s="277" t="s">
        <v>387</v>
      </c>
      <c r="W2049" s="277">
        <v>19</v>
      </c>
      <c r="X2049" s="277">
        <v>19</v>
      </c>
      <c r="Y2049" s="277">
        <v>14</v>
      </c>
      <c r="Z2049" s="277">
        <v>14</v>
      </c>
      <c r="AA2049" s="241">
        <v>21</v>
      </c>
      <c r="AB2049" s="39" t="s">
        <v>12284</v>
      </c>
      <c r="AC2049" s="39"/>
      <c r="AD2049" s="39">
        <v>0</v>
      </c>
      <c r="AE2049" s="39">
        <v>0</v>
      </c>
      <c r="AF2049" s="246">
        <v>0</v>
      </c>
      <c r="AG2049" s="246"/>
    </row>
    <row r="2050" spans="1:33" ht="25.5" x14ac:dyDescent="0.2">
      <c r="A2050" s="149">
        <v>2047</v>
      </c>
      <c r="B2050" s="241" t="s">
        <v>1065</v>
      </c>
      <c r="C2050" s="39">
        <v>5</v>
      </c>
      <c r="D2050" s="39" t="s">
        <v>132</v>
      </c>
      <c r="E2050" s="403" t="s">
        <v>11038</v>
      </c>
      <c r="F2050" s="288" t="s">
        <v>11564</v>
      </c>
      <c r="G2050" s="459">
        <v>21002743</v>
      </c>
      <c r="H2050" s="459" t="s">
        <v>11565</v>
      </c>
      <c r="I2050" s="459" t="s">
        <v>11566</v>
      </c>
      <c r="J2050" s="288" t="s">
        <v>11505</v>
      </c>
      <c r="K2050" s="461" t="s">
        <v>12273</v>
      </c>
      <c r="L2050" s="241" t="s">
        <v>11568</v>
      </c>
      <c r="M2050" s="39" t="s">
        <v>11569</v>
      </c>
      <c r="N2050" s="241" t="s">
        <v>11586</v>
      </c>
      <c r="O2050" s="288" t="s">
        <v>12285</v>
      </c>
      <c r="P2050" s="288" t="s">
        <v>10920</v>
      </c>
      <c r="Q2050" s="241">
        <v>1</v>
      </c>
      <c r="R2050" s="462">
        <v>30000</v>
      </c>
      <c r="S2050" s="462">
        <v>30000</v>
      </c>
      <c r="T2050" s="277">
        <v>1</v>
      </c>
      <c r="U2050" s="277">
        <v>1</v>
      </c>
      <c r="V2050" s="277" t="s">
        <v>387</v>
      </c>
      <c r="W2050" s="277">
        <v>19</v>
      </c>
      <c r="X2050" s="277">
        <v>19</v>
      </c>
      <c r="Y2050" s="277">
        <v>14</v>
      </c>
      <c r="Z2050" s="277">
        <v>14</v>
      </c>
      <c r="AA2050" s="241">
        <v>21</v>
      </c>
      <c r="AB2050" s="286" t="s">
        <v>12286</v>
      </c>
      <c r="AC2050" s="39"/>
      <c r="AD2050" s="39">
        <v>0</v>
      </c>
      <c r="AE2050" s="39">
        <v>0</v>
      </c>
      <c r="AF2050" s="246">
        <v>0</v>
      </c>
      <c r="AG2050" s="246"/>
    </row>
    <row r="2051" spans="1:33" ht="25.5" x14ac:dyDescent="0.2">
      <c r="A2051" s="149">
        <v>2048</v>
      </c>
      <c r="B2051" s="241" t="s">
        <v>1065</v>
      </c>
      <c r="C2051" s="39">
        <v>5</v>
      </c>
      <c r="D2051" s="39" t="s">
        <v>132</v>
      </c>
      <c r="E2051" s="403" t="s">
        <v>11038</v>
      </c>
      <c r="F2051" s="288" t="s">
        <v>12287</v>
      </c>
      <c r="G2051" s="459">
        <v>554</v>
      </c>
      <c r="H2051" s="459">
        <v>81889785066</v>
      </c>
      <c r="I2051" s="459" t="s">
        <v>12288</v>
      </c>
      <c r="J2051" s="288" t="s">
        <v>12289</v>
      </c>
      <c r="K2051" s="461" t="s">
        <v>12290</v>
      </c>
      <c r="L2051" s="478" t="s">
        <v>12291</v>
      </c>
      <c r="M2051" s="478" t="s">
        <v>12292</v>
      </c>
      <c r="N2051" s="241" t="s">
        <v>12293</v>
      </c>
      <c r="O2051" s="288" t="s">
        <v>12294</v>
      </c>
      <c r="P2051" s="288" t="s">
        <v>12293</v>
      </c>
      <c r="Q2051" s="241">
        <v>1</v>
      </c>
      <c r="R2051" s="462">
        <v>10000</v>
      </c>
      <c r="S2051" s="462">
        <v>10000</v>
      </c>
      <c r="T2051" s="277">
        <v>1</v>
      </c>
      <c r="U2051" s="277">
        <v>1</v>
      </c>
      <c r="V2051" s="277" t="s">
        <v>387</v>
      </c>
      <c r="W2051" s="277">
        <v>19</v>
      </c>
      <c r="X2051" s="277">
        <v>19</v>
      </c>
      <c r="Y2051" s="277">
        <v>14</v>
      </c>
      <c r="Z2051" s="277">
        <v>14</v>
      </c>
      <c r="AA2051" s="241">
        <v>21</v>
      </c>
      <c r="AB2051" s="286" t="s">
        <v>12295</v>
      </c>
      <c r="AC2051" s="39" t="s">
        <v>5266</v>
      </c>
      <c r="AD2051" s="39">
        <v>0</v>
      </c>
      <c r="AE2051" s="39">
        <v>0</v>
      </c>
      <c r="AF2051" s="246">
        <v>0</v>
      </c>
      <c r="AG2051" s="246"/>
    </row>
    <row r="2052" spans="1:33" ht="25.5" x14ac:dyDescent="0.2">
      <c r="A2052" s="149">
        <v>2049</v>
      </c>
      <c r="B2052" s="241" t="s">
        <v>1065</v>
      </c>
      <c r="C2052" s="39">
        <v>5</v>
      </c>
      <c r="D2052" s="39" t="s">
        <v>132</v>
      </c>
      <c r="E2052" s="403" t="s">
        <v>11038</v>
      </c>
      <c r="F2052" s="288" t="s">
        <v>12287</v>
      </c>
      <c r="G2052" s="459">
        <v>554</v>
      </c>
      <c r="H2052" s="459">
        <v>81889785066</v>
      </c>
      <c r="I2052" s="459" t="s">
        <v>12288</v>
      </c>
      <c r="J2052" s="288" t="s">
        <v>12289</v>
      </c>
      <c r="K2052" s="461" t="s">
        <v>12290</v>
      </c>
      <c r="L2052" s="478" t="s">
        <v>12291</v>
      </c>
      <c r="M2052" s="478" t="s">
        <v>12292</v>
      </c>
      <c r="N2052" s="241" t="s">
        <v>12293</v>
      </c>
      <c r="O2052" s="288" t="s">
        <v>12296</v>
      </c>
      <c r="P2052" s="288" t="s">
        <v>12293</v>
      </c>
      <c r="Q2052" s="241">
        <v>1</v>
      </c>
      <c r="R2052" s="462">
        <v>8000</v>
      </c>
      <c r="S2052" s="462">
        <v>8000</v>
      </c>
      <c r="T2052" s="277">
        <v>1</v>
      </c>
      <c r="U2052" s="277">
        <v>1</v>
      </c>
      <c r="V2052" s="277" t="s">
        <v>387</v>
      </c>
      <c r="W2052" s="277">
        <v>19</v>
      </c>
      <c r="X2052" s="277">
        <v>19</v>
      </c>
      <c r="Y2052" s="277">
        <v>14</v>
      </c>
      <c r="Z2052" s="277">
        <v>14</v>
      </c>
      <c r="AA2052" s="241">
        <v>21</v>
      </c>
      <c r="AB2052" s="286" t="s">
        <v>12295</v>
      </c>
      <c r="AC2052" s="39"/>
      <c r="AD2052" s="39">
        <v>0</v>
      </c>
      <c r="AE2052" s="39">
        <v>0</v>
      </c>
      <c r="AF2052" s="246">
        <v>0</v>
      </c>
      <c r="AG2052" s="246"/>
    </row>
    <row r="2053" spans="1:33" ht="38.25" x14ac:dyDescent="0.2">
      <c r="A2053" s="149">
        <v>2050</v>
      </c>
      <c r="B2053" s="241" t="s">
        <v>1065</v>
      </c>
      <c r="C2053" s="39">
        <v>5</v>
      </c>
      <c r="D2053" s="39" t="s">
        <v>132</v>
      </c>
      <c r="E2053" s="403" t="s">
        <v>11038</v>
      </c>
      <c r="F2053" s="288" t="s">
        <v>12297</v>
      </c>
      <c r="G2053" s="459">
        <v>1695</v>
      </c>
      <c r="H2053" s="459" t="s">
        <v>11973</v>
      </c>
      <c r="I2053" s="459" t="s">
        <v>11974</v>
      </c>
      <c r="J2053" s="288" t="s">
        <v>12298</v>
      </c>
      <c r="K2053" s="461" t="s">
        <v>12299</v>
      </c>
      <c r="L2053" s="467" t="s">
        <v>12300</v>
      </c>
      <c r="M2053" s="467" t="s">
        <v>12301</v>
      </c>
      <c r="N2053" s="241" t="s">
        <v>11975</v>
      </c>
      <c r="O2053" s="288" t="s">
        <v>12302</v>
      </c>
      <c r="P2053" s="288" t="s">
        <v>12303</v>
      </c>
      <c r="Q2053" s="241">
        <v>1</v>
      </c>
      <c r="R2053" s="462">
        <v>10000</v>
      </c>
      <c r="S2053" s="462">
        <v>10000</v>
      </c>
      <c r="T2053" s="277">
        <v>1</v>
      </c>
      <c r="U2053" s="277">
        <v>1</v>
      </c>
      <c r="V2053" s="277" t="s">
        <v>387</v>
      </c>
      <c r="W2053" s="277">
        <v>19</v>
      </c>
      <c r="X2053" s="277">
        <v>19</v>
      </c>
      <c r="Y2053" s="277">
        <v>14</v>
      </c>
      <c r="Z2053" s="277">
        <v>14</v>
      </c>
      <c r="AA2053" s="241">
        <v>21</v>
      </c>
      <c r="AB2053" s="39" t="s">
        <v>12304</v>
      </c>
      <c r="AC2053" s="39" t="s">
        <v>5266</v>
      </c>
      <c r="AD2053" s="39">
        <v>0</v>
      </c>
      <c r="AE2053" s="39">
        <v>0</v>
      </c>
      <c r="AF2053" s="246">
        <v>0</v>
      </c>
      <c r="AG2053" s="246"/>
    </row>
    <row r="2054" spans="1:33" ht="25.5" x14ac:dyDescent="0.2">
      <c r="A2054" s="149">
        <v>2051</v>
      </c>
      <c r="B2054" s="241" t="s">
        <v>1065</v>
      </c>
      <c r="C2054" s="39">
        <v>5</v>
      </c>
      <c r="D2054" s="39" t="s">
        <v>132</v>
      </c>
      <c r="E2054" s="403" t="s">
        <v>11038</v>
      </c>
      <c r="F2054" s="288" t="s">
        <v>11623</v>
      </c>
      <c r="G2054" s="459">
        <v>2017</v>
      </c>
      <c r="H2054" s="459" t="s">
        <v>11624</v>
      </c>
      <c r="I2054" s="459" t="s">
        <v>11625</v>
      </c>
      <c r="J2054" s="288" t="s">
        <v>11626</v>
      </c>
      <c r="K2054" s="461" t="s">
        <v>11627</v>
      </c>
      <c r="L2054" s="241" t="s">
        <v>11628</v>
      </c>
      <c r="M2054" s="241"/>
      <c r="N2054" s="241" t="s">
        <v>11629</v>
      </c>
      <c r="O2054" s="288" t="s">
        <v>12305</v>
      </c>
      <c r="P2054" s="288" t="s">
        <v>12306</v>
      </c>
      <c r="Q2054" s="241">
        <v>1</v>
      </c>
      <c r="R2054" s="462">
        <v>20000</v>
      </c>
      <c r="S2054" s="462">
        <v>20000</v>
      </c>
      <c r="T2054" s="277">
        <v>1</v>
      </c>
      <c r="U2054" s="277">
        <v>1</v>
      </c>
      <c r="V2054" s="277" t="s">
        <v>387</v>
      </c>
      <c r="W2054" s="277">
        <v>19</v>
      </c>
      <c r="X2054" s="277">
        <v>19</v>
      </c>
      <c r="Y2054" s="277">
        <v>14</v>
      </c>
      <c r="Z2054" s="277">
        <v>14</v>
      </c>
      <c r="AA2054" s="241">
        <v>21</v>
      </c>
      <c r="AB2054" s="241" t="s">
        <v>12307</v>
      </c>
      <c r="AC2054" s="39"/>
      <c r="AD2054" s="39">
        <v>0</v>
      </c>
      <c r="AE2054" s="39">
        <v>0</v>
      </c>
      <c r="AF2054" s="246">
        <v>0</v>
      </c>
      <c r="AG2054" s="246"/>
    </row>
    <row r="2055" spans="1:33" ht="38.25" x14ac:dyDescent="0.2">
      <c r="A2055" s="149">
        <v>2052</v>
      </c>
      <c r="B2055" s="241" t="s">
        <v>1065</v>
      </c>
      <c r="C2055" s="39">
        <v>5</v>
      </c>
      <c r="D2055" s="39" t="s">
        <v>132</v>
      </c>
      <c r="E2055" s="403" t="s">
        <v>11038</v>
      </c>
      <c r="F2055" s="288" t="s">
        <v>11633</v>
      </c>
      <c r="G2055" s="459">
        <v>320</v>
      </c>
      <c r="H2055" s="459" t="s">
        <v>11634</v>
      </c>
      <c r="I2055" s="459" t="s">
        <v>11635</v>
      </c>
      <c r="J2055" s="288" t="s">
        <v>11636</v>
      </c>
      <c r="K2055" s="461" t="s">
        <v>11637</v>
      </c>
      <c r="L2055" s="241" t="s">
        <v>11638</v>
      </c>
      <c r="M2055" s="241" t="s">
        <v>11639</v>
      </c>
      <c r="N2055" s="241" t="s">
        <v>11640</v>
      </c>
      <c r="O2055" s="288" t="s">
        <v>12308</v>
      </c>
      <c r="P2055" s="288" t="s">
        <v>11642</v>
      </c>
      <c r="Q2055" s="241">
        <v>1</v>
      </c>
      <c r="R2055" s="462">
        <v>10000</v>
      </c>
      <c r="S2055" s="462">
        <v>10000</v>
      </c>
      <c r="T2055" s="277">
        <v>1</v>
      </c>
      <c r="U2055" s="277">
        <v>1</v>
      </c>
      <c r="V2055" s="277" t="s">
        <v>387</v>
      </c>
      <c r="W2055" s="277">
        <v>19</v>
      </c>
      <c r="X2055" s="277">
        <v>19</v>
      </c>
      <c r="Y2055" s="277">
        <v>14</v>
      </c>
      <c r="Z2055" s="277">
        <v>14</v>
      </c>
      <c r="AA2055" s="241">
        <v>21</v>
      </c>
      <c r="AB2055" s="241" t="s">
        <v>12309</v>
      </c>
      <c r="AC2055" s="39"/>
      <c r="AD2055" s="39">
        <v>0</v>
      </c>
      <c r="AE2055" s="39">
        <v>0</v>
      </c>
      <c r="AF2055" s="246">
        <v>0</v>
      </c>
      <c r="AG2055" s="246"/>
    </row>
    <row r="2056" spans="1:33" ht="38.25" x14ac:dyDescent="0.2">
      <c r="A2056" s="149">
        <v>2053</v>
      </c>
      <c r="B2056" s="241" t="s">
        <v>1065</v>
      </c>
      <c r="C2056" s="39">
        <v>5</v>
      </c>
      <c r="D2056" s="39" t="s">
        <v>132</v>
      </c>
      <c r="E2056" s="403" t="s">
        <v>11038</v>
      </c>
      <c r="F2056" s="288" t="s">
        <v>11633</v>
      </c>
      <c r="G2056" s="459">
        <v>320</v>
      </c>
      <c r="H2056" s="459" t="s">
        <v>11634</v>
      </c>
      <c r="I2056" s="459" t="s">
        <v>11635</v>
      </c>
      <c r="J2056" s="288" t="s">
        <v>11636</v>
      </c>
      <c r="K2056" s="461" t="s">
        <v>11637</v>
      </c>
      <c r="L2056" s="241" t="s">
        <v>11638</v>
      </c>
      <c r="M2056" s="241" t="s">
        <v>11639</v>
      </c>
      <c r="N2056" s="241" t="s">
        <v>11640</v>
      </c>
      <c r="O2056" s="288" t="s">
        <v>12310</v>
      </c>
      <c r="P2056" s="288" t="s">
        <v>11642</v>
      </c>
      <c r="Q2056" s="241">
        <v>1</v>
      </c>
      <c r="R2056" s="462">
        <v>30000</v>
      </c>
      <c r="S2056" s="462">
        <v>30000</v>
      </c>
      <c r="T2056" s="277">
        <v>1</v>
      </c>
      <c r="U2056" s="277">
        <v>1</v>
      </c>
      <c r="V2056" s="277" t="s">
        <v>387</v>
      </c>
      <c r="W2056" s="277">
        <v>19</v>
      </c>
      <c r="X2056" s="277">
        <v>19</v>
      </c>
      <c r="Y2056" s="277">
        <v>14</v>
      </c>
      <c r="Z2056" s="277">
        <v>14</v>
      </c>
      <c r="AA2056" s="241">
        <v>21</v>
      </c>
      <c r="AB2056" s="241" t="s">
        <v>12311</v>
      </c>
      <c r="AC2056" s="39"/>
      <c r="AD2056" s="39">
        <v>0</v>
      </c>
      <c r="AE2056" s="39">
        <v>0</v>
      </c>
      <c r="AF2056" s="246">
        <v>0</v>
      </c>
      <c r="AG2056" s="246"/>
    </row>
    <row r="2057" spans="1:33" ht="38.25" x14ac:dyDescent="0.2">
      <c r="A2057" s="149">
        <v>2054</v>
      </c>
      <c r="B2057" s="241" t="s">
        <v>1065</v>
      </c>
      <c r="C2057" s="39">
        <v>5</v>
      </c>
      <c r="D2057" s="39" t="s">
        <v>132</v>
      </c>
      <c r="E2057" s="403" t="s">
        <v>11038</v>
      </c>
      <c r="F2057" s="288" t="s">
        <v>11644</v>
      </c>
      <c r="G2057" s="459">
        <v>21005371</v>
      </c>
      <c r="H2057" s="459" t="s">
        <v>11645</v>
      </c>
      <c r="I2057" s="459" t="s">
        <v>11646</v>
      </c>
      <c r="J2057" s="288" t="s">
        <v>11647</v>
      </c>
      <c r="K2057" s="461" t="s">
        <v>11648</v>
      </c>
      <c r="L2057" s="241" t="s">
        <v>11649</v>
      </c>
      <c r="M2057" s="241" t="s">
        <v>11650</v>
      </c>
      <c r="N2057" s="241" t="s">
        <v>11651</v>
      </c>
      <c r="O2057" s="288" t="s">
        <v>12312</v>
      </c>
      <c r="P2057" s="288" t="s">
        <v>11653</v>
      </c>
      <c r="Q2057" s="241">
        <v>1</v>
      </c>
      <c r="R2057" s="462">
        <v>30000</v>
      </c>
      <c r="S2057" s="462">
        <v>30000</v>
      </c>
      <c r="T2057" s="277">
        <v>1</v>
      </c>
      <c r="U2057" s="277">
        <v>1</v>
      </c>
      <c r="V2057" s="277" t="s">
        <v>387</v>
      </c>
      <c r="W2057" s="277">
        <v>19</v>
      </c>
      <c r="X2057" s="277">
        <v>19</v>
      </c>
      <c r="Y2057" s="277">
        <v>14</v>
      </c>
      <c r="Z2057" s="277">
        <v>14</v>
      </c>
      <c r="AA2057" s="241">
        <v>21</v>
      </c>
      <c r="AB2057" s="39" t="s">
        <v>12313</v>
      </c>
      <c r="AC2057" s="39"/>
      <c r="AD2057" s="39">
        <v>0</v>
      </c>
      <c r="AE2057" s="39">
        <v>0</v>
      </c>
      <c r="AF2057" s="246">
        <v>0</v>
      </c>
      <c r="AG2057" s="246"/>
    </row>
    <row r="2058" spans="1:33" ht="51" x14ac:dyDescent="0.2">
      <c r="A2058" s="149">
        <v>2055</v>
      </c>
      <c r="B2058" s="241" t="s">
        <v>1065</v>
      </c>
      <c r="C2058" s="39">
        <v>5</v>
      </c>
      <c r="D2058" s="39" t="s">
        <v>132</v>
      </c>
      <c r="E2058" s="403" t="s">
        <v>11038</v>
      </c>
      <c r="F2058" s="288" t="s">
        <v>11644</v>
      </c>
      <c r="G2058" s="459">
        <v>21005371</v>
      </c>
      <c r="H2058" s="459" t="s">
        <v>11645</v>
      </c>
      <c r="I2058" s="459" t="s">
        <v>11646</v>
      </c>
      <c r="J2058" s="288" t="s">
        <v>11647</v>
      </c>
      <c r="K2058" s="461" t="s">
        <v>11648</v>
      </c>
      <c r="L2058" s="241" t="s">
        <v>11649</v>
      </c>
      <c r="M2058" s="241" t="s">
        <v>11650</v>
      </c>
      <c r="N2058" s="241" t="s">
        <v>11651</v>
      </c>
      <c r="O2058" s="288" t="s">
        <v>12314</v>
      </c>
      <c r="P2058" s="288" t="s">
        <v>11653</v>
      </c>
      <c r="Q2058" s="241">
        <v>1</v>
      </c>
      <c r="R2058" s="462">
        <v>10000</v>
      </c>
      <c r="S2058" s="462">
        <v>10000</v>
      </c>
      <c r="T2058" s="277">
        <v>1</v>
      </c>
      <c r="U2058" s="277">
        <v>1</v>
      </c>
      <c r="V2058" s="277" t="s">
        <v>387</v>
      </c>
      <c r="W2058" s="277">
        <v>19</v>
      </c>
      <c r="X2058" s="277">
        <v>19</v>
      </c>
      <c r="Y2058" s="277">
        <v>14</v>
      </c>
      <c r="Z2058" s="277">
        <v>14</v>
      </c>
      <c r="AA2058" s="241">
        <v>21</v>
      </c>
      <c r="AB2058" s="39" t="s">
        <v>12315</v>
      </c>
      <c r="AC2058" s="39"/>
      <c r="AD2058" s="39">
        <v>0</v>
      </c>
      <c r="AE2058" s="39">
        <v>0</v>
      </c>
      <c r="AF2058" s="246">
        <v>0</v>
      </c>
      <c r="AG2058" s="246"/>
    </row>
    <row r="2059" spans="1:33" ht="25.5" x14ac:dyDescent="0.2">
      <c r="A2059" s="149">
        <v>2056</v>
      </c>
      <c r="B2059" s="241" t="s">
        <v>1065</v>
      </c>
      <c r="C2059" s="39">
        <v>5</v>
      </c>
      <c r="D2059" s="39" t="s">
        <v>132</v>
      </c>
      <c r="E2059" s="403" t="s">
        <v>11038</v>
      </c>
      <c r="F2059" s="288" t="s">
        <v>12316</v>
      </c>
      <c r="G2059" s="459">
        <v>21011074</v>
      </c>
      <c r="H2059" s="459" t="s">
        <v>12317</v>
      </c>
      <c r="I2059" s="459" t="s">
        <v>12318</v>
      </c>
      <c r="J2059" s="288" t="s">
        <v>12319</v>
      </c>
      <c r="K2059" s="461" t="s">
        <v>12320</v>
      </c>
      <c r="L2059" s="241" t="s">
        <v>12321</v>
      </c>
      <c r="M2059" s="39" t="s">
        <v>12322</v>
      </c>
      <c r="N2059" s="241" t="s">
        <v>12323</v>
      </c>
      <c r="O2059" s="288" t="s">
        <v>12324</v>
      </c>
      <c r="P2059" s="288" t="s">
        <v>12323</v>
      </c>
      <c r="Q2059" s="241">
        <v>1</v>
      </c>
      <c r="R2059" s="462">
        <v>20000</v>
      </c>
      <c r="S2059" s="462">
        <v>20000</v>
      </c>
      <c r="T2059" s="277">
        <v>1</v>
      </c>
      <c r="U2059" s="277">
        <v>1</v>
      </c>
      <c r="V2059" s="277" t="s">
        <v>387</v>
      </c>
      <c r="W2059" s="277">
        <v>19</v>
      </c>
      <c r="X2059" s="277">
        <v>19</v>
      </c>
      <c r="Y2059" s="277">
        <v>14</v>
      </c>
      <c r="Z2059" s="277">
        <v>14</v>
      </c>
      <c r="AA2059" s="241">
        <v>21</v>
      </c>
      <c r="AB2059" s="39" t="s">
        <v>12325</v>
      </c>
      <c r="AC2059" s="39"/>
      <c r="AD2059" s="39">
        <v>0</v>
      </c>
      <c r="AE2059" s="39">
        <v>0</v>
      </c>
      <c r="AF2059" s="246">
        <v>0</v>
      </c>
      <c r="AG2059" s="246"/>
    </row>
    <row r="2060" spans="1:33" ht="38.25" x14ac:dyDescent="0.2">
      <c r="A2060" s="149">
        <v>2057</v>
      </c>
      <c r="B2060" s="241" t="s">
        <v>1065</v>
      </c>
      <c r="C2060" s="39">
        <v>5</v>
      </c>
      <c r="D2060" s="39" t="s">
        <v>132</v>
      </c>
      <c r="E2060" s="403" t="s">
        <v>11038</v>
      </c>
      <c r="F2060" s="288" t="s">
        <v>12316</v>
      </c>
      <c r="G2060" s="459">
        <v>21011074</v>
      </c>
      <c r="H2060" s="459" t="s">
        <v>12317</v>
      </c>
      <c r="I2060" s="459" t="s">
        <v>12318</v>
      </c>
      <c r="J2060" s="288" t="s">
        <v>12319</v>
      </c>
      <c r="K2060" s="461" t="s">
        <v>12320</v>
      </c>
      <c r="L2060" s="241" t="s">
        <v>12321</v>
      </c>
      <c r="M2060" s="39" t="s">
        <v>12322</v>
      </c>
      <c r="N2060" s="241" t="s">
        <v>12323</v>
      </c>
      <c r="O2060" s="288" t="s">
        <v>12326</v>
      </c>
      <c r="P2060" s="288" t="s">
        <v>12323</v>
      </c>
      <c r="Q2060" s="241">
        <v>1</v>
      </c>
      <c r="R2060" s="462">
        <v>10000</v>
      </c>
      <c r="S2060" s="462">
        <v>10000</v>
      </c>
      <c r="T2060" s="277">
        <v>1</v>
      </c>
      <c r="U2060" s="277">
        <v>1</v>
      </c>
      <c r="V2060" s="277" t="s">
        <v>387</v>
      </c>
      <c r="W2060" s="277">
        <v>19</v>
      </c>
      <c r="X2060" s="277">
        <v>19</v>
      </c>
      <c r="Y2060" s="277">
        <v>14</v>
      </c>
      <c r="Z2060" s="277">
        <v>14</v>
      </c>
      <c r="AA2060" s="241">
        <v>21</v>
      </c>
      <c r="AB2060" s="39" t="s">
        <v>12327</v>
      </c>
      <c r="AC2060" s="39"/>
      <c r="AD2060" s="39">
        <v>0</v>
      </c>
      <c r="AE2060" s="39">
        <v>0</v>
      </c>
      <c r="AF2060" s="246">
        <v>0</v>
      </c>
      <c r="AG2060" s="246"/>
    </row>
    <row r="2061" spans="1:33" ht="76.5" x14ac:dyDescent="0.2">
      <c r="A2061" s="149">
        <v>2058</v>
      </c>
      <c r="B2061" s="241" t="s">
        <v>1065</v>
      </c>
      <c r="C2061" s="39">
        <v>5</v>
      </c>
      <c r="D2061" s="39" t="s">
        <v>132</v>
      </c>
      <c r="E2061" s="403" t="s">
        <v>11038</v>
      </c>
      <c r="F2061" s="288" t="s">
        <v>12328</v>
      </c>
      <c r="G2061" s="459">
        <v>21011221</v>
      </c>
      <c r="H2061" s="459" t="s">
        <v>12329</v>
      </c>
      <c r="I2061" s="459" t="s">
        <v>12330</v>
      </c>
      <c r="J2061" s="288" t="s">
        <v>12331</v>
      </c>
      <c r="K2061" s="461" t="s">
        <v>12332</v>
      </c>
      <c r="L2061" s="241" t="s">
        <v>12333</v>
      </c>
      <c r="M2061" s="39" t="s">
        <v>12334</v>
      </c>
      <c r="N2061" s="241" t="s">
        <v>12335</v>
      </c>
      <c r="O2061" s="288" t="s">
        <v>12336</v>
      </c>
      <c r="P2061" s="288" t="s">
        <v>12335</v>
      </c>
      <c r="Q2061" s="241">
        <v>1</v>
      </c>
      <c r="R2061" s="462">
        <v>80000</v>
      </c>
      <c r="S2061" s="462">
        <v>80000</v>
      </c>
      <c r="T2061" s="277">
        <v>1</v>
      </c>
      <c r="U2061" s="277">
        <v>1</v>
      </c>
      <c r="V2061" s="277" t="s">
        <v>387</v>
      </c>
      <c r="W2061" s="277">
        <v>19</v>
      </c>
      <c r="X2061" s="277">
        <v>19</v>
      </c>
      <c r="Y2061" s="277">
        <v>14</v>
      </c>
      <c r="Z2061" s="277">
        <v>14</v>
      </c>
      <c r="AA2061" s="241">
        <v>21</v>
      </c>
      <c r="AB2061" s="39" t="s">
        <v>12337</v>
      </c>
      <c r="AC2061" s="39"/>
      <c r="AD2061" s="39">
        <v>0</v>
      </c>
      <c r="AE2061" s="39">
        <v>0</v>
      </c>
      <c r="AF2061" s="246">
        <v>0</v>
      </c>
      <c r="AG2061" s="246"/>
    </row>
    <row r="2062" spans="1:33" ht="25.5" x14ac:dyDescent="0.2">
      <c r="A2062" s="149">
        <v>2059</v>
      </c>
      <c r="B2062" s="241" t="s">
        <v>1065</v>
      </c>
      <c r="C2062" s="39">
        <v>5</v>
      </c>
      <c r="D2062" s="39" t="s">
        <v>132</v>
      </c>
      <c r="E2062" s="403" t="s">
        <v>11038</v>
      </c>
      <c r="F2062" s="288" t="s">
        <v>12328</v>
      </c>
      <c r="G2062" s="459">
        <v>21011221</v>
      </c>
      <c r="H2062" s="459" t="s">
        <v>12329</v>
      </c>
      <c r="I2062" s="459" t="s">
        <v>12330</v>
      </c>
      <c r="J2062" s="288" t="s">
        <v>12331</v>
      </c>
      <c r="K2062" s="461" t="s">
        <v>12332</v>
      </c>
      <c r="L2062" s="241" t="s">
        <v>12333</v>
      </c>
      <c r="M2062" s="39" t="s">
        <v>12334</v>
      </c>
      <c r="N2062" s="241" t="s">
        <v>12335</v>
      </c>
      <c r="O2062" s="288" t="s">
        <v>12338</v>
      </c>
      <c r="P2062" s="288" t="s">
        <v>12335</v>
      </c>
      <c r="Q2062" s="241">
        <v>1</v>
      </c>
      <c r="R2062" s="462">
        <v>20000</v>
      </c>
      <c r="S2062" s="462">
        <v>20000</v>
      </c>
      <c r="T2062" s="277">
        <v>1</v>
      </c>
      <c r="U2062" s="277">
        <v>1</v>
      </c>
      <c r="V2062" s="277" t="s">
        <v>387</v>
      </c>
      <c r="W2062" s="277">
        <v>19</v>
      </c>
      <c r="X2062" s="277">
        <v>19</v>
      </c>
      <c r="Y2062" s="277">
        <v>14</v>
      </c>
      <c r="Z2062" s="277">
        <v>14</v>
      </c>
      <c r="AA2062" s="241">
        <v>21</v>
      </c>
      <c r="AB2062" s="39" t="s">
        <v>12339</v>
      </c>
      <c r="AC2062" s="39"/>
      <c r="AD2062" s="39">
        <v>0</v>
      </c>
      <c r="AE2062" s="39">
        <v>0</v>
      </c>
      <c r="AF2062" s="246">
        <v>0</v>
      </c>
      <c r="AG2062" s="246"/>
    </row>
    <row r="2063" spans="1:33" ht="63.75" x14ac:dyDescent="0.2">
      <c r="A2063" s="149">
        <v>2060</v>
      </c>
      <c r="B2063" s="241" t="s">
        <v>1065</v>
      </c>
      <c r="C2063" s="39">
        <v>5</v>
      </c>
      <c r="D2063" s="39" t="s">
        <v>132</v>
      </c>
      <c r="E2063" s="403" t="s">
        <v>11038</v>
      </c>
      <c r="F2063" s="288" t="s">
        <v>11067</v>
      </c>
      <c r="G2063" s="459">
        <v>1373</v>
      </c>
      <c r="H2063" s="459" t="s">
        <v>12340</v>
      </c>
      <c r="I2063" s="459" t="s">
        <v>11139</v>
      </c>
      <c r="J2063" s="288" t="s">
        <v>12341</v>
      </c>
      <c r="K2063" s="461" t="s">
        <v>12342</v>
      </c>
      <c r="L2063" s="478" t="s">
        <v>12343</v>
      </c>
      <c r="M2063" s="478" t="s">
        <v>12344</v>
      </c>
      <c r="N2063" s="241" t="s">
        <v>11140</v>
      </c>
      <c r="O2063" s="288" t="s">
        <v>12345</v>
      </c>
      <c r="P2063" s="288" t="s">
        <v>11140</v>
      </c>
      <c r="Q2063" s="241">
        <v>1</v>
      </c>
      <c r="R2063" s="462">
        <v>20000</v>
      </c>
      <c r="S2063" s="462">
        <v>20000</v>
      </c>
      <c r="T2063" s="277">
        <v>1</v>
      </c>
      <c r="U2063" s="277">
        <v>1</v>
      </c>
      <c r="V2063" s="277" t="s">
        <v>387</v>
      </c>
      <c r="W2063" s="277">
        <v>19</v>
      </c>
      <c r="X2063" s="277">
        <v>19</v>
      </c>
      <c r="Y2063" s="277">
        <v>14</v>
      </c>
      <c r="Z2063" s="277">
        <v>14</v>
      </c>
      <c r="AA2063" s="241">
        <v>21</v>
      </c>
      <c r="AB2063" s="39" t="s">
        <v>12346</v>
      </c>
      <c r="AC2063" s="39"/>
      <c r="AD2063" s="39">
        <v>0</v>
      </c>
      <c r="AE2063" s="39">
        <v>0</v>
      </c>
      <c r="AF2063" s="246">
        <v>0</v>
      </c>
      <c r="AG2063" s="39"/>
    </row>
    <row r="2064" spans="1:33" ht="25.5" x14ac:dyDescent="0.2">
      <c r="A2064" s="149">
        <v>2061</v>
      </c>
      <c r="B2064" s="241" t="s">
        <v>1065</v>
      </c>
      <c r="C2064" s="39">
        <v>5</v>
      </c>
      <c r="D2064" s="39" t="s">
        <v>132</v>
      </c>
      <c r="E2064" s="403" t="s">
        <v>11038</v>
      </c>
      <c r="F2064" s="288" t="s">
        <v>9665</v>
      </c>
      <c r="G2064" s="459">
        <v>433</v>
      </c>
      <c r="H2064" s="459" t="s">
        <v>9666</v>
      </c>
      <c r="I2064" s="459" t="s">
        <v>6394</v>
      </c>
      <c r="J2064" s="288" t="s">
        <v>12347</v>
      </c>
      <c r="K2064" s="461" t="s">
        <v>12348</v>
      </c>
      <c r="L2064" s="478" t="s">
        <v>9668</v>
      </c>
      <c r="M2064" s="478" t="s">
        <v>9669</v>
      </c>
      <c r="N2064" s="478" t="s">
        <v>6396</v>
      </c>
      <c r="O2064" s="288" t="s">
        <v>12349</v>
      </c>
      <c r="P2064" s="479" t="s">
        <v>6396</v>
      </c>
      <c r="Q2064" s="241">
        <v>1</v>
      </c>
      <c r="R2064" s="462">
        <v>10000</v>
      </c>
      <c r="S2064" s="462">
        <v>10000</v>
      </c>
      <c r="T2064" s="277">
        <v>1</v>
      </c>
      <c r="U2064" s="277">
        <v>1</v>
      </c>
      <c r="V2064" s="277" t="s">
        <v>387</v>
      </c>
      <c r="W2064" s="277">
        <v>19</v>
      </c>
      <c r="X2064" s="277">
        <v>19</v>
      </c>
      <c r="Y2064" s="277">
        <v>14</v>
      </c>
      <c r="Z2064" s="277">
        <v>14</v>
      </c>
      <c r="AA2064" s="241">
        <v>21</v>
      </c>
      <c r="AB2064" s="480" t="s">
        <v>12350</v>
      </c>
      <c r="AC2064" s="39"/>
      <c r="AD2064" s="39">
        <v>0</v>
      </c>
      <c r="AE2064" s="39">
        <v>0</v>
      </c>
      <c r="AF2064" s="246">
        <v>0</v>
      </c>
      <c r="AG2064" s="481"/>
    </row>
    <row r="2065" spans="1:33" ht="33.75" x14ac:dyDescent="0.2">
      <c r="A2065" s="149">
        <v>2062</v>
      </c>
      <c r="B2065" s="241" t="s">
        <v>1065</v>
      </c>
      <c r="C2065" s="39">
        <v>5</v>
      </c>
      <c r="D2065" s="39" t="s">
        <v>132</v>
      </c>
      <c r="E2065" s="403" t="s">
        <v>11038</v>
      </c>
      <c r="F2065" s="288" t="s">
        <v>9701</v>
      </c>
      <c r="G2065" s="459">
        <v>255</v>
      </c>
      <c r="H2065" s="459" t="s">
        <v>12351</v>
      </c>
      <c r="I2065" s="459" t="s">
        <v>12352</v>
      </c>
      <c r="J2065" s="288" t="s">
        <v>12353</v>
      </c>
      <c r="K2065" s="461" t="s">
        <v>12354</v>
      </c>
      <c r="L2065" s="482" t="s">
        <v>12355</v>
      </c>
      <c r="M2065" s="482" t="s">
        <v>12356</v>
      </c>
      <c r="N2065" s="478" t="s">
        <v>12357</v>
      </c>
      <c r="O2065" s="288" t="s">
        <v>12358</v>
      </c>
      <c r="P2065" s="479" t="s">
        <v>12359</v>
      </c>
      <c r="Q2065" s="241">
        <v>1</v>
      </c>
      <c r="R2065" s="462">
        <v>10000</v>
      </c>
      <c r="S2065" s="462">
        <v>10000</v>
      </c>
      <c r="T2065" s="277">
        <v>1</v>
      </c>
      <c r="U2065" s="277">
        <v>1</v>
      </c>
      <c r="V2065" s="277" t="s">
        <v>387</v>
      </c>
      <c r="W2065" s="277">
        <v>19</v>
      </c>
      <c r="X2065" s="277">
        <v>19</v>
      </c>
      <c r="Y2065" s="277">
        <v>14</v>
      </c>
      <c r="Z2065" s="277">
        <v>14</v>
      </c>
      <c r="AA2065" s="241">
        <v>21</v>
      </c>
      <c r="AB2065" s="480" t="s">
        <v>12360</v>
      </c>
      <c r="AC2065" s="39" t="s">
        <v>5266</v>
      </c>
      <c r="AD2065" s="39">
        <v>0</v>
      </c>
      <c r="AE2065" s="39">
        <v>0</v>
      </c>
      <c r="AF2065" s="246">
        <v>0</v>
      </c>
      <c r="AG2065" s="481"/>
    </row>
    <row r="2066" spans="1:33" ht="25.5" x14ac:dyDescent="0.2">
      <c r="A2066" s="149">
        <v>2063</v>
      </c>
      <c r="B2066" s="241" t="s">
        <v>1065</v>
      </c>
      <c r="C2066" s="39">
        <v>5</v>
      </c>
      <c r="D2066" s="39" t="s">
        <v>132</v>
      </c>
      <c r="E2066" s="403" t="s">
        <v>11038</v>
      </c>
      <c r="F2066" s="288" t="s">
        <v>12361</v>
      </c>
      <c r="G2066" s="459">
        <v>21000175</v>
      </c>
      <c r="H2066" s="459" t="s">
        <v>12362</v>
      </c>
      <c r="I2066" s="459" t="s">
        <v>12363</v>
      </c>
      <c r="J2066" s="288" t="s">
        <v>12364</v>
      </c>
      <c r="K2066" s="461" t="s">
        <v>12365</v>
      </c>
      <c r="L2066" s="241" t="s">
        <v>12366</v>
      </c>
      <c r="M2066" s="241" t="s">
        <v>12367</v>
      </c>
      <c r="N2066" s="241" t="s">
        <v>12368</v>
      </c>
      <c r="O2066" s="288" t="s">
        <v>12369</v>
      </c>
      <c r="P2066" s="288" t="s">
        <v>12370</v>
      </c>
      <c r="Q2066" s="241">
        <v>1</v>
      </c>
      <c r="R2066" s="462">
        <v>20000</v>
      </c>
      <c r="S2066" s="462">
        <v>20000</v>
      </c>
      <c r="T2066" s="277">
        <v>1</v>
      </c>
      <c r="U2066" s="277">
        <v>1</v>
      </c>
      <c r="V2066" s="277" t="s">
        <v>387</v>
      </c>
      <c r="W2066" s="277">
        <v>19</v>
      </c>
      <c r="X2066" s="277">
        <v>19</v>
      </c>
      <c r="Y2066" s="277">
        <v>14</v>
      </c>
      <c r="Z2066" s="277">
        <v>14</v>
      </c>
      <c r="AA2066" s="241">
        <v>21</v>
      </c>
      <c r="AB2066" s="39" t="s">
        <v>12371</v>
      </c>
      <c r="AC2066" s="39"/>
      <c r="AD2066" s="39">
        <v>0</v>
      </c>
      <c r="AE2066" s="39">
        <v>0</v>
      </c>
      <c r="AF2066" s="246">
        <v>0</v>
      </c>
      <c r="AG2066" s="128"/>
    </row>
    <row r="2067" spans="1:33" ht="25.5" x14ac:dyDescent="0.2">
      <c r="A2067" s="149">
        <v>2064</v>
      </c>
      <c r="B2067" s="241" t="s">
        <v>1065</v>
      </c>
      <c r="C2067" s="39">
        <v>5</v>
      </c>
      <c r="D2067" s="39" t="s">
        <v>132</v>
      </c>
      <c r="E2067" s="403" t="s">
        <v>11038</v>
      </c>
      <c r="F2067" s="288" t="s">
        <v>12372</v>
      </c>
      <c r="G2067" s="459">
        <v>21011442</v>
      </c>
      <c r="H2067" s="459" t="s">
        <v>12373</v>
      </c>
      <c r="I2067" s="459" t="s">
        <v>12374</v>
      </c>
      <c r="J2067" s="288" t="s">
        <v>12375</v>
      </c>
      <c r="K2067" s="461" t="s">
        <v>12376</v>
      </c>
      <c r="L2067" s="241" t="s">
        <v>12377</v>
      </c>
      <c r="M2067" s="241"/>
      <c r="N2067" s="241" t="s">
        <v>12378</v>
      </c>
      <c r="O2067" s="288" t="s">
        <v>12379</v>
      </c>
      <c r="P2067" s="288" t="s">
        <v>12378</v>
      </c>
      <c r="Q2067" s="241">
        <v>1</v>
      </c>
      <c r="R2067" s="462">
        <v>10000</v>
      </c>
      <c r="S2067" s="462">
        <v>10000</v>
      </c>
      <c r="T2067" s="277">
        <v>1</v>
      </c>
      <c r="U2067" s="277">
        <v>1</v>
      </c>
      <c r="V2067" s="277" t="s">
        <v>387</v>
      </c>
      <c r="W2067" s="277">
        <v>19</v>
      </c>
      <c r="X2067" s="277">
        <v>19</v>
      </c>
      <c r="Y2067" s="277">
        <v>14</v>
      </c>
      <c r="Z2067" s="277">
        <v>14</v>
      </c>
      <c r="AA2067" s="241">
        <v>21</v>
      </c>
      <c r="AB2067" s="39" t="s">
        <v>12380</v>
      </c>
      <c r="AC2067" s="39"/>
      <c r="AD2067" s="39">
        <v>0</v>
      </c>
      <c r="AE2067" s="39">
        <v>0</v>
      </c>
      <c r="AF2067" s="246">
        <v>0</v>
      </c>
      <c r="AG2067" s="128"/>
    </row>
    <row r="2068" spans="1:33" ht="51" x14ac:dyDescent="0.2">
      <c r="A2068" s="149">
        <v>2065</v>
      </c>
      <c r="B2068" s="241" t="s">
        <v>1065</v>
      </c>
      <c r="C2068" s="39">
        <v>5</v>
      </c>
      <c r="D2068" s="39" t="s">
        <v>132</v>
      </c>
      <c r="E2068" s="403" t="s">
        <v>11038</v>
      </c>
      <c r="F2068" s="288" t="s">
        <v>12381</v>
      </c>
      <c r="G2068" s="459">
        <v>1816</v>
      </c>
      <c r="H2068" s="459" t="s">
        <v>12382</v>
      </c>
      <c r="I2068" s="459" t="s">
        <v>12383</v>
      </c>
      <c r="J2068" s="288" t="s">
        <v>12384</v>
      </c>
      <c r="K2068" s="461" t="s">
        <v>12385</v>
      </c>
      <c r="L2068" s="467" t="s">
        <v>12386</v>
      </c>
      <c r="M2068" s="241"/>
      <c r="N2068" s="241" t="s">
        <v>12387</v>
      </c>
      <c r="O2068" s="288" t="s">
        <v>12388</v>
      </c>
      <c r="P2068" s="288" t="s">
        <v>12389</v>
      </c>
      <c r="Q2068" s="241">
        <v>1</v>
      </c>
      <c r="R2068" s="462">
        <v>15000</v>
      </c>
      <c r="S2068" s="462">
        <v>15000</v>
      </c>
      <c r="T2068" s="277">
        <v>1</v>
      </c>
      <c r="U2068" s="277">
        <v>1</v>
      </c>
      <c r="V2068" s="277" t="s">
        <v>387</v>
      </c>
      <c r="W2068" s="277">
        <v>19</v>
      </c>
      <c r="X2068" s="277">
        <v>19</v>
      </c>
      <c r="Y2068" s="277">
        <v>14</v>
      </c>
      <c r="Z2068" s="277">
        <v>14</v>
      </c>
      <c r="AA2068" s="241">
        <v>21</v>
      </c>
      <c r="AB2068" s="241" t="s">
        <v>12388</v>
      </c>
      <c r="AC2068" s="39"/>
      <c r="AD2068" s="39">
        <v>0</v>
      </c>
      <c r="AE2068" s="39">
        <v>0</v>
      </c>
      <c r="AF2068" s="246">
        <v>0</v>
      </c>
      <c r="AG2068" s="128"/>
    </row>
    <row r="2069" spans="1:33" ht="51" x14ac:dyDescent="0.2">
      <c r="A2069" s="149">
        <v>2066</v>
      </c>
      <c r="B2069" s="241" t="s">
        <v>1065</v>
      </c>
      <c r="C2069" s="39">
        <v>5</v>
      </c>
      <c r="D2069" s="39" t="s">
        <v>132</v>
      </c>
      <c r="E2069" s="403" t="s">
        <v>11038</v>
      </c>
      <c r="F2069" s="288" t="s">
        <v>10590</v>
      </c>
      <c r="G2069" s="459">
        <v>21002959</v>
      </c>
      <c r="H2069" s="459" t="s">
        <v>10592</v>
      </c>
      <c r="I2069" s="459" t="s">
        <v>10593</v>
      </c>
      <c r="J2069" s="288" t="s">
        <v>11834</v>
      </c>
      <c r="K2069" s="461" t="s">
        <v>11835</v>
      </c>
      <c r="L2069" s="241" t="s">
        <v>11836</v>
      </c>
      <c r="M2069" s="241" t="s">
        <v>11837</v>
      </c>
      <c r="N2069" s="241" t="s">
        <v>10596</v>
      </c>
      <c r="O2069" s="288" t="s">
        <v>12390</v>
      </c>
      <c r="P2069" s="288" t="s">
        <v>12391</v>
      </c>
      <c r="Q2069" s="241">
        <v>1</v>
      </c>
      <c r="R2069" s="462">
        <v>30000</v>
      </c>
      <c r="S2069" s="462">
        <v>30000</v>
      </c>
      <c r="T2069" s="277">
        <v>1</v>
      </c>
      <c r="U2069" s="277">
        <v>1</v>
      </c>
      <c r="V2069" s="277" t="s">
        <v>387</v>
      </c>
      <c r="W2069" s="277">
        <v>19</v>
      </c>
      <c r="X2069" s="277">
        <v>19</v>
      </c>
      <c r="Y2069" s="277">
        <v>14</v>
      </c>
      <c r="Z2069" s="277">
        <v>14</v>
      </c>
      <c r="AA2069" s="241">
        <v>21</v>
      </c>
      <c r="AB2069" s="241" t="s">
        <v>12392</v>
      </c>
      <c r="AC2069" s="39"/>
      <c r="AD2069" s="39">
        <v>0</v>
      </c>
      <c r="AE2069" s="39">
        <v>0</v>
      </c>
      <c r="AF2069" s="246">
        <v>0</v>
      </c>
      <c r="AG2069" s="128"/>
    </row>
    <row r="2070" spans="1:33" ht="38.25" x14ac:dyDescent="0.2">
      <c r="A2070" s="149">
        <v>2067</v>
      </c>
      <c r="B2070" s="241" t="s">
        <v>1065</v>
      </c>
      <c r="C2070" s="39">
        <v>5</v>
      </c>
      <c r="D2070" s="39" t="s">
        <v>132</v>
      </c>
      <c r="E2070" s="403" t="s">
        <v>11038</v>
      </c>
      <c r="F2070" s="288" t="s">
        <v>10590</v>
      </c>
      <c r="G2070" s="459">
        <v>21002959</v>
      </c>
      <c r="H2070" s="459" t="s">
        <v>10592</v>
      </c>
      <c r="I2070" s="459" t="s">
        <v>10593</v>
      </c>
      <c r="J2070" s="288" t="s">
        <v>11834</v>
      </c>
      <c r="K2070" s="461" t="s">
        <v>11835</v>
      </c>
      <c r="L2070" s="241" t="s">
        <v>11836</v>
      </c>
      <c r="M2070" s="241" t="s">
        <v>11837</v>
      </c>
      <c r="N2070" s="241" t="s">
        <v>10596</v>
      </c>
      <c r="O2070" s="288" t="s">
        <v>12393</v>
      </c>
      <c r="P2070" s="288" t="s">
        <v>12391</v>
      </c>
      <c r="Q2070" s="241">
        <v>1</v>
      </c>
      <c r="R2070" s="462">
        <v>30000</v>
      </c>
      <c r="S2070" s="462">
        <v>30000</v>
      </c>
      <c r="T2070" s="277">
        <v>1</v>
      </c>
      <c r="U2070" s="277">
        <v>1</v>
      </c>
      <c r="V2070" s="277" t="s">
        <v>387</v>
      </c>
      <c r="W2070" s="277">
        <v>19</v>
      </c>
      <c r="X2070" s="277">
        <v>19</v>
      </c>
      <c r="Y2070" s="277">
        <v>14</v>
      </c>
      <c r="Z2070" s="277">
        <v>14</v>
      </c>
      <c r="AA2070" s="241">
        <v>21</v>
      </c>
      <c r="AB2070" s="39" t="s">
        <v>12394</v>
      </c>
      <c r="AC2070" s="39"/>
      <c r="AD2070" s="39">
        <v>0</v>
      </c>
      <c r="AE2070" s="39">
        <v>0</v>
      </c>
      <c r="AF2070" s="246">
        <v>0</v>
      </c>
      <c r="AG2070" s="39"/>
    </row>
    <row r="2071" spans="1:33" ht="38.25" x14ac:dyDescent="0.2">
      <c r="A2071" s="149">
        <v>2068</v>
      </c>
      <c r="B2071" s="241" t="s">
        <v>1065</v>
      </c>
      <c r="C2071" s="39">
        <v>5</v>
      </c>
      <c r="D2071" s="39" t="s">
        <v>132</v>
      </c>
      <c r="E2071" s="403" t="s">
        <v>11038</v>
      </c>
      <c r="F2071" s="288" t="s">
        <v>10590</v>
      </c>
      <c r="G2071" s="459">
        <v>21002959</v>
      </c>
      <c r="H2071" s="459" t="s">
        <v>10592</v>
      </c>
      <c r="I2071" s="459" t="s">
        <v>10593</v>
      </c>
      <c r="J2071" s="288" t="s">
        <v>11834</v>
      </c>
      <c r="K2071" s="461" t="s">
        <v>11835</v>
      </c>
      <c r="L2071" s="241" t="s">
        <v>11836</v>
      </c>
      <c r="M2071" s="241" t="s">
        <v>11837</v>
      </c>
      <c r="N2071" s="241" t="s">
        <v>10596</v>
      </c>
      <c r="O2071" s="288" t="s">
        <v>12395</v>
      </c>
      <c r="P2071" s="288" t="s">
        <v>10596</v>
      </c>
      <c r="Q2071" s="241">
        <v>1</v>
      </c>
      <c r="R2071" s="462">
        <v>10000</v>
      </c>
      <c r="S2071" s="462">
        <v>10000</v>
      </c>
      <c r="T2071" s="277">
        <v>1</v>
      </c>
      <c r="U2071" s="277">
        <v>1</v>
      </c>
      <c r="V2071" s="277" t="s">
        <v>387</v>
      </c>
      <c r="W2071" s="277">
        <v>19</v>
      </c>
      <c r="X2071" s="277">
        <v>19</v>
      </c>
      <c r="Y2071" s="277">
        <v>14</v>
      </c>
      <c r="Z2071" s="277">
        <v>14</v>
      </c>
      <c r="AA2071" s="241">
        <v>21</v>
      </c>
      <c r="AB2071" s="39" t="s">
        <v>12396</v>
      </c>
      <c r="AC2071" s="39"/>
      <c r="AD2071" s="39">
        <v>0</v>
      </c>
      <c r="AE2071" s="39">
        <v>0</v>
      </c>
      <c r="AF2071" s="246">
        <v>0</v>
      </c>
      <c r="AG2071" s="39"/>
    </row>
    <row r="2072" spans="1:33" ht="25.5" x14ac:dyDescent="0.2">
      <c r="A2072" s="149">
        <v>2069</v>
      </c>
      <c r="B2072" s="241" t="s">
        <v>1065</v>
      </c>
      <c r="C2072" s="39">
        <v>5</v>
      </c>
      <c r="D2072" s="39" t="s">
        <v>132</v>
      </c>
      <c r="E2072" s="403" t="s">
        <v>11038</v>
      </c>
      <c r="F2072" s="288" t="s">
        <v>12397</v>
      </c>
      <c r="G2072" s="459">
        <v>21001587</v>
      </c>
      <c r="H2072" s="459" t="s">
        <v>9929</v>
      </c>
      <c r="I2072" s="459" t="s">
        <v>9930</v>
      </c>
      <c r="J2072" s="288" t="s">
        <v>12398</v>
      </c>
      <c r="K2072" s="461" t="s">
        <v>12399</v>
      </c>
      <c r="L2072" s="467" t="s">
        <v>12400</v>
      </c>
      <c r="M2072" s="467" t="s">
        <v>12401</v>
      </c>
      <c r="N2072" s="241" t="s">
        <v>9931</v>
      </c>
      <c r="O2072" s="288" t="s">
        <v>12402</v>
      </c>
      <c r="P2072" s="288" t="s">
        <v>9931</v>
      </c>
      <c r="Q2072" s="241">
        <v>1</v>
      </c>
      <c r="R2072" s="462">
        <v>20000</v>
      </c>
      <c r="S2072" s="462">
        <v>20000</v>
      </c>
      <c r="T2072" s="277">
        <v>1</v>
      </c>
      <c r="U2072" s="277">
        <v>1</v>
      </c>
      <c r="V2072" s="277" t="s">
        <v>387</v>
      </c>
      <c r="W2072" s="277">
        <v>19</v>
      </c>
      <c r="X2072" s="277">
        <v>19</v>
      </c>
      <c r="Y2072" s="277">
        <v>14</v>
      </c>
      <c r="Z2072" s="277">
        <v>14</v>
      </c>
      <c r="AA2072" s="241">
        <v>21</v>
      </c>
      <c r="AB2072" s="241" t="s">
        <v>12403</v>
      </c>
      <c r="AC2072" s="39"/>
      <c r="AD2072" s="39">
        <v>0</v>
      </c>
      <c r="AE2072" s="39">
        <v>0</v>
      </c>
      <c r="AF2072" s="246">
        <v>0</v>
      </c>
      <c r="AG2072" s="246"/>
    </row>
    <row r="2073" spans="1:33" ht="38.25" x14ac:dyDescent="0.2">
      <c r="A2073" s="149">
        <v>2070</v>
      </c>
      <c r="B2073" s="241" t="s">
        <v>1065</v>
      </c>
      <c r="C2073" s="39">
        <v>5</v>
      </c>
      <c r="D2073" s="39" t="s">
        <v>132</v>
      </c>
      <c r="E2073" s="403" t="s">
        <v>11038</v>
      </c>
      <c r="F2073" s="288" t="s">
        <v>12404</v>
      </c>
      <c r="G2073" s="459">
        <v>246</v>
      </c>
      <c r="H2073" s="459" t="s">
        <v>12405</v>
      </c>
      <c r="I2073" s="459" t="s">
        <v>12406</v>
      </c>
      <c r="J2073" s="288" t="s">
        <v>12407</v>
      </c>
      <c r="K2073" s="461" t="s">
        <v>12408</v>
      </c>
      <c r="L2073" s="467" t="s">
        <v>12409</v>
      </c>
      <c r="M2073" s="467"/>
      <c r="N2073" s="241" t="s">
        <v>12410</v>
      </c>
      <c r="O2073" s="288" t="s">
        <v>12411</v>
      </c>
      <c r="P2073" s="288" t="s">
        <v>12410</v>
      </c>
      <c r="Q2073" s="241">
        <v>1</v>
      </c>
      <c r="R2073" s="462">
        <v>10000</v>
      </c>
      <c r="S2073" s="462">
        <v>10000</v>
      </c>
      <c r="T2073" s="277">
        <v>1</v>
      </c>
      <c r="U2073" s="277">
        <v>1</v>
      </c>
      <c r="V2073" s="277" t="s">
        <v>387</v>
      </c>
      <c r="W2073" s="277">
        <v>19</v>
      </c>
      <c r="X2073" s="277">
        <v>19</v>
      </c>
      <c r="Y2073" s="277">
        <v>14</v>
      </c>
      <c r="Z2073" s="277">
        <v>14</v>
      </c>
      <c r="AA2073" s="241">
        <v>21</v>
      </c>
      <c r="AB2073" s="39" t="s">
        <v>12412</v>
      </c>
      <c r="AC2073" s="39"/>
      <c r="AD2073" s="39">
        <v>0</v>
      </c>
      <c r="AE2073" s="39">
        <v>0</v>
      </c>
      <c r="AF2073" s="246">
        <v>0</v>
      </c>
      <c r="AG2073" s="39"/>
    </row>
    <row r="2074" spans="1:33" ht="51" x14ac:dyDescent="0.2">
      <c r="A2074" s="149">
        <v>2071</v>
      </c>
      <c r="B2074" s="241" t="s">
        <v>1065</v>
      </c>
      <c r="C2074" s="39">
        <v>5</v>
      </c>
      <c r="D2074" s="39" t="s">
        <v>132</v>
      </c>
      <c r="E2074" s="403" t="s">
        <v>11038</v>
      </c>
      <c r="F2074" s="288" t="s">
        <v>12404</v>
      </c>
      <c r="G2074" s="459">
        <v>246</v>
      </c>
      <c r="H2074" s="459" t="s">
        <v>12405</v>
      </c>
      <c r="I2074" s="459" t="s">
        <v>12406</v>
      </c>
      <c r="J2074" s="288" t="s">
        <v>12407</v>
      </c>
      <c r="K2074" s="461" t="s">
        <v>12408</v>
      </c>
      <c r="L2074" s="467" t="s">
        <v>12409</v>
      </c>
      <c r="M2074" s="467"/>
      <c r="N2074" s="241" t="s">
        <v>12410</v>
      </c>
      <c r="O2074" s="288" t="s">
        <v>12413</v>
      </c>
      <c r="P2074" s="288" t="s">
        <v>12410</v>
      </c>
      <c r="Q2074" s="241">
        <v>1</v>
      </c>
      <c r="R2074" s="462">
        <v>20000</v>
      </c>
      <c r="S2074" s="462">
        <v>20000</v>
      </c>
      <c r="T2074" s="277">
        <v>1</v>
      </c>
      <c r="U2074" s="277">
        <v>1</v>
      </c>
      <c r="V2074" s="277" t="s">
        <v>387</v>
      </c>
      <c r="W2074" s="277">
        <v>19</v>
      </c>
      <c r="X2074" s="277">
        <v>19</v>
      </c>
      <c r="Y2074" s="277">
        <v>14</v>
      </c>
      <c r="Z2074" s="277">
        <v>14</v>
      </c>
      <c r="AA2074" s="241">
        <v>21</v>
      </c>
      <c r="AB2074" s="482" t="s">
        <v>12414</v>
      </c>
      <c r="AC2074" s="39"/>
      <c r="AD2074" s="39">
        <v>0</v>
      </c>
      <c r="AE2074" s="39">
        <v>0</v>
      </c>
      <c r="AF2074" s="246">
        <v>0</v>
      </c>
      <c r="AG2074" s="472"/>
    </row>
    <row r="2075" spans="1:33" ht="25.5" x14ac:dyDescent="0.2">
      <c r="A2075" s="149">
        <v>2072</v>
      </c>
      <c r="B2075" s="241" t="s">
        <v>1065</v>
      </c>
      <c r="C2075" s="39">
        <v>5</v>
      </c>
      <c r="D2075" s="39" t="s">
        <v>132</v>
      </c>
      <c r="E2075" s="403" t="s">
        <v>11038</v>
      </c>
      <c r="F2075" s="288" t="s">
        <v>11859</v>
      </c>
      <c r="G2075" s="459">
        <v>58</v>
      </c>
      <c r="H2075" s="459" t="s">
        <v>11860</v>
      </c>
      <c r="I2075" s="459" t="s">
        <v>11861</v>
      </c>
      <c r="J2075" s="288" t="s">
        <v>11862</v>
      </c>
      <c r="K2075" s="461" t="s">
        <v>11863</v>
      </c>
      <c r="L2075" s="467" t="s">
        <v>11864</v>
      </c>
      <c r="M2075" s="467" t="s">
        <v>11865</v>
      </c>
      <c r="N2075" s="241" t="s">
        <v>11866</v>
      </c>
      <c r="O2075" s="288" t="s">
        <v>12415</v>
      </c>
      <c r="P2075" s="288" t="s">
        <v>12416</v>
      </c>
      <c r="Q2075" s="241">
        <v>1</v>
      </c>
      <c r="R2075" s="462">
        <v>5000</v>
      </c>
      <c r="S2075" s="462">
        <v>5000</v>
      </c>
      <c r="T2075" s="277">
        <v>1</v>
      </c>
      <c r="U2075" s="277">
        <v>1</v>
      </c>
      <c r="V2075" s="277" t="s">
        <v>387</v>
      </c>
      <c r="W2075" s="277">
        <v>19</v>
      </c>
      <c r="X2075" s="277">
        <v>19</v>
      </c>
      <c r="Y2075" s="277">
        <v>14</v>
      </c>
      <c r="Z2075" s="277">
        <v>14</v>
      </c>
      <c r="AA2075" s="241">
        <v>21</v>
      </c>
      <c r="AB2075" s="482" t="s">
        <v>12417</v>
      </c>
      <c r="AC2075" s="39"/>
      <c r="AD2075" s="39">
        <v>0</v>
      </c>
      <c r="AE2075" s="39">
        <v>0</v>
      </c>
      <c r="AF2075" s="246">
        <v>0</v>
      </c>
      <c r="AG2075" s="472"/>
    </row>
    <row r="2076" spans="1:33" ht="38.25" x14ac:dyDescent="0.2">
      <c r="A2076" s="149">
        <v>2073</v>
      </c>
      <c r="B2076" s="241" t="s">
        <v>1065</v>
      </c>
      <c r="C2076" s="39">
        <v>5</v>
      </c>
      <c r="D2076" s="39" t="s">
        <v>132</v>
      </c>
      <c r="E2076" s="403" t="s">
        <v>11038</v>
      </c>
      <c r="F2076" s="288" t="s">
        <v>12418</v>
      </c>
      <c r="G2076" s="459">
        <v>369</v>
      </c>
      <c r="H2076" s="459" t="s">
        <v>12419</v>
      </c>
      <c r="I2076" s="459" t="s">
        <v>12420</v>
      </c>
      <c r="J2076" s="288" t="s">
        <v>12421</v>
      </c>
      <c r="K2076" s="461" t="s">
        <v>12422</v>
      </c>
      <c r="L2076" s="478" t="s">
        <v>12423</v>
      </c>
      <c r="M2076" s="478" t="s">
        <v>12424</v>
      </c>
      <c r="N2076" s="241" t="s">
        <v>12425</v>
      </c>
      <c r="O2076" s="288" t="s">
        <v>10293</v>
      </c>
      <c r="P2076" s="288" t="s">
        <v>12425</v>
      </c>
      <c r="Q2076" s="241">
        <v>1</v>
      </c>
      <c r="R2076" s="462">
        <v>10000</v>
      </c>
      <c r="S2076" s="462">
        <v>10000</v>
      </c>
      <c r="T2076" s="277">
        <v>1</v>
      </c>
      <c r="U2076" s="277">
        <v>1</v>
      </c>
      <c r="V2076" s="277" t="s">
        <v>387</v>
      </c>
      <c r="W2076" s="277">
        <v>19</v>
      </c>
      <c r="X2076" s="277">
        <v>19</v>
      </c>
      <c r="Y2076" s="277">
        <v>14</v>
      </c>
      <c r="Z2076" s="277">
        <v>14</v>
      </c>
      <c r="AA2076" s="241">
        <v>21</v>
      </c>
      <c r="AB2076" s="482" t="s">
        <v>12426</v>
      </c>
      <c r="AC2076" s="39"/>
      <c r="AD2076" s="39">
        <v>0</v>
      </c>
      <c r="AE2076" s="39">
        <v>0</v>
      </c>
      <c r="AF2076" s="246">
        <v>0</v>
      </c>
      <c r="AG2076" s="472"/>
    </row>
    <row r="2077" spans="1:33" ht="38.25" x14ac:dyDescent="0.2">
      <c r="A2077" s="149">
        <v>2074</v>
      </c>
      <c r="B2077" s="241" t="s">
        <v>1065</v>
      </c>
      <c r="C2077" s="39">
        <v>5</v>
      </c>
      <c r="D2077" s="39" t="s">
        <v>132</v>
      </c>
      <c r="E2077" s="403" t="s">
        <v>11038</v>
      </c>
      <c r="F2077" s="288" t="s">
        <v>5608</v>
      </c>
      <c r="G2077" s="459">
        <v>135</v>
      </c>
      <c r="H2077" s="459" t="s">
        <v>5610</v>
      </c>
      <c r="I2077" s="459" t="s">
        <v>5611</v>
      </c>
      <c r="J2077" s="288" t="s">
        <v>11878</v>
      </c>
      <c r="K2077" s="461" t="s">
        <v>11879</v>
      </c>
      <c r="L2077" s="418" t="s">
        <v>5614</v>
      </c>
      <c r="M2077" s="418" t="s">
        <v>11880</v>
      </c>
      <c r="N2077" s="241" t="s">
        <v>5616</v>
      </c>
      <c r="O2077" s="288" t="s">
        <v>12427</v>
      </c>
      <c r="P2077" s="288" t="s">
        <v>5616</v>
      </c>
      <c r="Q2077" s="241">
        <v>1</v>
      </c>
      <c r="R2077" s="462">
        <v>50000</v>
      </c>
      <c r="S2077" s="462">
        <v>50000</v>
      </c>
      <c r="T2077" s="277">
        <v>1</v>
      </c>
      <c r="U2077" s="277">
        <v>1</v>
      </c>
      <c r="V2077" s="277" t="s">
        <v>387</v>
      </c>
      <c r="W2077" s="277">
        <v>19</v>
      </c>
      <c r="X2077" s="277">
        <v>19</v>
      </c>
      <c r="Y2077" s="277">
        <v>14</v>
      </c>
      <c r="Z2077" s="277">
        <v>14</v>
      </c>
      <c r="AA2077" s="241">
        <v>21</v>
      </c>
      <c r="AB2077" s="482" t="s">
        <v>12428</v>
      </c>
      <c r="AC2077" s="39" t="s">
        <v>5266</v>
      </c>
      <c r="AD2077" s="39">
        <v>0</v>
      </c>
      <c r="AE2077" s="39">
        <v>0</v>
      </c>
      <c r="AF2077" s="246">
        <v>0</v>
      </c>
      <c r="AG2077" s="246"/>
    </row>
    <row r="2078" spans="1:33" ht="38.25" x14ac:dyDescent="0.2">
      <c r="A2078" s="149">
        <v>2075</v>
      </c>
      <c r="B2078" s="241" t="s">
        <v>1065</v>
      </c>
      <c r="C2078" s="39">
        <v>5</v>
      </c>
      <c r="D2078" s="241" t="s">
        <v>135</v>
      </c>
      <c r="E2078" s="39" t="s">
        <v>1401</v>
      </c>
      <c r="F2078" s="288" t="s">
        <v>5608</v>
      </c>
      <c r="G2078" s="459">
        <v>135</v>
      </c>
      <c r="H2078" s="459" t="s">
        <v>5610</v>
      </c>
      <c r="I2078" s="459" t="s">
        <v>5611</v>
      </c>
      <c r="J2078" s="288" t="s">
        <v>11878</v>
      </c>
      <c r="K2078" s="461" t="s">
        <v>11879</v>
      </c>
      <c r="L2078" s="418" t="s">
        <v>5614</v>
      </c>
      <c r="M2078" s="418" t="s">
        <v>11880</v>
      </c>
      <c r="N2078" s="241" t="s">
        <v>5616</v>
      </c>
      <c r="O2078" s="288" t="s">
        <v>12429</v>
      </c>
      <c r="P2078" s="288" t="s">
        <v>5616</v>
      </c>
      <c r="Q2078" s="241">
        <v>1</v>
      </c>
      <c r="R2078" s="462">
        <v>50000</v>
      </c>
      <c r="S2078" s="462">
        <v>50000</v>
      </c>
      <c r="T2078" s="277">
        <v>1</v>
      </c>
      <c r="U2078" s="277">
        <v>1</v>
      </c>
      <c r="V2078" s="277" t="s">
        <v>387</v>
      </c>
      <c r="W2078" s="277">
        <v>19</v>
      </c>
      <c r="X2078" s="277">
        <v>19</v>
      </c>
      <c r="Y2078" s="277">
        <v>14</v>
      </c>
      <c r="Z2078" s="277">
        <v>14</v>
      </c>
      <c r="AA2078" s="241">
        <v>21</v>
      </c>
      <c r="AB2078" s="482" t="s">
        <v>12428</v>
      </c>
      <c r="AC2078" s="39" t="s">
        <v>5266</v>
      </c>
      <c r="AD2078" s="39">
        <v>0</v>
      </c>
      <c r="AE2078" s="39">
        <v>0</v>
      </c>
      <c r="AF2078" s="246">
        <v>0</v>
      </c>
      <c r="AG2078" s="246"/>
    </row>
    <row r="2079" spans="1:33" ht="25.5" x14ac:dyDescent="0.2">
      <c r="A2079" s="149">
        <v>2076</v>
      </c>
      <c r="B2079" s="241" t="s">
        <v>1065</v>
      </c>
      <c r="C2079" s="39">
        <v>5</v>
      </c>
      <c r="D2079" s="39" t="s">
        <v>132</v>
      </c>
      <c r="E2079" s="403" t="s">
        <v>11038</v>
      </c>
      <c r="F2079" s="403" t="s">
        <v>12430</v>
      </c>
      <c r="G2079" s="456" t="s">
        <v>12431</v>
      </c>
      <c r="H2079" s="456">
        <v>24702201334</v>
      </c>
      <c r="I2079" s="456" t="s">
        <v>12406</v>
      </c>
      <c r="J2079" s="403" t="s">
        <v>12432</v>
      </c>
      <c r="K2079" s="457"/>
      <c r="L2079" s="39"/>
      <c r="M2079" s="39"/>
      <c r="N2079" s="39" t="s">
        <v>12410</v>
      </c>
      <c r="O2079" s="483" t="s">
        <v>12433</v>
      </c>
      <c r="P2079" s="403"/>
      <c r="Q2079" s="39">
        <v>1</v>
      </c>
      <c r="R2079" s="458">
        <v>120000</v>
      </c>
      <c r="S2079" s="458">
        <v>120000</v>
      </c>
      <c r="T2079" s="243">
        <v>1</v>
      </c>
      <c r="U2079" s="243">
        <v>1</v>
      </c>
      <c r="V2079" s="244" t="s">
        <v>341</v>
      </c>
      <c r="W2079" s="243">
        <v>19</v>
      </c>
      <c r="X2079" s="243">
        <v>19</v>
      </c>
      <c r="Y2079" s="243">
        <v>14</v>
      </c>
      <c r="Z2079" s="243">
        <v>14</v>
      </c>
      <c r="AA2079" s="39">
        <v>21</v>
      </c>
      <c r="AB2079" s="128"/>
      <c r="AC2079" s="39"/>
      <c r="AD2079" s="39">
        <v>0</v>
      </c>
      <c r="AE2079" s="39">
        <v>0</v>
      </c>
      <c r="AF2079" s="246">
        <v>0</v>
      </c>
      <c r="AG2079" s="403"/>
    </row>
    <row r="2080" spans="1:33" ht="38.25" x14ac:dyDescent="0.2">
      <c r="A2080" s="149">
        <v>2077</v>
      </c>
      <c r="B2080" s="241" t="s">
        <v>1065</v>
      </c>
      <c r="C2080" s="39">
        <v>5</v>
      </c>
      <c r="D2080" s="39" t="s">
        <v>132</v>
      </c>
      <c r="E2080" s="403" t="s">
        <v>11038</v>
      </c>
      <c r="F2080" s="403" t="s">
        <v>12434</v>
      </c>
      <c r="G2080" s="456" t="s">
        <v>12435</v>
      </c>
      <c r="H2080" s="456" t="s">
        <v>10134</v>
      </c>
      <c r="I2080" s="456" t="s">
        <v>10135</v>
      </c>
      <c r="J2080" s="403" t="s">
        <v>12436</v>
      </c>
      <c r="K2080" s="457"/>
      <c r="L2080" s="39"/>
      <c r="M2080" s="39"/>
      <c r="N2080" s="39" t="s">
        <v>10136</v>
      </c>
      <c r="O2080" s="484" t="s">
        <v>12437</v>
      </c>
      <c r="P2080" s="403"/>
      <c r="Q2080" s="39">
        <v>1</v>
      </c>
      <c r="R2080" s="458">
        <v>30000</v>
      </c>
      <c r="S2080" s="458">
        <v>30000</v>
      </c>
      <c r="T2080" s="243">
        <v>1</v>
      </c>
      <c r="U2080" s="243">
        <v>1</v>
      </c>
      <c r="V2080" s="244" t="s">
        <v>341</v>
      </c>
      <c r="W2080" s="243">
        <v>19</v>
      </c>
      <c r="X2080" s="243">
        <v>19</v>
      </c>
      <c r="Y2080" s="243">
        <v>14</v>
      </c>
      <c r="Z2080" s="243">
        <v>14</v>
      </c>
      <c r="AA2080" s="39">
        <v>21</v>
      </c>
      <c r="AB2080" s="128"/>
      <c r="AC2080" s="39"/>
      <c r="AD2080" s="39">
        <v>0</v>
      </c>
      <c r="AE2080" s="39">
        <v>0</v>
      </c>
      <c r="AF2080" s="246">
        <v>0</v>
      </c>
      <c r="AG2080" s="403"/>
    </row>
    <row r="2081" spans="1:33" ht="38.25" x14ac:dyDescent="0.2">
      <c r="A2081" s="149">
        <v>2078</v>
      </c>
      <c r="B2081" s="241" t="s">
        <v>1065</v>
      </c>
      <c r="C2081" s="39">
        <v>5</v>
      </c>
      <c r="D2081" s="39" t="s">
        <v>132</v>
      </c>
      <c r="E2081" s="403" t="s">
        <v>11038</v>
      </c>
      <c r="F2081" s="403" t="s">
        <v>12438</v>
      </c>
      <c r="G2081" s="456" t="s">
        <v>12439</v>
      </c>
      <c r="H2081" s="456" t="s">
        <v>12440</v>
      </c>
      <c r="I2081" s="456" t="s">
        <v>12441</v>
      </c>
      <c r="J2081" s="403" t="s">
        <v>12442</v>
      </c>
      <c r="K2081" s="457"/>
      <c r="L2081" s="39"/>
      <c r="M2081" s="39"/>
      <c r="N2081" s="39" t="s">
        <v>12443</v>
      </c>
      <c r="O2081" s="403" t="s">
        <v>12444</v>
      </c>
      <c r="P2081" s="403"/>
      <c r="Q2081" s="39">
        <v>1</v>
      </c>
      <c r="R2081" s="458">
        <v>20000</v>
      </c>
      <c r="S2081" s="458">
        <v>20000</v>
      </c>
      <c r="T2081" s="243">
        <v>1</v>
      </c>
      <c r="U2081" s="243">
        <v>1</v>
      </c>
      <c r="V2081" s="244" t="s">
        <v>341</v>
      </c>
      <c r="W2081" s="243">
        <v>19</v>
      </c>
      <c r="X2081" s="243">
        <v>19</v>
      </c>
      <c r="Y2081" s="243">
        <v>14</v>
      </c>
      <c r="Z2081" s="243">
        <v>14</v>
      </c>
      <c r="AA2081" s="39">
        <v>21</v>
      </c>
      <c r="AB2081" s="128"/>
      <c r="AC2081" s="39"/>
      <c r="AD2081" s="39">
        <v>0</v>
      </c>
      <c r="AE2081" s="39">
        <v>0</v>
      </c>
      <c r="AF2081" s="246">
        <v>0</v>
      </c>
      <c r="AG2081" s="403"/>
    </row>
    <row r="2082" spans="1:33" ht="25.5" x14ac:dyDescent="0.2">
      <c r="A2082" s="149">
        <v>2079</v>
      </c>
      <c r="B2082" s="241" t="s">
        <v>1065</v>
      </c>
      <c r="C2082" s="39">
        <v>5</v>
      </c>
      <c r="D2082" s="39" t="s">
        <v>132</v>
      </c>
      <c r="E2082" s="403" t="s">
        <v>11038</v>
      </c>
      <c r="F2082" s="403" t="s">
        <v>12445</v>
      </c>
      <c r="G2082" s="456">
        <v>21006108</v>
      </c>
      <c r="H2082" s="456" t="s">
        <v>11121</v>
      </c>
      <c r="I2082" s="456" t="s">
        <v>11122</v>
      </c>
      <c r="J2082" s="403" t="s">
        <v>12446</v>
      </c>
      <c r="K2082" s="457"/>
      <c r="L2082" s="39"/>
      <c r="M2082" s="39"/>
      <c r="N2082" s="39" t="s">
        <v>11123</v>
      </c>
      <c r="O2082" s="403" t="s">
        <v>12447</v>
      </c>
      <c r="P2082" s="403"/>
      <c r="Q2082" s="39">
        <v>1</v>
      </c>
      <c r="R2082" s="458">
        <v>40000</v>
      </c>
      <c r="S2082" s="458">
        <v>40000</v>
      </c>
      <c r="T2082" s="243">
        <v>1</v>
      </c>
      <c r="U2082" s="243">
        <v>1</v>
      </c>
      <c r="V2082" s="244" t="s">
        <v>341</v>
      </c>
      <c r="W2082" s="243">
        <v>19</v>
      </c>
      <c r="X2082" s="243">
        <v>19</v>
      </c>
      <c r="Y2082" s="243">
        <v>14</v>
      </c>
      <c r="Z2082" s="243">
        <v>14</v>
      </c>
      <c r="AA2082" s="39">
        <v>21</v>
      </c>
      <c r="AB2082" s="128"/>
      <c r="AC2082" s="39"/>
      <c r="AD2082" s="39">
        <v>0</v>
      </c>
      <c r="AE2082" s="39">
        <v>0</v>
      </c>
      <c r="AF2082" s="246">
        <v>0</v>
      </c>
      <c r="AG2082" s="403"/>
    </row>
    <row r="2083" spans="1:33" ht="25.5" x14ac:dyDescent="0.2">
      <c r="A2083" s="149">
        <v>2080</v>
      </c>
      <c r="B2083" s="241" t="s">
        <v>1065</v>
      </c>
      <c r="C2083" s="39">
        <v>5</v>
      </c>
      <c r="D2083" s="39" t="s">
        <v>132</v>
      </c>
      <c r="E2083" s="403" t="s">
        <v>11038</v>
      </c>
      <c r="F2083" s="403" t="s">
        <v>12448</v>
      </c>
      <c r="G2083" s="456">
        <v>21005005</v>
      </c>
      <c r="H2083" s="456" t="s">
        <v>12449</v>
      </c>
      <c r="I2083" s="456" t="s">
        <v>14506</v>
      </c>
      <c r="J2083" s="403" t="s">
        <v>12450</v>
      </c>
      <c r="K2083" s="457"/>
      <c r="L2083" s="39"/>
      <c r="M2083" s="39"/>
      <c r="N2083" s="39" t="s">
        <v>12451</v>
      </c>
      <c r="O2083" s="403" t="s">
        <v>12452</v>
      </c>
      <c r="P2083" s="403"/>
      <c r="Q2083" s="39">
        <v>1</v>
      </c>
      <c r="R2083" s="458">
        <v>20000</v>
      </c>
      <c r="S2083" s="458">
        <v>20000</v>
      </c>
      <c r="T2083" s="243">
        <v>1</v>
      </c>
      <c r="U2083" s="243">
        <v>1</v>
      </c>
      <c r="V2083" s="244" t="s">
        <v>339</v>
      </c>
      <c r="W2083" s="243">
        <v>19</v>
      </c>
      <c r="X2083" s="243">
        <v>19</v>
      </c>
      <c r="Y2083" s="243">
        <v>14</v>
      </c>
      <c r="Z2083" s="243">
        <v>14</v>
      </c>
      <c r="AA2083" s="39">
        <v>21</v>
      </c>
      <c r="AB2083" s="128"/>
      <c r="AC2083" s="39"/>
      <c r="AD2083" s="39">
        <v>0</v>
      </c>
      <c r="AE2083" s="39">
        <v>0</v>
      </c>
      <c r="AF2083" s="246">
        <v>0</v>
      </c>
      <c r="AG2083" s="403"/>
    </row>
    <row r="2084" spans="1:33" ht="63.75" x14ac:dyDescent="0.2">
      <c r="A2084" s="149">
        <v>2081</v>
      </c>
      <c r="B2084" s="241" t="s">
        <v>1065</v>
      </c>
      <c r="C2084" s="39">
        <v>5</v>
      </c>
      <c r="D2084" s="39" t="s">
        <v>132</v>
      </c>
      <c r="E2084" s="403" t="s">
        <v>11038</v>
      </c>
      <c r="F2084" s="403" t="s">
        <v>12453</v>
      </c>
      <c r="G2084" s="456" t="s">
        <v>12454</v>
      </c>
      <c r="H2084" s="456">
        <v>32415362804</v>
      </c>
      <c r="I2084" s="456" t="s">
        <v>10471</v>
      </c>
      <c r="J2084" s="404" t="s">
        <v>12455</v>
      </c>
      <c r="K2084" s="457"/>
      <c r="L2084" s="39"/>
      <c r="M2084" s="39"/>
      <c r="N2084" s="39" t="s">
        <v>12456</v>
      </c>
      <c r="O2084" s="403" t="s">
        <v>12457</v>
      </c>
      <c r="P2084" s="403"/>
      <c r="Q2084" s="39"/>
      <c r="R2084" s="458">
        <v>20000</v>
      </c>
      <c r="S2084" s="458">
        <v>20000</v>
      </c>
      <c r="T2084" s="243">
        <v>1</v>
      </c>
      <c r="U2084" s="243">
        <v>1</v>
      </c>
      <c r="V2084" s="244" t="s">
        <v>343</v>
      </c>
      <c r="W2084" s="243">
        <v>19</v>
      </c>
      <c r="X2084" s="243">
        <v>19</v>
      </c>
      <c r="Y2084" s="243">
        <v>14</v>
      </c>
      <c r="Z2084" s="243">
        <v>14</v>
      </c>
      <c r="AA2084" s="39">
        <v>21</v>
      </c>
      <c r="AB2084" s="128"/>
      <c r="AC2084" s="39"/>
      <c r="AD2084" s="39">
        <v>0</v>
      </c>
      <c r="AE2084" s="39">
        <v>0</v>
      </c>
      <c r="AF2084" s="246">
        <v>0</v>
      </c>
      <c r="AG2084" s="403"/>
    </row>
    <row r="2085" spans="1:33" ht="63.75" x14ac:dyDescent="0.2">
      <c r="A2085" s="149">
        <v>2082</v>
      </c>
      <c r="B2085" s="241" t="s">
        <v>1065</v>
      </c>
      <c r="C2085" s="39">
        <v>5</v>
      </c>
      <c r="D2085" s="39" t="s">
        <v>132</v>
      </c>
      <c r="E2085" s="403" t="s">
        <v>11038</v>
      </c>
      <c r="F2085" s="403" t="s">
        <v>12453</v>
      </c>
      <c r="G2085" s="456" t="s">
        <v>12454</v>
      </c>
      <c r="H2085" s="456">
        <v>32415362804</v>
      </c>
      <c r="I2085" s="456" t="s">
        <v>10471</v>
      </c>
      <c r="J2085" s="404" t="s">
        <v>12455</v>
      </c>
      <c r="K2085" s="457"/>
      <c r="L2085" s="39"/>
      <c r="M2085" s="39"/>
      <c r="N2085" s="39" t="s">
        <v>12456</v>
      </c>
      <c r="O2085" s="403" t="s">
        <v>12458</v>
      </c>
      <c r="P2085" s="403"/>
      <c r="Q2085" s="39"/>
      <c r="R2085" s="458">
        <v>10000</v>
      </c>
      <c r="S2085" s="458">
        <v>10000</v>
      </c>
      <c r="T2085" s="243">
        <v>1</v>
      </c>
      <c r="U2085" s="243">
        <v>1</v>
      </c>
      <c r="V2085" s="244" t="s">
        <v>343</v>
      </c>
      <c r="W2085" s="243">
        <v>19</v>
      </c>
      <c r="X2085" s="243">
        <v>19</v>
      </c>
      <c r="Y2085" s="243">
        <v>14</v>
      </c>
      <c r="Z2085" s="243">
        <v>14</v>
      </c>
      <c r="AA2085" s="39">
        <v>21</v>
      </c>
      <c r="AB2085" s="128"/>
      <c r="AC2085" s="39"/>
      <c r="AD2085" s="39">
        <v>0</v>
      </c>
      <c r="AE2085" s="39">
        <v>0</v>
      </c>
      <c r="AF2085" s="246">
        <v>0</v>
      </c>
      <c r="AG2085" s="403"/>
    </row>
    <row r="2086" spans="1:33" ht="25.5" x14ac:dyDescent="0.2">
      <c r="A2086" s="149">
        <v>2083</v>
      </c>
      <c r="B2086" s="241" t="s">
        <v>1065</v>
      </c>
      <c r="C2086" s="39">
        <v>5</v>
      </c>
      <c r="D2086" s="39" t="s">
        <v>132</v>
      </c>
      <c r="E2086" s="403" t="s">
        <v>11038</v>
      </c>
      <c r="F2086" s="403" t="s">
        <v>12459</v>
      </c>
      <c r="G2086" s="456" t="s">
        <v>12460</v>
      </c>
      <c r="H2086" s="456" t="s">
        <v>12461</v>
      </c>
      <c r="I2086" s="456" t="s">
        <v>12462</v>
      </c>
      <c r="J2086" s="403" t="s">
        <v>12463</v>
      </c>
      <c r="K2086" s="457"/>
      <c r="L2086" s="39"/>
      <c r="M2086" s="39"/>
      <c r="N2086" s="39" t="s">
        <v>12464</v>
      </c>
      <c r="O2086" s="403" t="s">
        <v>12465</v>
      </c>
      <c r="P2086" s="403"/>
      <c r="Q2086" s="39">
        <v>1</v>
      </c>
      <c r="R2086" s="458">
        <v>30000</v>
      </c>
      <c r="S2086" s="458">
        <v>30000</v>
      </c>
      <c r="T2086" s="243">
        <v>1</v>
      </c>
      <c r="U2086" s="243">
        <v>1</v>
      </c>
      <c r="V2086" s="244" t="s">
        <v>341</v>
      </c>
      <c r="W2086" s="243">
        <v>19</v>
      </c>
      <c r="X2086" s="243">
        <v>19</v>
      </c>
      <c r="Y2086" s="243">
        <v>14</v>
      </c>
      <c r="Z2086" s="243">
        <v>14</v>
      </c>
      <c r="AA2086" s="39">
        <v>21</v>
      </c>
      <c r="AB2086" s="128"/>
      <c r="AC2086" s="39"/>
      <c r="AD2086" s="39">
        <v>0</v>
      </c>
      <c r="AE2086" s="39">
        <v>0</v>
      </c>
      <c r="AF2086" s="246">
        <v>0</v>
      </c>
      <c r="AG2086" s="403"/>
    </row>
    <row r="2087" spans="1:33" ht="25.5" x14ac:dyDescent="0.2">
      <c r="A2087" s="149">
        <v>2084</v>
      </c>
      <c r="B2087" s="241" t="s">
        <v>1065</v>
      </c>
      <c r="C2087" s="39">
        <v>5</v>
      </c>
      <c r="D2087" s="39" t="s">
        <v>132</v>
      </c>
      <c r="E2087" s="403" t="s">
        <v>11038</v>
      </c>
      <c r="F2087" s="403" t="s">
        <v>12459</v>
      </c>
      <c r="G2087" s="456" t="s">
        <v>12460</v>
      </c>
      <c r="H2087" s="456" t="s">
        <v>12461</v>
      </c>
      <c r="I2087" s="456" t="s">
        <v>12462</v>
      </c>
      <c r="J2087" s="403" t="s">
        <v>12463</v>
      </c>
      <c r="K2087" s="457"/>
      <c r="L2087" s="39"/>
      <c r="M2087" s="39"/>
      <c r="N2087" s="39" t="s">
        <v>12464</v>
      </c>
      <c r="O2087" s="403" t="s">
        <v>12466</v>
      </c>
      <c r="P2087" s="403"/>
      <c r="Q2087" s="39">
        <v>1</v>
      </c>
      <c r="R2087" s="458">
        <v>30000</v>
      </c>
      <c r="S2087" s="458">
        <v>30000</v>
      </c>
      <c r="T2087" s="243">
        <v>1</v>
      </c>
      <c r="U2087" s="243">
        <v>1</v>
      </c>
      <c r="V2087" s="244" t="s">
        <v>341</v>
      </c>
      <c r="W2087" s="243">
        <v>19</v>
      </c>
      <c r="X2087" s="243">
        <v>19</v>
      </c>
      <c r="Y2087" s="243">
        <v>14</v>
      </c>
      <c r="Z2087" s="243">
        <v>14</v>
      </c>
      <c r="AA2087" s="39">
        <v>21</v>
      </c>
      <c r="AB2087" s="128"/>
      <c r="AC2087" s="39"/>
      <c r="AD2087" s="39">
        <v>0</v>
      </c>
      <c r="AE2087" s="39">
        <v>0</v>
      </c>
      <c r="AF2087" s="246">
        <v>0</v>
      </c>
      <c r="AG2087" s="403"/>
    </row>
    <row r="2088" spans="1:33" ht="25.5" x14ac:dyDescent="0.2">
      <c r="A2088" s="149">
        <v>2085</v>
      </c>
      <c r="B2088" s="241" t="s">
        <v>1065</v>
      </c>
      <c r="C2088" s="39">
        <v>5</v>
      </c>
      <c r="D2088" s="39" t="s">
        <v>132</v>
      </c>
      <c r="E2088" s="403" t="s">
        <v>11038</v>
      </c>
      <c r="F2088" s="403" t="s">
        <v>12467</v>
      </c>
      <c r="G2088" s="456">
        <v>1933</v>
      </c>
      <c r="H2088" s="456" t="s">
        <v>12468</v>
      </c>
      <c r="I2088" s="456" t="s">
        <v>12469</v>
      </c>
      <c r="J2088" s="403" t="s">
        <v>12470</v>
      </c>
      <c r="K2088" s="457"/>
      <c r="L2088" s="39"/>
      <c r="M2088" s="39"/>
      <c r="N2088" s="39" t="s">
        <v>12471</v>
      </c>
      <c r="O2088" s="403" t="s">
        <v>12472</v>
      </c>
      <c r="P2088" s="403"/>
      <c r="Q2088" s="39">
        <v>1</v>
      </c>
      <c r="R2088" s="458">
        <v>50000</v>
      </c>
      <c r="S2088" s="458">
        <v>50000</v>
      </c>
      <c r="T2088" s="243">
        <v>1</v>
      </c>
      <c r="U2088" s="243">
        <v>1</v>
      </c>
      <c r="V2088" s="244" t="s">
        <v>343</v>
      </c>
      <c r="W2088" s="243">
        <v>19</v>
      </c>
      <c r="X2088" s="243">
        <v>19</v>
      </c>
      <c r="Y2088" s="243">
        <v>14</v>
      </c>
      <c r="Z2088" s="243">
        <v>14</v>
      </c>
      <c r="AA2088" s="39">
        <v>21</v>
      </c>
      <c r="AB2088" s="128"/>
      <c r="AC2088" s="39"/>
      <c r="AD2088" s="39">
        <v>0</v>
      </c>
      <c r="AE2088" s="39">
        <v>0</v>
      </c>
      <c r="AF2088" s="246">
        <v>0</v>
      </c>
      <c r="AG2088" s="403"/>
    </row>
    <row r="2089" spans="1:33" ht="25.5" x14ac:dyDescent="0.2">
      <c r="A2089" s="149">
        <v>2086</v>
      </c>
      <c r="B2089" s="241" t="s">
        <v>1065</v>
      </c>
      <c r="C2089" s="39">
        <v>5</v>
      </c>
      <c r="D2089" s="39" t="s">
        <v>132</v>
      </c>
      <c r="E2089" s="403" t="s">
        <v>11038</v>
      </c>
      <c r="F2089" s="403" t="s">
        <v>12473</v>
      </c>
      <c r="G2089" s="456">
        <v>21004002</v>
      </c>
      <c r="H2089" s="456" t="s">
        <v>12474</v>
      </c>
      <c r="I2089" s="456" t="s">
        <v>12475</v>
      </c>
      <c r="J2089" s="403" t="s">
        <v>12476</v>
      </c>
      <c r="K2089" s="457"/>
      <c r="L2089" s="39"/>
      <c r="M2089" s="39"/>
      <c r="N2089" s="39" t="s">
        <v>12477</v>
      </c>
      <c r="O2089" s="403" t="s">
        <v>12478</v>
      </c>
      <c r="P2089" s="403"/>
      <c r="Q2089" s="39">
        <v>1</v>
      </c>
      <c r="R2089" s="458">
        <v>30000</v>
      </c>
      <c r="S2089" s="458">
        <v>30000</v>
      </c>
      <c r="T2089" s="243">
        <v>1</v>
      </c>
      <c r="U2089" s="243">
        <v>1</v>
      </c>
      <c r="V2089" s="244" t="s">
        <v>343</v>
      </c>
      <c r="W2089" s="243">
        <v>19</v>
      </c>
      <c r="X2089" s="243">
        <v>19</v>
      </c>
      <c r="Y2089" s="243">
        <v>14</v>
      </c>
      <c r="Z2089" s="243">
        <v>14</v>
      </c>
      <c r="AA2089" s="39">
        <v>21</v>
      </c>
      <c r="AB2089" s="128"/>
      <c r="AC2089" s="39"/>
      <c r="AD2089" s="39">
        <v>0</v>
      </c>
      <c r="AE2089" s="39">
        <v>0</v>
      </c>
      <c r="AF2089" s="246">
        <v>0</v>
      </c>
      <c r="AG2089" s="403"/>
    </row>
    <row r="2090" spans="1:33" ht="25.5" x14ac:dyDescent="0.2">
      <c r="A2090" s="149">
        <v>2087</v>
      </c>
      <c r="B2090" s="241" t="s">
        <v>1065</v>
      </c>
      <c r="C2090" s="39">
        <v>5</v>
      </c>
      <c r="D2090" s="39" t="s">
        <v>132</v>
      </c>
      <c r="E2090" s="403" t="s">
        <v>11038</v>
      </c>
      <c r="F2090" s="403" t="s">
        <v>12479</v>
      </c>
      <c r="G2090" s="456">
        <v>21001093</v>
      </c>
      <c r="H2090" s="456" t="s">
        <v>12480</v>
      </c>
      <c r="I2090" s="456" t="s">
        <v>12481</v>
      </c>
      <c r="J2090" s="403" t="s">
        <v>12482</v>
      </c>
      <c r="K2090" s="457"/>
      <c r="L2090" s="39"/>
      <c r="M2090" s="39"/>
      <c r="N2090" s="39" t="s">
        <v>12483</v>
      </c>
      <c r="O2090" s="403" t="s">
        <v>12484</v>
      </c>
      <c r="P2090" s="403"/>
      <c r="Q2090" s="39">
        <v>1</v>
      </c>
      <c r="R2090" s="458">
        <v>100000</v>
      </c>
      <c r="S2090" s="458">
        <v>100000</v>
      </c>
      <c r="T2090" s="243">
        <v>1</v>
      </c>
      <c r="U2090" s="243">
        <v>1</v>
      </c>
      <c r="V2090" s="244" t="s">
        <v>341</v>
      </c>
      <c r="W2090" s="243">
        <v>19</v>
      </c>
      <c r="X2090" s="243">
        <v>19</v>
      </c>
      <c r="Y2090" s="243">
        <v>14</v>
      </c>
      <c r="Z2090" s="243">
        <v>14</v>
      </c>
      <c r="AA2090" s="39">
        <v>21</v>
      </c>
      <c r="AB2090" s="128"/>
      <c r="AC2090" s="39"/>
      <c r="AD2090" s="39">
        <v>0</v>
      </c>
      <c r="AE2090" s="39">
        <v>0</v>
      </c>
      <c r="AF2090" s="246">
        <v>0</v>
      </c>
      <c r="AG2090" s="403"/>
    </row>
    <row r="2091" spans="1:33" ht="25.5" x14ac:dyDescent="0.2">
      <c r="A2091" s="149">
        <v>2088</v>
      </c>
      <c r="B2091" s="241" t="s">
        <v>1065</v>
      </c>
      <c r="C2091" s="39">
        <v>5</v>
      </c>
      <c r="D2091" s="39" t="s">
        <v>132</v>
      </c>
      <c r="E2091" s="403" t="s">
        <v>11038</v>
      </c>
      <c r="F2091" s="403" t="s">
        <v>12479</v>
      </c>
      <c r="G2091" s="456">
        <v>21001093</v>
      </c>
      <c r="H2091" s="456" t="s">
        <v>12480</v>
      </c>
      <c r="I2091" s="456" t="s">
        <v>12481</v>
      </c>
      <c r="J2091" s="403" t="s">
        <v>12482</v>
      </c>
      <c r="K2091" s="457"/>
      <c r="L2091" s="39"/>
      <c r="M2091" s="39"/>
      <c r="N2091" s="39" t="s">
        <v>12483</v>
      </c>
      <c r="O2091" s="403" t="s">
        <v>10293</v>
      </c>
      <c r="P2091" s="403"/>
      <c r="Q2091" s="39">
        <v>1</v>
      </c>
      <c r="R2091" s="458">
        <v>300000</v>
      </c>
      <c r="S2091" s="458">
        <v>300000</v>
      </c>
      <c r="T2091" s="243">
        <v>1</v>
      </c>
      <c r="U2091" s="243">
        <v>1</v>
      </c>
      <c r="V2091" s="244" t="s">
        <v>341</v>
      </c>
      <c r="W2091" s="243">
        <v>19</v>
      </c>
      <c r="X2091" s="243">
        <v>19</v>
      </c>
      <c r="Y2091" s="243">
        <v>14</v>
      </c>
      <c r="Z2091" s="243">
        <v>14</v>
      </c>
      <c r="AA2091" s="39">
        <v>21</v>
      </c>
      <c r="AB2091" s="128"/>
      <c r="AC2091" s="39"/>
      <c r="AD2091" s="39">
        <v>0</v>
      </c>
      <c r="AE2091" s="39">
        <v>0</v>
      </c>
      <c r="AF2091" s="246">
        <v>0</v>
      </c>
      <c r="AG2091" s="403"/>
    </row>
    <row r="2092" spans="1:33" ht="38.25" x14ac:dyDescent="0.2">
      <c r="A2092" s="149">
        <v>2089</v>
      </c>
      <c r="B2092" s="241" t="s">
        <v>1065</v>
      </c>
      <c r="C2092" s="39">
        <v>5</v>
      </c>
      <c r="D2092" s="39" t="s">
        <v>132</v>
      </c>
      <c r="E2092" s="403" t="s">
        <v>11038</v>
      </c>
      <c r="F2092" s="403" t="s">
        <v>12479</v>
      </c>
      <c r="G2092" s="456">
        <v>21001093</v>
      </c>
      <c r="H2092" s="456" t="s">
        <v>12480</v>
      </c>
      <c r="I2092" s="456" t="s">
        <v>12481</v>
      </c>
      <c r="J2092" s="403" t="s">
        <v>12482</v>
      </c>
      <c r="K2092" s="457"/>
      <c r="L2092" s="39"/>
      <c r="M2092" s="39"/>
      <c r="N2092" s="39" t="s">
        <v>12483</v>
      </c>
      <c r="O2092" s="403" t="s">
        <v>12485</v>
      </c>
      <c r="P2092" s="403"/>
      <c r="Q2092" s="39">
        <v>1</v>
      </c>
      <c r="R2092" s="458">
        <v>100000</v>
      </c>
      <c r="S2092" s="458">
        <v>100000</v>
      </c>
      <c r="T2092" s="243">
        <v>1</v>
      </c>
      <c r="U2092" s="243">
        <v>1</v>
      </c>
      <c r="V2092" s="244" t="s">
        <v>341</v>
      </c>
      <c r="W2092" s="243">
        <v>19</v>
      </c>
      <c r="X2092" s="243">
        <v>19</v>
      </c>
      <c r="Y2092" s="243">
        <v>14</v>
      </c>
      <c r="Z2092" s="243">
        <v>14</v>
      </c>
      <c r="AA2092" s="39">
        <v>21</v>
      </c>
      <c r="AB2092" s="128"/>
      <c r="AC2092" s="39"/>
      <c r="AD2092" s="39">
        <v>0</v>
      </c>
      <c r="AE2092" s="39">
        <v>0</v>
      </c>
      <c r="AF2092" s="246">
        <v>0</v>
      </c>
      <c r="AG2092" s="403"/>
    </row>
    <row r="2093" spans="1:33" ht="25.5" x14ac:dyDescent="0.2">
      <c r="A2093" s="149">
        <v>2090</v>
      </c>
      <c r="B2093" s="241" t="s">
        <v>1065</v>
      </c>
      <c r="C2093" s="39">
        <v>5</v>
      </c>
      <c r="D2093" s="39" t="s">
        <v>132</v>
      </c>
      <c r="E2093" s="403" t="s">
        <v>11038</v>
      </c>
      <c r="F2093" s="403" t="s">
        <v>12486</v>
      </c>
      <c r="G2093" s="456">
        <v>1087</v>
      </c>
      <c r="H2093" s="456" t="s">
        <v>14472</v>
      </c>
      <c r="I2093" s="456" t="s">
        <v>12487</v>
      </c>
      <c r="J2093" s="403" t="s">
        <v>12488</v>
      </c>
      <c r="K2093" s="457"/>
      <c r="L2093" s="39"/>
      <c r="M2093" s="39"/>
      <c r="N2093" s="39" t="s">
        <v>12489</v>
      </c>
      <c r="O2093" s="403" t="s">
        <v>12490</v>
      </c>
      <c r="P2093" s="403"/>
      <c r="Q2093" s="39">
        <v>1</v>
      </c>
      <c r="R2093" s="458">
        <v>60000</v>
      </c>
      <c r="S2093" s="458">
        <v>60000</v>
      </c>
      <c r="T2093" s="243">
        <v>1</v>
      </c>
      <c r="U2093" s="243">
        <v>1</v>
      </c>
      <c r="V2093" s="244" t="s">
        <v>341</v>
      </c>
      <c r="W2093" s="243">
        <v>19</v>
      </c>
      <c r="X2093" s="243">
        <v>19</v>
      </c>
      <c r="Y2093" s="243">
        <v>14</v>
      </c>
      <c r="Z2093" s="243">
        <v>14</v>
      </c>
      <c r="AA2093" s="39">
        <v>21</v>
      </c>
      <c r="AB2093" s="128"/>
      <c r="AC2093" s="39"/>
      <c r="AD2093" s="39">
        <v>0</v>
      </c>
      <c r="AE2093" s="39">
        <v>0</v>
      </c>
      <c r="AF2093" s="246">
        <v>0</v>
      </c>
      <c r="AG2093" s="403"/>
    </row>
    <row r="2094" spans="1:33" ht="25.5" x14ac:dyDescent="0.2">
      <c r="A2094" s="149">
        <v>2091</v>
      </c>
      <c r="B2094" s="241" t="s">
        <v>1065</v>
      </c>
      <c r="C2094" s="39">
        <v>5</v>
      </c>
      <c r="D2094" s="39" t="s">
        <v>132</v>
      </c>
      <c r="E2094" s="403" t="s">
        <v>11038</v>
      </c>
      <c r="F2094" s="403" t="s">
        <v>12486</v>
      </c>
      <c r="G2094" s="456">
        <v>1087</v>
      </c>
      <c r="H2094" s="456" t="s">
        <v>14472</v>
      </c>
      <c r="I2094" s="456" t="s">
        <v>12487</v>
      </c>
      <c r="J2094" s="403" t="s">
        <v>12488</v>
      </c>
      <c r="K2094" s="457"/>
      <c r="L2094" s="39"/>
      <c r="M2094" s="39"/>
      <c r="N2094" s="39" t="s">
        <v>12489</v>
      </c>
      <c r="O2094" s="403" t="s">
        <v>12491</v>
      </c>
      <c r="P2094" s="403"/>
      <c r="Q2094" s="39">
        <v>1</v>
      </c>
      <c r="R2094" s="458">
        <v>30000</v>
      </c>
      <c r="S2094" s="458">
        <v>30000</v>
      </c>
      <c r="T2094" s="243">
        <v>1</v>
      </c>
      <c r="U2094" s="243">
        <v>1</v>
      </c>
      <c r="V2094" s="244" t="s">
        <v>341</v>
      </c>
      <c r="W2094" s="243">
        <v>19</v>
      </c>
      <c r="X2094" s="243">
        <v>19</v>
      </c>
      <c r="Y2094" s="243">
        <v>14</v>
      </c>
      <c r="Z2094" s="243">
        <v>14</v>
      </c>
      <c r="AA2094" s="39">
        <v>10</v>
      </c>
      <c r="AB2094" s="128"/>
      <c r="AC2094" s="39"/>
      <c r="AD2094" s="39">
        <v>0</v>
      </c>
      <c r="AE2094" s="39">
        <v>0</v>
      </c>
      <c r="AF2094" s="246">
        <v>0</v>
      </c>
      <c r="AG2094" s="403"/>
    </row>
    <row r="2095" spans="1:33" ht="25.5" x14ac:dyDescent="0.2">
      <c r="A2095" s="149">
        <v>2092</v>
      </c>
      <c r="B2095" s="241" t="s">
        <v>1065</v>
      </c>
      <c r="C2095" s="39">
        <v>5</v>
      </c>
      <c r="D2095" s="39" t="s">
        <v>132</v>
      </c>
      <c r="E2095" s="403" t="s">
        <v>11038</v>
      </c>
      <c r="F2095" s="403" t="s">
        <v>11150</v>
      </c>
      <c r="G2095" s="456">
        <v>21003147</v>
      </c>
      <c r="H2095" s="456" t="s">
        <v>11050</v>
      </c>
      <c r="I2095" s="456" t="s">
        <v>11051</v>
      </c>
      <c r="J2095" s="403" t="s">
        <v>12492</v>
      </c>
      <c r="K2095" s="457"/>
      <c r="L2095" s="39"/>
      <c r="M2095" s="39"/>
      <c r="N2095" s="39" t="s">
        <v>11052</v>
      </c>
      <c r="O2095" s="403" t="s">
        <v>12493</v>
      </c>
      <c r="P2095" s="403"/>
      <c r="Q2095" s="39">
        <v>1</v>
      </c>
      <c r="R2095" s="458">
        <v>60000</v>
      </c>
      <c r="S2095" s="458">
        <v>60000</v>
      </c>
      <c r="T2095" s="243">
        <v>1</v>
      </c>
      <c r="U2095" s="243">
        <v>1</v>
      </c>
      <c r="V2095" s="244" t="s">
        <v>343</v>
      </c>
      <c r="W2095" s="243">
        <v>19</v>
      </c>
      <c r="X2095" s="243">
        <v>19</v>
      </c>
      <c r="Y2095" s="243">
        <v>14</v>
      </c>
      <c r="Z2095" s="243">
        <v>14</v>
      </c>
      <c r="AA2095" s="39">
        <v>21</v>
      </c>
      <c r="AB2095" s="128"/>
      <c r="AC2095" s="39"/>
      <c r="AD2095" s="39">
        <v>0</v>
      </c>
      <c r="AE2095" s="39">
        <v>0</v>
      </c>
      <c r="AF2095" s="246">
        <v>0</v>
      </c>
      <c r="AG2095" s="403"/>
    </row>
    <row r="2096" spans="1:33" ht="25.5" x14ac:dyDescent="0.2">
      <c r="A2096" s="149">
        <v>2093</v>
      </c>
      <c r="B2096" s="241" t="s">
        <v>1065</v>
      </c>
      <c r="C2096" s="39">
        <v>5</v>
      </c>
      <c r="D2096" s="39" t="s">
        <v>132</v>
      </c>
      <c r="E2096" s="403" t="s">
        <v>11038</v>
      </c>
      <c r="F2096" s="403" t="s">
        <v>12494</v>
      </c>
      <c r="G2096" s="456">
        <v>1410</v>
      </c>
      <c r="H2096" s="456" t="s">
        <v>12495</v>
      </c>
      <c r="I2096" s="456" t="s">
        <v>12496</v>
      </c>
      <c r="J2096" s="403" t="s">
        <v>12497</v>
      </c>
      <c r="K2096" s="457"/>
      <c r="L2096" s="39"/>
      <c r="M2096" s="39"/>
      <c r="N2096" s="39" t="s">
        <v>12498</v>
      </c>
      <c r="O2096" s="403" t="s">
        <v>12499</v>
      </c>
      <c r="P2096" s="403"/>
      <c r="Q2096" s="39">
        <v>1</v>
      </c>
      <c r="R2096" s="458">
        <v>600000</v>
      </c>
      <c r="S2096" s="458">
        <v>600000</v>
      </c>
      <c r="T2096" s="243">
        <v>1</v>
      </c>
      <c r="U2096" s="243">
        <v>1</v>
      </c>
      <c r="V2096" s="244" t="s">
        <v>343</v>
      </c>
      <c r="W2096" s="243">
        <v>19</v>
      </c>
      <c r="X2096" s="243">
        <v>19</v>
      </c>
      <c r="Y2096" s="243">
        <v>14</v>
      </c>
      <c r="Z2096" s="243">
        <v>14</v>
      </c>
      <c r="AA2096" s="39">
        <v>21</v>
      </c>
      <c r="AB2096" s="128"/>
      <c r="AC2096" s="39"/>
      <c r="AD2096" s="39">
        <v>0</v>
      </c>
      <c r="AE2096" s="39">
        <v>0</v>
      </c>
      <c r="AF2096" s="246">
        <v>0</v>
      </c>
      <c r="AG2096" s="403"/>
    </row>
    <row r="2097" spans="1:33" ht="25.5" x14ac:dyDescent="0.2">
      <c r="A2097" s="149">
        <v>2094</v>
      </c>
      <c r="B2097" s="241" t="s">
        <v>1065</v>
      </c>
      <c r="C2097" s="39">
        <v>5</v>
      </c>
      <c r="D2097" s="39" t="s">
        <v>132</v>
      </c>
      <c r="E2097" s="403" t="s">
        <v>11038</v>
      </c>
      <c r="F2097" s="403" t="s">
        <v>12494</v>
      </c>
      <c r="G2097" s="456">
        <v>1410</v>
      </c>
      <c r="H2097" s="456" t="s">
        <v>12495</v>
      </c>
      <c r="I2097" s="456" t="s">
        <v>12496</v>
      </c>
      <c r="J2097" s="403" t="s">
        <v>12497</v>
      </c>
      <c r="K2097" s="457"/>
      <c r="L2097" s="39"/>
      <c r="M2097" s="39"/>
      <c r="N2097" s="39" t="s">
        <v>12498</v>
      </c>
      <c r="O2097" s="403" t="s">
        <v>12500</v>
      </c>
      <c r="P2097" s="403"/>
      <c r="Q2097" s="39">
        <v>1</v>
      </c>
      <c r="R2097" s="458">
        <v>20000</v>
      </c>
      <c r="S2097" s="458">
        <v>20000</v>
      </c>
      <c r="T2097" s="243">
        <v>1</v>
      </c>
      <c r="U2097" s="243">
        <v>1</v>
      </c>
      <c r="V2097" s="244" t="s">
        <v>343</v>
      </c>
      <c r="W2097" s="243">
        <v>19</v>
      </c>
      <c r="X2097" s="243">
        <v>19</v>
      </c>
      <c r="Y2097" s="243">
        <v>14</v>
      </c>
      <c r="Z2097" s="243">
        <v>14</v>
      </c>
      <c r="AA2097" s="39">
        <v>21</v>
      </c>
      <c r="AB2097" s="128"/>
      <c r="AC2097" s="39"/>
      <c r="AD2097" s="39">
        <v>0</v>
      </c>
      <c r="AE2097" s="39">
        <v>0</v>
      </c>
      <c r="AF2097" s="246">
        <v>0</v>
      </c>
      <c r="AG2097" s="403"/>
    </row>
    <row r="2098" spans="1:33" ht="25.5" x14ac:dyDescent="0.2">
      <c r="A2098" s="149">
        <v>2095</v>
      </c>
      <c r="B2098" s="241" t="s">
        <v>1065</v>
      </c>
      <c r="C2098" s="39">
        <v>5</v>
      </c>
      <c r="D2098" s="39" t="s">
        <v>132</v>
      </c>
      <c r="E2098" s="403" t="s">
        <v>11038</v>
      </c>
      <c r="F2098" s="403" t="s">
        <v>12501</v>
      </c>
      <c r="G2098" s="456" t="s">
        <v>12502</v>
      </c>
      <c r="H2098" s="456" t="s">
        <v>12503</v>
      </c>
      <c r="I2098" s="456" t="s">
        <v>12504</v>
      </c>
      <c r="J2098" s="403" t="s">
        <v>12505</v>
      </c>
      <c r="K2098" s="457"/>
      <c r="L2098" s="39"/>
      <c r="M2098" s="39"/>
      <c r="N2098" s="39" t="s">
        <v>12506</v>
      </c>
      <c r="O2098" s="403" t="s">
        <v>12507</v>
      </c>
      <c r="P2098" s="403"/>
      <c r="Q2098" s="39">
        <v>1</v>
      </c>
      <c r="R2098" s="458">
        <v>250000</v>
      </c>
      <c r="S2098" s="458">
        <v>250000</v>
      </c>
      <c r="T2098" s="243">
        <v>1</v>
      </c>
      <c r="U2098" s="243">
        <v>1</v>
      </c>
      <c r="V2098" s="244" t="s">
        <v>341</v>
      </c>
      <c r="W2098" s="243">
        <v>19</v>
      </c>
      <c r="X2098" s="243">
        <v>19</v>
      </c>
      <c r="Y2098" s="243">
        <v>14</v>
      </c>
      <c r="Z2098" s="243">
        <v>14</v>
      </c>
      <c r="AA2098" s="39">
        <v>21</v>
      </c>
      <c r="AB2098" s="128"/>
      <c r="AC2098" s="39"/>
      <c r="AD2098" s="39">
        <v>0</v>
      </c>
      <c r="AE2098" s="39">
        <v>0</v>
      </c>
      <c r="AF2098" s="246">
        <v>0</v>
      </c>
      <c r="AG2098" s="403"/>
    </row>
    <row r="2099" spans="1:33" ht="25.5" x14ac:dyDescent="0.2">
      <c r="A2099" s="149">
        <v>2096</v>
      </c>
      <c r="B2099" s="241" t="s">
        <v>1065</v>
      </c>
      <c r="C2099" s="39">
        <v>5</v>
      </c>
      <c r="D2099" s="39" t="s">
        <v>132</v>
      </c>
      <c r="E2099" s="403" t="s">
        <v>11038</v>
      </c>
      <c r="F2099" s="403" t="s">
        <v>12501</v>
      </c>
      <c r="G2099" s="456" t="s">
        <v>12502</v>
      </c>
      <c r="H2099" s="456" t="s">
        <v>12503</v>
      </c>
      <c r="I2099" s="456" t="s">
        <v>12504</v>
      </c>
      <c r="J2099" s="403" t="s">
        <v>12505</v>
      </c>
      <c r="K2099" s="457"/>
      <c r="L2099" s="39"/>
      <c r="M2099" s="39"/>
      <c r="N2099" s="39" t="s">
        <v>12506</v>
      </c>
      <c r="O2099" s="484" t="s">
        <v>12508</v>
      </c>
      <c r="P2099" s="403"/>
      <c r="Q2099" s="39">
        <v>1</v>
      </c>
      <c r="R2099" s="458">
        <v>200000</v>
      </c>
      <c r="S2099" s="458">
        <v>200000</v>
      </c>
      <c r="T2099" s="243">
        <v>1</v>
      </c>
      <c r="U2099" s="243">
        <v>1</v>
      </c>
      <c r="V2099" s="244" t="s">
        <v>341</v>
      </c>
      <c r="W2099" s="243">
        <v>19</v>
      </c>
      <c r="X2099" s="243">
        <v>19</v>
      </c>
      <c r="Y2099" s="243">
        <v>14</v>
      </c>
      <c r="Z2099" s="243">
        <v>14</v>
      </c>
      <c r="AA2099" s="39">
        <v>21</v>
      </c>
      <c r="AB2099" s="128"/>
      <c r="AC2099" s="39"/>
      <c r="AD2099" s="39">
        <v>0</v>
      </c>
      <c r="AE2099" s="39">
        <v>0</v>
      </c>
      <c r="AF2099" s="246">
        <v>0</v>
      </c>
      <c r="AG2099" s="403"/>
    </row>
    <row r="2100" spans="1:33" ht="25.5" x14ac:dyDescent="0.2">
      <c r="A2100" s="149">
        <v>2097</v>
      </c>
      <c r="B2100" s="241" t="s">
        <v>1065</v>
      </c>
      <c r="C2100" s="39">
        <v>5</v>
      </c>
      <c r="D2100" s="39" t="s">
        <v>132</v>
      </c>
      <c r="E2100" s="403" t="s">
        <v>11038</v>
      </c>
      <c r="F2100" s="403" t="s">
        <v>12501</v>
      </c>
      <c r="G2100" s="456" t="s">
        <v>12502</v>
      </c>
      <c r="H2100" s="456" t="s">
        <v>12503</v>
      </c>
      <c r="I2100" s="456" t="s">
        <v>12504</v>
      </c>
      <c r="J2100" s="403" t="s">
        <v>12505</v>
      </c>
      <c r="K2100" s="457"/>
      <c r="L2100" s="39"/>
      <c r="M2100" s="39"/>
      <c r="N2100" s="39" t="s">
        <v>12506</v>
      </c>
      <c r="O2100" s="403" t="s">
        <v>12509</v>
      </c>
      <c r="P2100" s="403"/>
      <c r="Q2100" s="39">
        <v>1</v>
      </c>
      <c r="R2100" s="458">
        <v>140000</v>
      </c>
      <c r="S2100" s="458">
        <v>140000</v>
      </c>
      <c r="T2100" s="243">
        <v>1</v>
      </c>
      <c r="U2100" s="243">
        <v>1</v>
      </c>
      <c r="V2100" s="244" t="s">
        <v>341</v>
      </c>
      <c r="W2100" s="243">
        <v>19</v>
      </c>
      <c r="X2100" s="243">
        <v>19</v>
      </c>
      <c r="Y2100" s="243">
        <v>14</v>
      </c>
      <c r="Z2100" s="243">
        <v>14</v>
      </c>
      <c r="AA2100" s="39">
        <v>21</v>
      </c>
      <c r="AB2100" s="128"/>
      <c r="AC2100" s="39"/>
      <c r="AD2100" s="39">
        <v>0</v>
      </c>
      <c r="AE2100" s="39">
        <v>0</v>
      </c>
      <c r="AF2100" s="246">
        <v>0</v>
      </c>
      <c r="AG2100" s="403"/>
    </row>
    <row r="2101" spans="1:33" ht="25.5" x14ac:dyDescent="0.2">
      <c r="A2101" s="149">
        <v>2098</v>
      </c>
      <c r="B2101" s="241" t="s">
        <v>1065</v>
      </c>
      <c r="C2101" s="39">
        <v>5</v>
      </c>
      <c r="D2101" s="39" t="s">
        <v>132</v>
      </c>
      <c r="E2101" s="403" t="s">
        <v>11038</v>
      </c>
      <c r="F2101" s="403" t="s">
        <v>12510</v>
      </c>
      <c r="G2101" s="456" t="s">
        <v>12511</v>
      </c>
      <c r="H2101" s="456" t="s">
        <v>12512</v>
      </c>
      <c r="I2101" s="456" t="s">
        <v>12513</v>
      </c>
      <c r="J2101" s="403" t="s">
        <v>12514</v>
      </c>
      <c r="K2101" s="457"/>
      <c r="L2101" s="39"/>
      <c r="M2101" s="39"/>
      <c r="N2101" s="39" t="s">
        <v>12515</v>
      </c>
      <c r="O2101" s="403" t="s">
        <v>12516</v>
      </c>
      <c r="P2101" s="403"/>
      <c r="Q2101" s="39">
        <v>1</v>
      </c>
      <c r="R2101" s="458">
        <v>45000</v>
      </c>
      <c r="S2101" s="458">
        <v>45000</v>
      </c>
      <c r="T2101" s="243">
        <v>1</v>
      </c>
      <c r="U2101" s="243">
        <v>1</v>
      </c>
      <c r="V2101" s="244" t="s">
        <v>343</v>
      </c>
      <c r="W2101" s="243">
        <v>19</v>
      </c>
      <c r="X2101" s="243">
        <v>19</v>
      </c>
      <c r="Y2101" s="243">
        <v>14</v>
      </c>
      <c r="Z2101" s="243">
        <v>14</v>
      </c>
      <c r="AA2101" s="39">
        <v>21</v>
      </c>
      <c r="AB2101" s="128"/>
      <c r="AC2101" s="39"/>
      <c r="AD2101" s="39">
        <v>0</v>
      </c>
      <c r="AE2101" s="39">
        <v>0</v>
      </c>
      <c r="AF2101" s="246">
        <v>0</v>
      </c>
      <c r="AG2101" s="403"/>
    </row>
    <row r="2102" spans="1:33" ht="38.25" x14ac:dyDescent="0.2">
      <c r="A2102" s="149">
        <v>2099</v>
      </c>
      <c r="B2102" s="241" t="s">
        <v>1065</v>
      </c>
      <c r="C2102" s="39">
        <v>5</v>
      </c>
      <c r="D2102" s="39" t="s">
        <v>132</v>
      </c>
      <c r="E2102" s="403" t="s">
        <v>11038</v>
      </c>
      <c r="F2102" s="403" t="s">
        <v>12510</v>
      </c>
      <c r="G2102" s="456" t="s">
        <v>12511</v>
      </c>
      <c r="H2102" s="456" t="s">
        <v>12512</v>
      </c>
      <c r="I2102" s="456" t="s">
        <v>12513</v>
      </c>
      <c r="J2102" s="403" t="s">
        <v>12514</v>
      </c>
      <c r="K2102" s="457"/>
      <c r="L2102" s="39"/>
      <c r="M2102" s="39"/>
      <c r="N2102" s="39" t="s">
        <v>12515</v>
      </c>
      <c r="O2102" s="403" t="s">
        <v>12517</v>
      </c>
      <c r="P2102" s="403"/>
      <c r="Q2102" s="39">
        <v>1</v>
      </c>
      <c r="R2102" s="458">
        <v>35000</v>
      </c>
      <c r="S2102" s="458">
        <v>35000</v>
      </c>
      <c r="T2102" s="243">
        <v>1</v>
      </c>
      <c r="U2102" s="243">
        <v>1</v>
      </c>
      <c r="V2102" s="244" t="s">
        <v>343</v>
      </c>
      <c r="W2102" s="243">
        <v>19</v>
      </c>
      <c r="X2102" s="243">
        <v>19</v>
      </c>
      <c r="Y2102" s="243">
        <v>14</v>
      </c>
      <c r="Z2102" s="243">
        <v>14</v>
      </c>
      <c r="AA2102" s="39">
        <v>21</v>
      </c>
      <c r="AB2102" s="128"/>
      <c r="AC2102" s="39"/>
      <c r="AD2102" s="39">
        <v>0</v>
      </c>
      <c r="AE2102" s="39">
        <v>0</v>
      </c>
      <c r="AF2102" s="246">
        <v>0</v>
      </c>
      <c r="AG2102" s="403"/>
    </row>
    <row r="2103" spans="1:33" ht="25.5" x14ac:dyDescent="0.2">
      <c r="A2103" s="149">
        <v>2100</v>
      </c>
      <c r="B2103" s="241" t="s">
        <v>1065</v>
      </c>
      <c r="C2103" s="39">
        <v>5</v>
      </c>
      <c r="D2103" s="39" t="s">
        <v>132</v>
      </c>
      <c r="E2103" s="403" t="s">
        <v>11038</v>
      </c>
      <c r="F2103" s="403" t="s">
        <v>12518</v>
      </c>
      <c r="G2103" s="456" t="s">
        <v>12519</v>
      </c>
      <c r="H2103" s="456" t="s">
        <v>12520</v>
      </c>
      <c r="I2103" s="456" t="s">
        <v>12521</v>
      </c>
      <c r="J2103" s="403" t="s">
        <v>12522</v>
      </c>
      <c r="K2103" s="457"/>
      <c r="L2103" s="39"/>
      <c r="M2103" s="39"/>
      <c r="N2103" s="39" t="s">
        <v>12523</v>
      </c>
      <c r="O2103" s="403" t="s">
        <v>12524</v>
      </c>
      <c r="P2103" s="403"/>
      <c r="Q2103" s="39">
        <v>1</v>
      </c>
      <c r="R2103" s="458">
        <v>110000</v>
      </c>
      <c r="S2103" s="458">
        <v>110000</v>
      </c>
      <c r="T2103" s="243">
        <v>1</v>
      </c>
      <c r="U2103" s="243">
        <v>1</v>
      </c>
      <c r="V2103" s="244" t="s">
        <v>341</v>
      </c>
      <c r="W2103" s="243">
        <v>19</v>
      </c>
      <c r="X2103" s="243">
        <v>19</v>
      </c>
      <c r="Y2103" s="243">
        <v>14</v>
      </c>
      <c r="Z2103" s="243">
        <v>14</v>
      </c>
      <c r="AA2103" s="39">
        <v>21</v>
      </c>
      <c r="AB2103" s="128"/>
      <c r="AC2103" s="39"/>
      <c r="AD2103" s="39">
        <v>0</v>
      </c>
      <c r="AE2103" s="39">
        <v>0</v>
      </c>
      <c r="AF2103" s="246">
        <v>0</v>
      </c>
      <c r="AG2103" s="403"/>
    </row>
    <row r="2104" spans="1:33" ht="25.5" x14ac:dyDescent="0.2">
      <c r="A2104" s="149">
        <v>2101</v>
      </c>
      <c r="B2104" s="241" t="s">
        <v>1065</v>
      </c>
      <c r="C2104" s="39">
        <v>5</v>
      </c>
      <c r="D2104" s="39" t="s">
        <v>132</v>
      </c>
      <c r="E2104" s="403" t="s">
        <v>11038</v>
      </c>
      <c r="F2104" s="403" t="s">
        <v>12525</v>
      </c>
      <c r="G2104" s="456" t="s">
        <v>12526</v>
      </c>
      <c r="H2104" s="456" t="s">
        <v>12520</v>
      </c>
      <c r="I2104" s="456" t="s">
        <v>12527</v>
      </c>
      <c r="J2104" s="403" t="s">
        <v>12528</v>
      </c>
      <c r="K2104" s="457"/>
      <c r="L2104" s="39"/>
      <c r="M2104" s="39"/>
      <c r="N2104" s="39" t="s">
        <v>12529</v>
      </c>
      <c r="O2104" s="403" t="s">
        <v>12530</v>
      </c>
      <c r="P2104" s="403"/>
      <c r="Q2104" s="39">
        <v>1</v>
      </c>
      <c r="R2104" s="458">
        <v>120000</v>
      </c>
      <c r="S2104" s="458">
        <v>120000</v>
      </c>
      <c r="T2104" s="243">
        <v>1</v>
      </c>
      <c r="U2104" s="243">
        <v>1</v>
      </c>
      <c r="V2104" s="244" t="s">
        <v>341</v>
      </c>
      <c r="W2104" s="243">
        <v>19</v>
      </c>
      <c r="X2104" s="243">
        <v>19</v>
      </c>
      <c r="Y2104" s="243">
        <v>14</v>
      </c>
      <c r="Z2104" s="243">
        <v>14</v>
      </c>
      <c r="AA2104" s="39">
        <v>21</v>
      </c>
      <c r="AB2104" s="128"/>
      <c r="AC2104" s="39"/>
      <c r="AD2104" s="39">
        <v>0</v>
      </c>
      <c r="AE2104" s="39">
        <v>0</v>
      </c>
      <c r="AF2104" s="246">
        <v>0</v>
      </c>
      <c r="AG2104" s="403"/>
    </row>
    <row r="2105" spans="1:33" ht="51" x14ac:dyDescent="0.2">
      <c r="A2105" s="149">
        <v>2102</v>
      </c>
      <c r="B2105" s="241" t="s">
        <v>1065</v>
      </c>
      <c r="C2105" s="39">
        <v>5</v>
      </c>
      <c r="D2105" s="39" t="s">
        <v>132</v>
      </c>
      <c r="E2105" s="403" t="s">
        <v>11038</v>
      </c>
      <c r="F2105" s="403" t="s">
        <v>12531</v>
      </c>
      <c r="G2105" s="456" t="s">
        <v>12532</v>
      </c>
      <c r="H2105" s="456" t="s">
        <v>12533</v>
      </c>
      <c r="I2105" s="456" t="s">
        <v>12534</v>
      </c>
      <c r="J2105" s="403" t="s">
        <v>12535</v>
      </c>
      <c r="K2105" s="457"/>
      <c r="L2105" s="39"/>
      <c r="M2105" s="39"/>
      <c r="N2105" s="39" t="s">
        <v>12536</v>
      </c>
      <c r="O2105" s="403" t="s">
        <v>12537</v>
      </c>
      <c r="P2105" s="403"/>
      <c r="Q2105" s="39">
        <v>1</v>
      </c>
      <c r="R2105" s="458">
        <v>60000</v>
      </c>
      <c r="S2105" s="458">
        <v>60000</v>
      </c>
      <c r="T2105" s="243">
        <v>1</v>
      </c>
      <c r="U2105" s="243">
        <v>0</v>
      </c>
      <c r="V2105" s="244" t="s">
        <v>341</v>
      </c>
      <c r="W2105" s="243">
        <v>19</v>
      </c>
      <c r="X2105" s="243">
        <v>19</v>
      </c>
      <c r="Y2105" s="243">
        <v>14</v>
      </c>
      <c r="Z2105" s="243">
        <v>14</v>
      </c>
      <c r="AA2105" s="39">
        <v>21</v>
      </c>
      <c r="AB2105" s="128"/>
      <c r="AC2105" s="39"/>
      <c r="AD2105" s="39">
        <v>0</v>
      </c>
      <c r="AE2105" s="39">
        <v>0</v>
      </c>
      <c r="AF2105" s="246">
        <v>0</v>
      </c>
      <c r="AG2105" s="403"/>
    </row>
    <row r="2106" spans="1:33" ht="25.5" x14ac:dyDescent="0.2">
      <c r="A2106" s="149">
        <v>2103</v>
      </c>
      <c r="B2106" s="241" t="s">
        <v>1065</v>
      </c>
      <c r="C2106" s="39">
        <v>5</v>
      </c>
      <c r="D2106" s="39" t="s">
        <v>132</v>
      </c>
      <c r="E2106" s="403" t="s">
        <v>11038</v>
      </c>
      <c r="F2106" s="403" t="s">
        <v>12531</v>
      </c>
      <c r="G2106" s="456" t="s">
        <v>12532</v>
      </c>
      <c r="H2106" s="456" t="s">
        <v>12533</v>
      </c>
      <c r="I2106" s="456" t="s">
        <v>12534</v>
      </c>
      <c r="J2106" s="403" t="s">
        <v>12535</v>
      </c>
      <c r="K2106" s="457"/>
      <c r="L2106" s="39"/>
      <c r="M2106" s="39"/>
      <c r="N2106" s="39" t="s">
        <v>12536</v>
      </c>
      <c r="O2106" s="403" t="s">
        <v>12538</v>
      </c>
      <c r="P2106" s="403"/>
      <c r="Q2106" s="39">
        <v>1</v>
      </c>
      <c r="R2106" s="458">
        <v>40000</v>
      </c>
      <c r="S2106" s="458">
        <v>40000</v>
      </c>
      <c r="T2106" s="243">
        <v>1</v>
      </c>
      <c r="U2106" s="243">
        <v>1</v>
      </c>
      <c r="V2106" s="244" t="s">
        <v>343</v>
      </c>
      <c r="W2106" s="243">
        <v>19</v>
      </c>
      <c r="X2106" s="243">
        <v>19</v>
      </c>
      <c r="Y2106" s="243">
        <v>14</v>
      </c>
      <c r="Z2106" s="243">
        <v>14</v>
      </c>
      <c r="AA2106" s="39">
        <v>21</v>
      </c>
      <c r="AB2106" s="128"/>
      <c r="AC2106" s="39"/>
      <c r="AD2106" s="39">
        <v>0</v>
      </c>
      <c r="AE2106" s="39">
        <v>0</v>
      </c>
      <c r="AF2106" s="246">
        <v>0</v>
      </c>
      <c r="AG2106" s="403"/>
    </row>
    <row r="2107" spans="1:33" ht="25.5" x14ac:dyDescent="0.2">
      <c r="A2107" s="149">
        <v>2104</v>
      </c>
      <c r="B2107" s="241" t="s">
        <v>1065</v>
      </c>
      <c r="C2107" s="39">
        <v>5</v>
      </c>
      <c r="D2107" s="39" t="s">
        <v>132</v>
      </c>
      <c r="E2107" s="403" t="s">
        <v>11038</v>
      </c>
      <c r="F2107" s="403" t="s">
        <v>12539</v>
      </c>
      <c r="G2107" s="456" t="s">
        <v>12540</v>
      </c>
      <c r="H2107" s="456" t="s">
        <v>12541</v>
      </c>
      <c r="I2107" s="456" t="s">
        <v>12542</v>
      </c>
      <c r="J2107" s="403" t="s">
        <v>12543</v>
      </c>
      <c r="K2107" s="457"/>
      <c r="L2107" s="39"/>
      <c r="M2107" s="39"/>
      <c r="N2107" s="39" t="s">
        <v>12544</v>
      </c>
      <c r="O2107" s="403" t="s">
        <v>12545</v>
      </c>
      <c r="P2107" s="403"/>
      <c r="Q2107" s="39">
        <v>1</v>
      </c>
      <c r="R2107" s="458">
        <v>80000</v>
      </c>
      <c r="S2107" s="458">
        <v>80000</v>
      </c>
      <c r="T2107" s="243">
        <v>1</v>
      </c>
      <c r="U2107" s="243">
        <v>1</v>
      </c>
      <c r="V2107" s="244" t="s">
        <v>341</v>
      </c>
      <c r="W2107" s="243">
        <v>19</v>
      </c>
      <c r="X2107" s="243">
        <v>19</v>
      </c>
      <c r="Y2107" s="243">
        <v>14</v>
      </c>
      <c r="Z2107" s="243">
        <v>14</v>
      </c>
      <c r="AA2107" s="39">
        <v>21</v>
      </c>
      <c r="AB2107" s="128"/>
      <c r="AC2107" s="39"/>
      <c r="AD2107" s="39">
        <v>0</v>
      </c>
      <c r="AE2107" s="39">
        <v>0</v>
      </c>
      <c r="AF2107" s="246">
        <v>0</v>
      </c>
      <c r="AG2107" s="403"/>
    </row>
    <row r="2108" spans="1:33" ht="25.5" x14ac:dyDescent="0.2">
      <c r="A2108" s="149">
        <v>2105</v>
      </c>
      <c r="B2108" s="241" t="s">
        <v>1065</v>
      </c>
      <c r="C2108" s="39">
        <v>5</v>
      </c>
      <c r="D2108" s="39" t="s">
        <v>132</v>
      </c>
      <c r="E2108" s="403" t="s">
        <v>11038</v>
      </c>
      <c r="F2108" s="403" t="s">
        <v>12546</v>
      </c>
      <c r="G2108" s="456" t="s">
        <v>12547</v>
      </c>
      <c r="H2108" s="456" t="s">
        <v>12548</v>
      </c>
      <c r="I2108" s="456" t="s">
        <v>12549</v>
      </c>
      <c r="J2108" s="403" t="s">
        <v>12550</v>
      </c>
      <c r="K2108" s="457"/>
      <c r="L2108" s="39"/>
      <c r="M2108" s="39"/>
      <c r="N2108" s="39" t="s">
        <v>12551</v>
      </c>
      <c r="O2108" s="403" t="s">
        <v>12552</v>
      </c>
      <c r="P2108" s="403"/>
      <c r="Q2108" s="39">
        <v>1</v>
      </c>
      <c r="R2108" s="458">
        <v>40000</v>
      </c>
      <c r="S2108" s="458">
        <v>40000</v>
      </c>
      <c r="T2108" s="243">
        <v>1</v>
      </c>
      <c r="U2108" s="243">
        <v>1</v>
      </c>
      <c r="V2108" s="244" t="s">
        <v>341</v>
      </c>
      <c r="W2108" s="243">
        <v>19</v>
      </c>
      <c r="X2108" s="243">
        <v>19</v>
      </c>
      <c r="Y2108" s="243">
        <v>14</v>
      </c>
      <c r="Z2108" s="243">
        <v>14</v>
      </c>
      <c r="AA2108" s="39">
        <v>21</v>
      </c>
      <c r="AB2108" s="128"/>
      <c r="AC2108" s="39"/>
      <c r="AD2108" s="39">
        <v>0</v>
      </c>
      <c r="AE2108" s="39">
        <v>0</v>
      </c>
      <c r="AF2108" s="246">
        <v>0</v>
      </c>
      <c r="AG2108" s="403"/>
    </row>
    <row r="2109" spans="1:33" ht="25.5" x14ac:dyDescent="0.2">
      <c r="A2109" s="149">
        <v>2106</v>
      </c>
      <c r="B2109" s="241" t="s">
        <v>1065</v>
      </c>
      <c r="C2109" s="39">
        <v>5</v>
      </c>
      <c r="D2109" s="39" t="s">
        <v>132</v>
      </c>
      <c r="E2109" s="403" t="s">
        <v>11038</v>
      </c>
      <c r="F2109" s="485" t="s">
        <v>12553</v>
      </c>
      <c r="G2109" s="456" t="s">
        <v>12554</v>
      </c>
      <c r="H2109" s="456" t="s">
        <v>12555</v>
      </c>
      <c r="I2109" s="456" t="s">
        <v>12556</v>
      </c>
      <c r="J2109" s="403" t="s">
        <v>12557</v>
      </c>
      <c r="K2109" s="457"/>
      <c r="L2109" s="39"/>
      <c r="M2109" s="39"/>
      <c r="N2109" s="39" t="s">
        <v>12558</v>
      </c>
      <c r="O2109" s="403" t="s">
        <v>12559</v>
      </c>
      <c r="P2109" s="403"/>
      <c r="Q2109" s="39">
        <v>1</v>
      </c>
      <c r="R2109" s="458">
        <v>80000</v>
      </c>
      <c r="S2109" s="458">
        <v>80000</v>
      </c>
      <c r="T2109" s="243">
        <v>1</v>
      </c>
      <c r="U2109" s="243">
        <v>1</v>
      </c>
      <c r="V2109" s="244" t="s">
        <v>341</v>
      </c>
      <c r="W2109" s="243">
        <v>19</v>
      </c>
      <c r="X2109" s="243">
        <v>19</v>
      </c>
      <c r="Y2109" s="243">
        <v>14</v>
      </c>
      <c r="Z2109" s="243">
        <v>14</v>
      </c>
      <c r="AA2109" s="39">
        <v>21</v>
      </c>
      <c r="AB2109" s="128"/>
      <c r="AC2109" s="39"/>
      <c r="AD2109" s="39">
        <v>0</v>
      </c>
      <c r="AE2109" s="39">
        <v>0</v>
      </c>
      <c r="AF2109" s="246">
        <v>0</v>
      </c>
      <c r="AG2109" s="403"/>
    </row>
    <row r="2110" spans="1:33" ht="38.25" x14ac:dyDescent="0.2">
      <c r="A2110" s="149">
        <v>2107</v>
      </c>
      <c r="B2110" s="241" t="s">
        <v>1065</v>
      </c>
      <c r="C2110" s="39">
        <v>5</v>
      </c>
      <c r="D2110" s="39" t="s">
        <v>132</v>
      </c>
      <c r="E2110" s="403" t="s">
        <v>11038</v>
      </c>
      <c r="F2110" s="403" t="s">
        <v>12560</v>
      </c>
      <c r="G2110" s="456" t="s">
        <v>12561</v>
      </c>
      <c r="H2110" s="456" t="s">
        <v>12562</v>
      </c>
      <c r="I2110" s="456" t="s">
        <v>12563</v>
      </c>
      <c r="J2110" s="403" t="s">
        <v>12564</v>
      </c>
      <c r="K2110" s="457"/>
      <c r="L2110" s="39"/>
      <c r="M2110" s="39"/>
      <c r="N2110" s="39" t="s">
        <v>12565</v>
      </c>
      <c r="O2110" s="403" t="s">
        <v>12566</v>
      </c>
      <c r="P2110" s="403"/>
      <c r="Q2110" s="39">
        <v>1</v>
      </c>
      <c r="R2110" s="458">
        <v>50000</v>
      </c>
      <c r="S2110" s="458">
        <v>50000</v>
      </c>
      <c r="T2110" s="243">
        <v>1</v>
      </c>
      <c r="U2110" s="243">
        <v>1</v>
      </c>
      <c r="V2110" s="244" t="s">
        <v>343</v>
      </c>
      <c r="W2110" s="243">
        <v>19</v>
      </c>
      <c r="X2110" s="243">
        <v>19</v>
      </c>
      <c r="Y2110" s="243">
        <v>14</v>
      </c>
      <c r="Z2110" s="243">
        <v>14</v>
      </c>
      <c r="AA2110" s="39">
        <v>21</v>
      </c>
      <c r="AB2110" s="128"/>
      <c r="AC2110" s="39"/>
      <c r="AD2110" s="39">
        <v>0</v>
      </c>
      <c r="AE2110" s="39">
        <v>0</v>
      </c>
      <c r="AF2110" s="246">
        <v>0</v>
      </c>
      <c r="AG2110" s="403"/>
    </row>
    <row r="2111" spans="1:33" ht="38.25" x14ac:dyDescent="0.2">
      <c r="A2111" s="149">
        <v>2108</v>
      </c>
      <c r="B2111" s="241" t="s">
        <v>1065</v>
      </c>
      <c r="C2111" s="39">
        <v>5</v>
      </c>
      <c r="D2111" s="39" t="s">
        <v>132</v>
      </c>
      <c r="E2111" s="403" t="s">
        <v>11038</v>
      </c>
      <c r="F2111" s="403" t="s">
        <v>12567</v>
      </c>
      <c r="G2111" s="460" t="s">
        <v>12568</v>
      </c>
      <c r="H2111" s="460">
        <v>93252258037</v>
      </c>
      <c r="I2111" s="460" t="s">
        <v>12569</v>
      </c>
      <c r="J2111" s="483" t="s">
        <v>12570</v>
      </c>
      <c r="K2111" s="457"/>
      <c r="L2111" s="39"/>
      <c r="M2111" s="39"/>
      <c r="N2111" s="39" t="s">
        <v>12571</v>
      </c>
      <c r="O2111" s="403" t="s">
        <v>12572</v>
      </c>
      <c r="P2111" s="403"/>
      <c r="Q2111" s="39">
        <v>1</v>
      </c>
      <c r="R2111" s="458">
        <v>55000</v>
      </c>
      <c r="S2111" s="458">
        <v>55000</v>
      </c>
      <c r="T2111" s="243">
        <v>1</v>
      </c>
      <c r="U2111" s="243">
        <v>1</v>
      </c>
      <c r="V2111" s="244" t="s">
        <v>341</v>
      </c>
      <c r="W2111" s="243">
        <v>19</v>
      </c>
      <c r="X2111" s="243">
        <v>19</v>
      </c>
      <c r="Y2111" s="243">
        <v>14</v>
      </c>
      <c r="Z2111" s="243">
        <v>14</v>
      </c>
      <c r="AA2111" s="39">
        <v>21</v>
      </c>
      <c r="AB2111" s="128"/>
      <c r="AC2111" s="39"/>
      <c r="AD2111" s="39">
        <v>0</v>
      </c>
      <c r="AE2111" s="39">
        <v>0</v>
      </c>
      <c r="AF2111" s="246">
        <v>0</v>
      </c>
      <c r="AG2111" s="403"/>
    </row>
    <row r="2112" spans="1:33" ht="51" x14ac:dyDescent="0.2">
      <c r="A2112" s="149">
        <v>2109</v>
      </c>
      <c r="B2112" s="241" t="s">
        <v>1065</v>
      </c>
      <c r="C2112" s="39">
        <v>5</v>
      </c>
      <c r="D2112" s="39" t="s">
        <v>132</v>
      </c>
      <c r="E2112" s="403" t="s">
        <v>11038</v>
      </c>
      <c r="F2112" s="403" t="s">
        <v>12573</v>
      </c>
      <c r="G2112" s="456" t="s">
        <v>12574</v>
      </c>
      <c r="H2112" s="456" t="s">
        <v>14473</v>
      </c>
      <c r="I2112" s="456" t="s">
        <v>12575</v>
      </c>
      <c r="J2112" s="403" t="s">
        <v>12576</v>
      </c>
      <c r="K2112" s="457"/>
      <c r="L2112" s="39"/>
      <c r="M2112" s="39"/>
      <c r="N2112" s="39" t="s">
        <v>12577</v>
      </c>
      <c r="O2112" s="403" t="s">
        <v>12578</v>
      </c>
      <c r="P2112" s="403"/>
      <c r="Q2112" s="39">
        <v>1</v>
      </c>
      <c r="R2112" s="458">
        <v>600000</v>
      </c>
      <c r="S2112" s="458">
        <v>600000</v>
      </c>
      <c r="T2112" s="243">
        <v>1</v>
      </c>
      <c r="U2112" s="243">
        <v>1</v>
      </c>
      <c r="V2112" s="244" t="s">
        <v>341</v>
      </c>
      <c r="W2112" s="243">
        <v>19</v>
      </c>
      <c r="X2112" s="243">
        <v>19</v>
      </c>
      <c r="Y2112" s="243">
        <v>14</v>
      </c>
      <c r="Z2112" s="243">
        <v>14</v>
      </c>
      <c r="AA2112" s="39">
        <v>21</v>
      </c>
      <c r="AB2112" s="128"/>
      <c r="AC2112" s="39"/>
      <c r="AD2112" s="39">
        <v>0</v>
      </c>
      <c r="AE2112" s="39">
        <v>0</v>
      </c>
      <c r="AF2112" s="246">
        <v>0</v>
      </c>
      <c r="AG2112" s="403"/>
    </row>
    <row r="2113" spans="1:33" ht="25.5" x14ac:dyDescent="0.2">
      <c r="A2113" s="149">
        <v>2110</v>
      </c>
      <c r="B2113" s="241" t="s">
        <v>1065</v>
      </c>
      <c r="C2113" s="39">
        <v>5</v>
      </c>
      <c r="D2113" s="39" t="s">
        <v>132</v>
      </c>
      <c r="E2113" s="403" t="s">
        <v>11038</v>
      </c>
      <c r="F2113" s="403" t="s">
        <v>12573</v>
      </c>
      <c r="G2113" s="456" t="s">
        <v>12574</v>
      </c>
      <c r="H2113" s="456" t="s">
        <v>14473</v>
      </c>
      <c r="I2113" s="456" t="s">
        <v>12575</v>
      </c>
      <c r="J2113" s="403" t="s">
        <v>12576</v>
      </c>
      <c r="K2113" s="457"/>
      <c r="L2113" s="39"/>
      <c r="M2113" s="39"/>
      <c r="N2113" s="39" t="s">
        <v>12577</v>
      </c>
      <c r="O2113" s="486" t="s">
        <v>12579</v>
      </c>
      <c r="P2113" s="403"/>
      <c r="Q2113" s="39">
        <v>1</v>
      </c>
      <c r="R2113" s="458">
        <v>60000</v>
      </c>
      <c r="S2113" s="458">
        <v>60000</v>
      </c>
      <c r="T2113" s="243">
        <v>1</v>
      </c>
      <c r="U2113" s="243">
        <v>1</v>
      </c>
      <c r="V2113" s="244" t="s">
        <v>341</v>
      </c>
      <c r="W2113" s="243">
        <v>19</v>
      </c>
      <c r="X2113" s="243">
        <v>19</v>
      </c>
      <c r="Y2113" s="243">
        <v>14</v>
      </c>
      <c r="Z2113" s="243">
        <v>14</v>
      </c>
      <c r="AA2113" s="39">
        <v>21</v>
      </c>
      <c r="AB2113" s="128"/>
      <c r="AC2113" s="39"/>
      <c r="AD2113" s="39">
        <v>0</v>
      </c>
      <c r="AE2113" s="39">
        <v>0</v>
      </c>
      <c r="AF2113" s="246">
        <v>0</v>
      </c>
      <c r="AG2113" s="403"/>
    </row>
    <row r="2114" spans="1:33" ht="25.5" x14ac:dyDescent="0.2">
      <c r="A2114" s="149">
        <v>2111</v>
      </c>
      <c r="B2114" s="241" t="s">
        <v>1065</v>
      </c>
      <c r="C2114" s="39">
        <v>5</v>
      </c>
      <c r="D2114" s="39" t="s">
        <v>132</v>
      </c>
      <c r="E2114" s="403" t="s">
        <v>11038</v>
      </c>
      <c r="F2114" s="403" t="s">
        <v>12573</v>
      </c>
      <c r="G2114" s="456" t="s">
        <v>12574</v>
      </c>
      <c r="H2114" s="456" t="s">
        <v>14473</v>
      </c>
      <c r="I2114" s="456" t="s">
        <v>12575</v>
      </c>
      <c r="J2114" s="403" t="s">
        <v>12576</v>
      </c>
      <c r="K2114" s="457"/>
      <c r="L2114" s="39"/>
      <c r="M2114" s="39"/>
      <c r="N2114" s="39" t="s">
        <v>12577</v>
      </c>
      <c r="O2114" s="403" t="s">
        <v>12580</v>
      </c>
      <c r="P2114" s="403"/>
      <c r="Q2114" s="39">
        <v>1</v>
      </c>
      <c r="R2114" s="458">
        <v>60000</v>
      </c>
      <c r="S2114" s="458">
        <v>60000</v>
      </c>
      <c r="T2114" s="243">
        <v>1</v>
      </c>
      <c r="U2114" s="243">
        <v>1</v>
      </c>
      <c r="V2114" s="244" t="s">
        <v>341</v>
      </c>
      <c r="W2114" s="243">
        <v>19</v>
      </c>
      <c r="X2114" s="243">
        <v>19</v>
      </c>
      <c r="Y2114" s="243">
        <v>14</v>
      </c>
      <c r="Z2114" s="243">
        <v>14</v>
      </c>
      <c r="AA2114" s="39">
        <v>21</v>
      </c>
      <c r="AB2114" s="128"/>
      <c r="AC2114" s="39"/>
      <c r="AD2114" s="39">
        <v>0</v>
      </c>
      <c r="AE2114" s="39">
        <v>0</v>
      </c>
      <c r="AF2114" s="246">
        <v>0</v>
      </c>
      <c r="AG2114" s="403"/>
    </row>
    <row r="2115" spans="1:33" ht="38.25" x14ac:dyDescent="0.2">
      <c r="A2115" s="149">
        <v>2112</v>
      </c>
      <c r="B2115" s="241" t="s">
        <v>1065</v>
      </c>
      <c r="C2115" s="39">
        <v>5</v>
      </c>
      <c r="D2115" s="39" t="s">
        <v>132</v>
      </c>
      <c r="E2115" s="403" t="s">
        <v>11038</v>
      </c>
      <c r="F2115" s="403" t="s">
        <v>12573</v>
      </c>
      <c r="G2115" s="456" t="s">
        <v>12574</v>
      </c>
      <c r="H2115" s="456" t="s">
        <v>14473</v>
      </c>
      <c r="I2115" s="456" t="s">
        <v>12575</v>
      </c>
      <c r="J2115" s="403" t="s">
        <v>12576</v>
      </c>
      <c r="K2115" s="457"/>
      <c r="L2115" s="39"/>
      <c r="M2115" s="39"/>
      <c r="N2115" s="39" t="s">
        <v>12577</v>
      </c>
      <c r="O2115" s="403" t="s">
        <v>12581</v>
      </c>
      <c r="P2115" s="403"/>
      <c r="Q2115" s="39">
        <v>1</v>
      </c>
      <c r="R2115" s="458">
        <v>450000</v>
      </c>
      <c r="S2115" s="458">
        <v>450000</v>
      </c>
      <c r="T2115" s="243">
        <v>1</v>
      </c>
      <c r="U2115" s="243">
        <v>1</v>
      </c>
      <c r="V2115" s="244" t="s">
        <v>341</v>
      </c>
      <c r="W2115" s="243">
        <v>19</v>
      </c>
      <c r="X2115" s="243">
        <v>19</v>
      </c>
      <c r="Y2115" s="243">
        <v>14</v>
      </c>
      <c r="Z2115" s="243">
        <v>14</v>
      </c>
      <c r="AA2115" s="39">
        <v>21</v>
      </c>
      <c r="AB2115" s="128"/>
      <c r="AC2115" s="39"/>
      <c r="AD2115" s="39">
        <v>0</v>
      </c>
      <c r="AE2115" s="39">
        <v>0</v>
      </c>
      <c r="AF2115" s="246">
        <v>0</v>
      </c>
      <c r="AG2115" s="403"/>
    </row>
    <row r="2116" spans="1:33" ht="25.5" x14ac:dyDescent="0.2">
      <c r="A2116" s="149">
        <v>2113</v>
      </c>
      <c r="B2116" s="241" t="s">
        <v>1065</v>
      </c>
      <c r="C2116" s="39">
        <v>5</v>
      </c>
      <c r="D2116" s="39" t="s">
        <v>132</v>
      </c>
      <c r="E2116" s="403" t="s">
        <v>11038</v>
      </c>
      <c r="F2116" s="403" t="s">
        <v>12582</v>
      </c>
      <c r="G2116" s="456" t="s">
        <v>12583</v>
      </c>
      <c r="H2116" s="456" t="s">
        <v>12584</v>
      </c>
      <c r="I2116" s="456" t="s">
        <v>12585</v>
      </c>
      <c r="J2116" s="403" t="s">
        <v>12586</v>
      </c>
      <c r="K2116" s="457"/>
      <c r="L2116" s="39"/>
      <c r="M2116" s="39"/>
      <c r="N2116" s="39" t="s">
        <v>12587</v>
      </c>
      <c r="O2116" s="403" t="s">
        <v>12588</v>
      </c>
      <c r="P2116" s="403"/>
      <c r="Q2116" s="39">
        <v>1</v>
      </c>
      <c r="R2116" s="458">
        <v>50000</v>
      </c>
      <c r="S2116" s="458">
        <v>50000</v>
      </c>
      <c r="T2116" s="243">
        <v>1</v>
      </c>
      <c r="U2116" s="243">
        <v>1</v>
      </c>
      <c r="V2116" s="244" t="s">
        <v>341</v>
      </c>
      <c r="W2116" s="243">
        <v>19</v>
      </c>
      <c r="X2116" s="243">
        <v>19</v>
      </c>
      <c r="Y2116" s="243">
        <v>14</v>
      </c>
      <c r="Z2116" s="243">
        <v>14</v>
      </c>
      <c r="AA2116" s="39">
        <v>21</v>
      </c>
      <c r="AB2116" s="128"/>
      <c r="AC2116" s="39"/>
      <c r="AD2116" s="39">
        <v>0</v>
      </c>
      <c r="AE2116" s="39">
        <v>0</v>
      </c>
      <c r="AF2116" s="246">
        <v>0</v>
      </c>
      <c r="AG2116" s="403"/>
    </row>
    <row r="2117" spans="1:33" ht="25.5" x14ac:dyDescent="0.2">
      <c r="A2117" s="149">
        <v>2114</v>
      </c>
      <c r="B2117" s="241" t="s">
        <v>1065</v>
      </c>
      <c r="C2117" s="39">
        <v>5</v>
      </c>
      <c r="D2117" s="39" t="s">
        <v>132</v>
      </c>
      <c r="E2117" s="403" t="s">
        <v>11038</v>
      </c>
      <c r="F2117" s="403" t="s">
        <v>12589</v>
      </c>
      <c r="G2117" s="456" t="s">
        <v>12590</v>
      </c>
      <c r="H2117" s="456" t="s">
        <v>12591</v>
      </c>
      <c r="I2117" s="456" t="s">
        <v>12592</v>
      </c>
      <c r="J2117" s="403" t="s">
        <v>12593</v>
      </c>
      <c r="K2117" s="457"/>
      <c r="L2117" s="39"/>
      <c r="M2117" s="39"/>
      <c r="N2117" s="39" t="s">
        <v>12594</v>
      </c>
      <c r="O2117" s="403" t="s">
        <v>12595</v>
      </c>
      <c r="P2117" s="403"/>
      <c r="Q2117" s="39">
        <v>1</v>
      </c>
      <c r="R2117" s="458">
        <v>30000</v>
      </c>
      <c r="S2117" s="458">
        <v>30000</v>
      </c>
      <c r="T2117" s="243">
        <v>1</v>
      </c>
      <c r="U2117" s="243">
        <v>1</v>
      </c>
      <c r="V2117" s="244" t="s">
        <v>341</v>
      </c>
      <c r="W2117" s="243">
        <v>19</v>
      </c>
      <c r="X2117" s="243">
        <v>19</v>
      </c>
      <c r="Y2117" s="243">
        <v>14</v>
      </c>
      <c r="Z2117" s="243">
        <v>14</v>
      </c>
      <c r="AA2117" s="39">
        <v>21</v>
      </c>
      <c r="AB2117" s="128"/>
      <c r="AC2117" s="39"/>
      <c r="AD2117" s="39">
        <v>0</v>
      </c>
      <c r="AE2117" s="39">
        <v>0</v>
      </c>
      <c r="AF2117" s="246">
        <v>0</v>
      </c>
      <c r="AG2117" s="403"/>
    </row>
    <row r="2118" spans="1:33" ht="25.5" x14ac:dyDescent="0.2">
      <c r="A2118" s="149">
        <v>2115</v>
      </c>
      <c r="B2118" s="241" t="s">
        <v>1065</v>
      </c>
      <c r="C2118" s="39">
        <v>5</v>
      </c>
      <c r="D2118" s="39" t="s">
        <v>132</v>
      </c>
      <c r="E2118" s="403" t="s">
        <v>11038</v>
      </c>
      <c r="F2118" s="403" t="s">
        <v>12589</v>
      </c>
      <c r="G2118" s="456" t="s">
        <v>12590</v>
      </c>
      <c r="H2118" s="456" t="s">
        <v>12591</v>
      </c>
      <c r="I2118" s="456" t="s">
        <v>12592</v>
      </c>
      <c r="J2118" s="403" t="s">
        <v>12593</v>
      </c>
      <c r="K2118" s="457"/>
      <c r="L2118" s="39"/>
      <c r="M2118" s="39"/>
      <c r="N2118" s="39" t="s">
        <v>12594</v>
      </c>
      <c r="O2118" s="403" t="s">
        <v>12596</v>
      </c>
      <c r="P2118" s="403"/>
      <c r="Q2118" s="39">
        <v>1</v>
      </c>
      <c r="R2118" s="458">
        <v>20000</v>
      </c>
      <c r="S2118" s="458">
        <v>20000</v>
      </c>
      <c r="T2118" s="243">
        <v>1</v>
      </c>
      <c r="U2118" s="243">
        <v>1</v>
      </c>
      <c r="V2118" s="244" t="s">
        <v>341</v>
      </c>
      <c r="W2118" s="243">
        <v>19</v>
      </c>
      <c r="X2118" s="243">
        <v>19</v>
      </c>
      <c r="Y2118" s="243">
        <v>14</v>
      </c>
      <c r="Z2118" s="243">
        <v>14</v>
      </c>
      <c r="AA2118" s="39">
        <v>21</v>
      </c>
      <c r="AB2118" s="128"/>
      <c r="AC2118" s="39"/>
      <c r="AD2118" s="39">
        <v>0</v>
      </c>
      <c r="AE2118" s="39">
        <v>0</v>
      </c>
      <c r="AF2118" s="246">
        <v>0</v>
      </c>
      <c r="AG2118" s="403"/>
    </row>
    <row r="2119" spans="1:33" ht="25.5" x14ac:dyDescent="0.2">
      <c r="A2119" s="149">
        <v>2116</v>
      </c>
      <c r="B2119" s="241" t="s">
        <v>1065</v>
      </c>
      <c r="C2119" s="39">
        <v>5</v>
      </c>
      <c r="D2119" s="39" t="s">
        <v>132</v>
      </c>
      <c r="E2119" s="403" t="s">
        <v>11038</v>
      </c>
      <c r="F2119" s="403" t="s">
        <v>12589</v>
      </c>
      <c r="G2119" s="456" t="s">
        <v>12590</v>
      </c>
      <c r="H2119" s="456" t="s">
        <v>12591</v>
      </c>
      <c r="I2119" s="456" t="s">
        <v>12592</v>
      </c>
      <c r="J2119" s="403" t="s">
        <v>12593</v>
      </c>
      <c r="K2119" s="457"/>
      <c r="L2119" s="39"/>
      <c r="M2119" s="39"/>
      <c r="N2119" s="39" t="s">
        <v>12594</v>
      </c>
      <c r="O2119" s="403" t="s">
        <v>12597</v>
      </c>
      <c r="P2119" s="403"/>
      <c r="Q2119" s="39">
        <v>1</v>
      </c>
      <c r="R2119" s="458">
        <v>40000</v>
      </c>
      <c r="S2119" s="458">
        <v>40000</v>
      </c>
      <c r="T2119" s="243">
        <v>1</v>
      </c>
      <c r="U2119" s="243">
        <v>1</v>
      </c>
      <c r="V2119" s="244" t="s">
        <v>341</v>
      </c>
      <c r="W2119" s="243">
        <v>19</v>
      </c>
      <c r="X2119" s="243">
        <v>19</v>
      </c>
      <c r="Y2119" s="243">
        <v>14</v>
      </c>
      <c r="Z2119" s="243">
        <v>14</v>
      </c>
      <c r="AA2119" s="39">
        <v>21</v>
      </c>
      <c r="AB2119" s="128"/>
      <c r="AC2119" s="39"/>
      <c r="AD2119" s="39">
        <v>0</v>
      </c>
      <c r="AE2119" s="39">
        <v>0</v>
      </c>
      <c r="AF2119" s="246">
        <v>0</v>
      </c>
      <c r="AG2119" s="403"/>
    </row>
    <row r="2120" spans="1:33" ht="51" x14ac:dyDescent="0.2">
      <c r="A2120" s="149">
        <v>2117</v>
      </c>
      <c r="B2120" s="241" t="s">
        <v>1065</v>
      </c>
      <c r="C2120" s="39">
        <v>5</v>
      </c>
      <c r="D2120" s="39" t="s">
        <v>132</v>
      </c>
      <c r="E2120" s="403" t="s">
        <v>11038</v>
      </c>
      <c r="F2120" s="403" t="s">
        <v>12598</v>
      </c>
      <c r="G2120" s="456" t="s">
        <v>12599</v>
      </c>
      <c r="H2120" s="456" t="s">
        <v>11245</v>
      </c>
      <c r="I2120" s="456" t="s">
        <v>11246</v>
      </c>
      <c r="J2120" s="403" t="s">
        <v>12600</v>
      </c>
      <c r="K2120" s="457"/>
      <c r="L2120" s="39"/>
      <c r="M2120" s="39"/>
      <c r="N2120" s="39" t="s">
        <v>12601</v>
      </c>
      <c r="O2120" s="403" t="s">
        <v>12602</v>
      </c>
      <c r="P2120" s="403"/>
      <c r="Q2120" s="39">
        <v>1</v>
      </c>
      <c r="R2120" s="458">
        <v>100000</v>
      </c>
      <c r="S2120" s="458">
        <v>100000</v>
      </c>
      <c r="T2120" s="243">
        <v>1</v>
      </c>
      <c r="U2120" s="243">
        <v>1</v>
      </c>
      <c r="V2120" s="244" t="s">
        <v>341</v>
      </c>
      <c r="W2120" s="243">
        <v>19</v>
      </c>
      <c r="X2120" s="243">
        <v>19</v>
      </c>
      <c r="Y2120" s="243">
        <v>14</v>
      </c>
      <c r="Z2120" s="243">
        <v>14</v>
      </c>
      <c r="AA2120" s="39">
        <v>21</v>
      </c>
      <c r="AB2120" s="128"/>
      <c r="AC2120" s="39"/>
      <c r="AD2120" s="39">
        <v>0</v>
      </c>
      <c r="AE2120" s="39">
        <v>0</v>
      </c>
      <c r="AF2120" s="246">
        <v>0</v>
      </c>
      <c r="AG2120" s="403"/>
    </row>
    <row r="2121" spans="1:33" ht="25.5" x14ac:dyDescent="0.2">
      <c r="A2121" s="149">
        <v>2118</v>
      </c>
      <c r="B2121" s="241" t="s">
        <v>1065</v>
      </c>
      <c r="C2121" s="39">
        <v>5</v>
      </c>
      <c r="D2121" s="39" t="s">
        <v>132</v>
      </c>
      <c r="E2121" s="403" t="s">
        <v>11038</v>
      </c>
      <c r="F2121" s="403" t="s">
        <v>12603</v>
      </c>
      <c r="G2121" s="456" t="s">
        <v>12604</v>
      </c>
      <c r="H2121" s="456" t="s">
        <v>12605</v>
      </c>
      <c r="I2121" s="456" t="s">
        <v>12606</v>
      </c>
      <c r="J2121" s="403" t="s">
        <v>12607</v>
      </c>
      <c r="K2121" s="457"/>
      <c r="L2121" s="39"/>
      <c r="M2121" s="39"/>
      <c r="N2121" s="39" t="s">
        <v>12608</v>
      </c>
      <c r="O2121" s="403" t="s">
        <v>12609</v>
      </c>
      <c r="P2121" s="403"/>
      <c r="Q2121" s="39">
        <v>1</v>
      </c>
      <c r="R2121" s="458">
        <v>200000</v>
      </c>
      <c r="S2121" s="458">
        <v>200000</v>
      </c>
      <c r="T2121" s="243">
        <v>1</v>
      </c>
      <c r="U2121" s="243">
        <v>1</v>
      </c>
      <c r="V2121" s="244" t="s">
        <v>341</v>
      </c>
      <c r="W2121" s="243">
        <v>19</v>
      </c>
      <c r="X2121" s="243">
        <v>19</v>
      </c>
      <c r="Y2121" s="243">
        <v>14</v>
      </c>
      <c r="Z2121" s="243">
        <v>14</v>
      </c>
      <c r="AA2121" s="39">
        <v>21</v>
      </c>
      <c r="AB2121" s="128"/>
      <c r="AC2121" s="39"/>
      <c r="AD2121" s="39">
        <v>0</v>
      </c>
      <c r="AE2121" s="39">
        <v>0</v>
      </c>
      <c r="AF2121" s="246">
        <v>0</v>
      </c>
      <c r="AG2121" s="403"/>
    </row>
    <row r="2122" spans="1:33" ht="25.5" x14ac:dyDescent="0.2">
      <c r="A2122" s="149">
        <v>2119</v>
      </c>
      <c r="B2122" s="241" t="s">
        <v>1065</v>
      </c>
      <c r="C2122" s="39">
        <v>5</v>
      </c>
      <c r="D2122" s="39" t="s">
        <v>132</v>
      </c>
      <c r="E2122" s="403" t="s">
        <v>11038</v>
      </c>
      <c r="F2122" s="403" t="s">
        <v>12610</v>
      </c>
      <c r="G2122" s="456" t="s">
        <v>12611</v>
      </c>
      <c r="H2122" s="456" t="s">
        <v>12612</v>
      </c>
      <c r="I2122" s="456" t="s">
        <v>12613</v>
      </c>
      <c r="J2122" s="403" t="s">
        <v>12614</v>
      </c>
      <c r="K2122" s="457"/>
      <c r="L2122" s="39"/>
      <c r="M2122" s="39"/>
      <c r="N2122" s="39" t="s">
        <v>12615</v>
      </c>
      <c r="O2122" s="403" t="s">
        <v>12616</v>
      </c>
      <c r="P2122" s="403"/>
      <c r="Q2122" s="39">
        <v>1</v>
      </c>
      <c r="R2122" s="458">
        <v>150000</v>
      </c>
      <c r="S2122" s="458">
        <v>150000</v>
      </c>
      <c r="T2122" s="243">
        <v>1</v>
      </c>
      <c r="U2122" s="243">
        <v>1</v>
      </c>
      <c r="V2122" s="244" t="s">
        <v>343</v>
      </c>
      <c r="W2122" s="243">
        <v>19</v>
      </c>
      <c r="X2122" s="243">
        <v>19</v>
      </c>
      <c r="Y2122" s="243">
        <v>14</v>
      </c>
      <c r="Z2122" s="243">
        <v>14</v>
      </c>
      <c r="AA2122" s="39">
        <v>21</v>
      </c>
      <c r="AB2122" s="128"/>
      <c r="AC2122" s="39"/>
      <c r="AD2122" s="39">
        <v>0</v>
      </c>
      <c r="AE2122" s="39">
        <v>0</v>
      </c>
      <c r="AF2122" s="246">
        <v>0</v>
      </c>
      <c r="AG2122" s="403"/>
    </row>
    <row r="2123" spans="1:33" ht="25.5" x14ac:dyDescent="0.2">
      <c r="A2123" s="149">
        <v>2120</v>
      </c>
      <c r="B2123" s="241" t="s">
        <v>1065</v>
      </c>
      <c r="C2123" s="39">
        <v>5</v>
      </c>
      <c r="D2123" s="39" t="s">
        <v>132</v>
      </c>
      <c r="E2123" s="403" t="s">
        <v>11038</v>
      </c>
      <c r="F2123" s="403" t="s">
        <v>12610</v>
      </c>
      <c r="G2123" s="456" t="s">
        <v>12611</v>
      </c>
      <c r="H2123" s="456" t="s">
        <v>12612</v>
      </c>
      <c r="I2123" s="456" t="s">
        <v>12613</v>
      </c>
      <c r="J2123" s="403" t="s">
        <v>12614</v>
      </c>
      <c r="K2123" s="457"/>
      <c r="L2123" s="39"/>
      <c r="M2123" s="39"/>
      <c r="N2123" s="39" t="s">
        <v>12615</v>
      </c>
      <c r="O2123" s="403" t="s">
        <v>12617</v>
      </c>
      <c r="P2123" s="403"/>
      <c r="Q2123" s="39">
        <v>1</v>
      </c>
      <c r="R2123" s="458">
        <v>200000</v>
      </c>
      <c r="S2123" s="458">
        <v>200000</v>
      </c>
      <c r="T2123" s="243">
        <v>1</v>
      </c>
      <c r="U2123" s="243">
        <v>1</v>
      </c>
      <c r="V2123" s="244" t="s">
        <v>343</v>
      </c>
      <c r="W2123" s="243">
        <v>19</v>
      </c>
      <c r="X2123" s="243">
        <v>19</v>
      </c>
      <c r="Y2123" s="243">
        <v>14</v>
      </c>
      <c r="Z2123" s="243">
        <v>14</v>
      </c>
      <c r="AA2123" s="39">
        <v>21</v>
      </c>
      <c r="AB2123" s="128"/>
      <c r="AC2123" s="39"/>
      <c r="AD2123" s="39">
        <v>0</v>
      </c>
      <c r="AE2123" s="39">
        <v>0</v>
      </c>
      <c r="AF2123" s="246">
        <v>0</v>
      </c>
      <c r="AG2123" s="403"/>
    </row>
    <row r="2124" spans="1:33" ht="25.5" x14ac:dyDescent="0.2">
      <c r="A2124" s="149">
        <v>2121</v>
      </c>
      <c r="B2124" s="241" t="s">
        <v>1065</v>
      </c>
      <c r="C2124" s="39">
        <v>5</v>
      </c>
      <c r="D2124" s="39" t="s">
        <v>132</v>
      </c>
      <c r="E2124" s="403" t="s">
        <v>11038</v>
      </c>
      <c r="F2124" s="403" t="s">
        <v>12610</v>
      </c>
      <c r="G2124" s="456" t="s">
        <v>12611</v>
      </c>
      <c r="H2124" s="456" t="s">
        <v>12612</v>
      </c>
      <c r="I2124" s="456" t="s">
        <v>12613</v>
      </c>
      <c r="J2124" s="403" t="s">
        <v>12614</v>
      </c>
      <c r="K2124" s="457"/>
      <c r="L2124" s="39"/>
      <c r="M2124" s="39"/>
      <c r="N2124" s="39" t="s">
        <v>12615</v>
      </c>
      <c r="O2124" s="403" t="s">
        <v>12618</v>
      </c>
      <c r="P2124" s="403"/>
      <c r="Q2124" s="39">
        <v>1</v>
      </c>
      <c r="R2124" s="458">
        <v>50000</v>
      </c>
      <c r="S2124" s="458">
        <v>50000</v>
      </c>
      <c r="T2124" s="243">
        <v>1</v>
      </c>
      <c r="U2124" s="243">
        <v>1</v>
      </c>
      <c r="V2124" s="244" t="s">
        <v>343</v>
      </c>
      <c r="W2124" s="243">
        <v>19</v>
      </c>
      <c r="X2124" s="243">
        <v>19</v>
      </c>
      <c r="Y2124" s="243">
        <v>14</v>
      </c>
      <c r="Z2124" s="243">
        <v>14</v>
      </c>
      <c r="AA2124" s="39">
        <v>21</v>
      </c>
      <c r="AB2124" s="128"/>
      <c r="AC2124" s="39"/>
      <c r="AD2124" s="39">
        <v>0</v>
      </c>
      <c r="AE2124" s="39">
        <v>0</v>
      </c>
      <c r="AF2124" s="246">
        <v>0</v>
      </c>
      <c r="AG2124" s="403"/>
    </row>
    <row r="2125" spans="1:33" ht="51" x14ac:dyDescent="0.2">
      <c r="A2125" s="149">
        <v>2122</v>
      </c>
      <c r="B2125" s="241" t="s">
        <v>1065</v>
      </c>
      <c r="C2125" s="39">
        <v>5</v>
      </c>
      <c r="D2125" s="39" t="s">
        <v>132</v>
      </c>
      <c r="E2125" s="403" t="s">
        <v>11038</v>
      </c>
      <c r="F2125" s="403" t="s">
        <v>12619</v>
      </c>
      <c r="G2125" s="456" t="s">
        <v>12620</v>
      </c>
      <c r="H2125" s="456">
        <v>22494487542</v>
      </c>
      <c r="I2125" s="456" t="s">
        <v>12621</v>
      </c>
      <c r="J2125" s="403" t="s">
        <v>12622</v>
      </c>
      <c r="K2125" s="457"/>
      <c r="L2125" s="39"/>
      <c r="M2125" s="39"/>
      <c r="N2125" s="39" t="s">
        <v>12623</v>
      </c>
      <c r="O2125" s="403" t="s">
        <v>12624</v>
      </c>
      <c r="P2125" s="403"/>
      <c r="Q2125" s="39">
        <v>1</v>
      </c>
      <c r="R2125" s="458">
        <v>410000</v>
      </c>
      <c r="S2125" s="458">
        <v>410000</v>
      </c>
      <c r="T2125" s="243">
        <v>1</v>
      </c>
      <c r="U2125" s="243">
        <v>1</v>
      </c>
      <c r="V2125" s="244" t="s">
        <v>343</v>
      </c>
      <c r="W2125" s="243">
        <v>19</v>
      </c>
      <c r="X2125" s="243">
        <v>19</v>
      </c>
      <c r="Y2125" s="243">
        <v>14</v>
      </c>
      <c r="Z2125" s="243">
        <v>14</v>
      </c>
      <c r="AA2125" s="39">
        <v>21</v>
      </c>
      <c r="AB2125" s="128"/>
      <c r="AC2125" s="39"/>
      <c r="AD2125" s="39">
        <v>0</v>
      </c>
      <c r="AE2125" s="39">
        <v>0</v>
      </c>
      <c r="AF2125" s="246">
        <v>0</v>
      </c>
      <c r="AG2125" s="403"/>
    </row>
    <row r="2126" spans="1:33" ht="38.25" x14ac:dyDescent="0.2">
      <c r="A2126" s="149">
        <v>2123</v>
      </c>
      <c r="B2126" s="241" t="s">
        <v>1065</v>
      </c>
      <c r="C2126" s="39">
        <v>5</v>
      </c>
      <c r="D2126" s="39" t="s">
        <v>132</v>
      </c>
      <c r="E2126" s="403" t="s">
        <v>11038</v>
      </c>
      <c r="F2126" s="403" t="s">
        <v>12619</v>
      </c>
      <c r="G2126" s="456" t="s">
        <v>12620</v>
      </c>
      <c r="H2126" s="456">
        <v>22494487542</v>
      </c>
      <c r="I2126" s="456" t="s">
        <v>12621</v>
      </c>
      <c r="J2126" s="403" t="s">
        <v>12622</v>
      </c>
      <c r="K2126" s="457"/>
      <c r="L2126" s="39"/>
      <c r="M2126" s="39"/>
      <c r="N2126" s="39" t="s">
        <v>12623</v>
      </c>
      <c r="O2126" s="403" t="s">
        <v>12625</v>
      </c>
      <c r="P2126" s="403"/>
      <c r="Q2126" s="39">
        <v>1</v>
      </c>
      <c r="R2126" s="458">
        <v>20000</v>
      </c>
      <c r="S2126" s="458">
        <v>20000</v>
      </c>
      <c r="T2126" s="243">
        <v>1</v>
      </c>
      <c r="U2126" s="243">
        <v>1</v>
      </c>
      <c r="V2126" s="244" t="s">
        <v>343</v>
      </c>
      <c r="W2126" s="243">
        <v>19</v>
      </c>
      <c r="X2126" s="243">
        <v>19</v>
      </c>
      <c r="Y2126" s="243">
        <v>14</v>
      </c>
      <c r="Z2126" s="243">
        <v>14</v>
      </c>
      <c r="AA2126" s="39">
        <v>21</v>
      </c>
      <c r="AB2126" s="128"/>
      <c r="AC2126" s="39"/>
      <c r="AD2126" s="39">
        <v>0</v>
      </c>
      <c r="AE2126" s="39">
        <v>0</v>
      </c>
      <c r="AF2126" s="246">
        <v>0</v>
      </c>
      <c r="AG2126" s="403"/>
    </row>
    <row r="2127" spans="1:33" ht="25.5" x14ac:dyDescent="0.2">
      <c r="A2127" s="149">
        <v>2124</v>
      </c>
      <c r="B2127" s="241" t="s">
        <v>1065</v>
      </c>
      <c r="C2127" s="39">
        <v>5</v>
      </c>
      <c r="D2127" s="39" t="s">
        <v>132</v>
      </c>
      <c r="E2127" s="403" t="s">
        <v>11038</v>
      </c>
      <c r="F2127" s="403" t="s">
        <v>12619</v>
      </c>
      <c r="G2127" s="456" t="s">
        <v>12620</v>
      </c>
      <c r="H2127" s="456">
        <v>22494487542</v>
      </c>
      <c r="I2127" s="456" t="s">
        <v>12621</v>
      </c>
      <c r="J2127" s="403" t="s">
        <v>12622</v>
      </c>
      <c r="K2127" s="457"/>
      <c r="L2127" s="39"/>
      <c r="M2127" s="39"/>
      <c r="N2127" s="39" t="s">
        <v>12623</v>
      </c>
      <c r="O2127" s="403" t="s">
        <v>12626</v>
      </c>
      <c r="P2127" s="403"/>
      <c r="Q2127" s="39">
        <v>1</v>
      </c>
      <c r="R2127" s="458">
        <v>30000</v>
      </c>
      <c r="S2127" s="458">
        <v>30000</v>
      </c>
      <c r="T2127" s="243">
        <v>1</v>
      </c>
      <c r="U2127" s="243">
        <v>1</v>
      </c>
      <c r="V2127" s="244" t="s">
        <v>343</v>
      </c>
      <c r="W2127" s="243">
        <v>19</v>
      </c>
      <c r="X2127" s="243">
        <v>19</v>
      </c>
      <c r="Y2127" s="243">
        <v>14</v>
      </c>
      <c r="Z2127" s="243">
        <v>14</v>
      </c>
      <c r="AA2127" s="39">
        <v>4</v>
      </c>
      <c r="AB2127" s="128"/>
      <c r="AC2127" s="39"/>
      <c r="AD2127" s="39">
        <v>0</v>
      </c>
      <c r="AE2127" s="39">
        <v>0</v>
      </c>
      <c r="AF2127" s="246">
        <v>0</v>
      </c>
      <c r="AG2127" s="403"/>
    </row>
    <row r="2128" spans="1:33" ht="38.25" x14ac:dyDescent="0.2">
      <c r="A2128" s="149">
        <v>2125</v>
      </c>
      <c r="B2128" s="241" t="s">
        <v>1065</v>
      </c>
      <c r="C2128" s="39">
        <v>5</v>
      </c>
      <c r="D2128" s="39" t="s">
        <v>132</v>
      </c>
      <c r="E2128" s="403" t="s">
        <v>11038</v>
      </c>
      <c r="F2128" s="403" t="s">
        <v>12627</v>
      </c>
      <c r="G2128" s="456" t="s">
        <v>12628</v>
      </c>
      <c r="H2128" s="456" t="s">
        <v>12629</v>
      </c>
      <c r="I2128" s="456" t="s">
        <v>12630</v>
      </c>
      <c r="J2128" s="403" t="s">
        <v>12631</v>
      </c>
      <c r="K2128" s="457"/>
      <c r="L2128" s="39"/>
      <c r="M2128" s="39"/>
      <c r="N2128" s="39" t="s">
        <v>12632</v>
      </c>
      <c r="O2128" s="403" t="s">
        <v>12633</v>
      </c>
      <c r="P2128" s="403"/>
      <c r="Q2128" s="39">
        <v>1</v>
      </c>
      <c r="R2128" s="458">
        <v>200000</v>
      </c>
      <c r="S2128" s="458">
        <v>200000</v>
      </c>
      <c r="T2128" s="243">
        <v>1</v>
      </c>
      <c r="U2128" s="243">
        <v>1</v>
      </c>
      <c r="V2128" s="244" t="s">
        <v>343</v>
      </c>
      <c r="W2128" s="243">
        <v>19</v>
      </c>
      <c r="X2128" s="243">
        <v>19</v>
      </c>
      <c r="Y2128" s="243">
        <v>14</v>
      </c>
      <c r="Z2128" s="243">
        <v>14</v>
      </c>
      <c r="AA2128" s="39">
        <v>21</v>
      </c>
      <c r="AB2128" s="128"/>
      <c r="AC2128" s="39"/>
      <c r="AD2128" s="39">
        <v>0</v>
      </c>
      <c r="AE2128" s="39">
        <v>0</v>
      </c>
      <c r="AF2128" s="246">
        <v>0</v>
      </c>
      <c r="AG2128" s="403"/>
    </row>
    <row r="2129" spans="1:33" ht="25.5" x14ac:dyDescent="0.2">
      <c r="A2129" s="149">
        <v>2126</v>
      </c>
      <c r="B2129" s="241" t="s">
        <v>1065</v>
      </c>
      <c r="C2129" s="39">
        <v>5</v>
      </c>
      <c r="D2129" s="39" t="s">
        <v>132</v>
      </c>
      <c r="E2129" s="403" t="s">
        <v>11038</v>
      </c>
      <c r="F2129" s="403" t="s">
        <v>12634</v>
      </c>
      <c r="G2129" s="456" t="s">
        <v>12635</v>
      </c>
      <c r="H2129" s="456" t="s">
        <v>12636</v>
      </c>
      <c r="I2129" s="456" t="s">
        <v>12637</v>
      </c>
      <c r="J2129" s="403" t="s">
        <v>12638</v>
      </c>
      <c r="K2129" s="457"/>
      <c r="L2129" s="39"/>
      <c r="M2129" s="39"/>
      <c r="N2129" s="39">
        <f>'[1]OBRAZAC ZA UPIS PODATAKA'!$K$79</f>
        <v>915026066</v>
      </c>
      <c r="O2129" s="403" t="s">
        <v>12639</v>
      </c>
      <c r="P2129" s="403"/>
      <c r="Q2129" s="39">
        <v>1</v>
      </c>
      <c r="R2129" s="458">
        <v>50000</v>
      </c>
      <c r="S2129" s="458">
        <v>50000</v>
      </c>
      <c r="T2129" s="243">
        <v>1</v>
      </c>
      <c r="U2129" s="243">
        <v>1</v>
      </c>
      <c r="V2129" s="244" t="s">
        <v>341</v>
      </c>
      <c r="W2129" s="243">
        <v>19</v>
      </c>
      <c r="X2129" s="243">
        <v>19</v>
      </c>
      <c r="Y2129" s="243">
        <v>14</v>
      </c>
      <c r="Z2129" s="243">
        <v>14</v>
      </c>
      <c r="AA2129" s="39">
        <v>21</v>
      </c>
      <c r="AB2129" s="128"/>
      <c r="AC2129" s="39"/>
      <c r="AD2129" s="39">
        <v>0</v>
      </c>
      <c r="AE2129" s="39">
        <v>0</v>
      </c>
      <c r="AF2129" s="246">
        <v>0</v>
      </c>
      <c r="AG2129" s="403"/>
    </row>
    <row r="2130" spans="1:33" ht="25.5" x14ac:dyDescent="0.2">
      <c r="A2130" s="149">
        <v>2127</v>
      </c>
      <c r="B2130" s="241" t="s">
        <v>1065</v>
      </c>
      <c r="C2130" s="39">
        <v>5</v>
      </c>
      <c r="D2130" s="39" t="s">
        <v>132</v>
      </c>
      <c r="E2130" s="403" t="s">
        <v>11038</v>
      </c>
      <c r="F2130" s="403" t="s">
        <v>12640</v>
      </c>
      <c r="G2130" s="456" t="s">
        <v>12641</v>
      </c>
      <c r="H2130" s="456" t="s">
        <v>12642</v>
      </c>
      <c r="I2130" s="456" t="s">
        <v>12643</v>
      </c>
      <c r="J2130" s="403" t="s">
        <v>12644</v>
      </c>
      <c r="K2130" s="457"/>
      <c r="L2130" s="39"/>
      <c r="M2130" s="39"/>
      <c r="N2130" s="39" t="s">
        <v>12645</v>
      </c>
      <c r="O2130" s="403" t="s">
        <v>12646</v>
      </c>
      <c r="P2130" s="403"/>
      <c r="Q2130" s="39">
        <v>1</v>
      </c>
      <c r="R2130" s="458">
        <v>20000</v>
      </c>
      <c r="S2130" s="458">
        <v>20000</v>
      </c>
      <c r="T2130" s="243">
        <v>1</v>
      </c>
      <c r="U2130" s="243">
        <v>1</v>
      </c>
      <c r="V2130" s="244" t="s">
        <v>343</v>
      </c>
      <c r="W2130" s="243">
        <v>19</v>
      </c>
      <c r="X2130" s="243">
        <v>19</v>
      </c>
      <c r="Y2130" s="243">
        <v>14</v>
      </c>
      <c r="Z2130" s="243">
        <v>14</v>
      </c>
      <c r="AA2130" s="39">
        <v>21</v>
      </c>
      <c r="AB2130" s="128"/>
      <c r="AC2130" s="39"/>
      <c r="AD2130" s="39">
        <v>0</v>
      </c>
      <c r="AE2130" s="39">
        <v>0</v>
      </c>
      <c r="AF2130" s="246">
        <v>0</v>
      </c>
      <c r="AG2130" s="403"/>
    </row>
    <row r="2131" spans="1:33" ht="25.5" x14ac:dyDescent="0.2">
      <c r="A2131" s="149">
        <v>2128</v>
      </c>
      <c r="B2131" s="241" t="s">
        <v>1065</v>
      </c>
      <c r="C2131" s="39">
        <v>5</v>
      </c>
      <c r="D2131" s="39" t="s">
        <v>132</v>
      </c>
      <c r="E2131" s="403" t="s">
        <v>11038</v>
      </c>
      <c r="F2131" s="403" t="s">
        <v>12647</v>
      </c>
      <c r="G2131" s="456" t="s">
        <v>12648</v>
      </c>
      <c r="H2131" s="460">
        <v>17456464878</v>
      </c>
      <c r="I2131" s="460" t="s">
        <v>12649</v>
      </c>
      <c r="J2131" s="487" t="s">
        <v>12650</v>
      </c>
      <c r="K2131" s="457"/>
      <c r="L2131" s="39"/>
      <c r="M2131" s="39"/>
      <c r="N2131" s="39" t="s">
        <v>12651</v>
      </c>
      <c r="O2131" s="403" t="s">
        <v>12652</v>
      </c>
      <c r="P2131" s="403"/>
      <c r="Q2131" s="39">
        <v>1</v>
      </c>
      <c r="R2131" s="458">
        <v>30000</v>
      </c>
      <c r="S2131" s="458">
        <v>30000</v>
      </c>
      <c r="T2131" s="243">
        <v>1</v>
      </c>
      <c r="U2131" s="243">
        <v>1</v>
      </c>
      <c r="V2131" s="244" t="s">
        <v>341</v>
      </c>
      <c r="W2131" s="243">
        <v>19</v>
      </c>
      <c r="X2131" s="243">
        <v>19</v>
      </c>
      <c r="Y2131" s="243">
        <v>14</v>
      </c>
      <c r="Z2131" s="243">
        <v>14</v>
      </c>
      <c r="AA2131" s="39">
        <v>21</v>
      </c>
      <c r="AB2131" s="128"/>
      <c r="AC2131" s="39"/>
      <c r="AD2131" s="39">
        <v>0</v>
      </c>
      <c r="AE2131" s="39">
        <v>0</v>
      </c>
      <c r="AF2131" s="246">
        <v>0</v>
      </c>
      <c r="AG2131" s="403"/>
    </row>
    <row r="2132" spans="1:33" ht="25.5" x14ac:dyDescent="0.2">
      <c r="A2132" s="149">
        <v>2129</v>
      </c>
      <c r="B2132" s="241" t="s">
        <v>1065</v>
      </c>
      <c r="C2132" s="39">
        <v>5</v>
      </c>
      <c r="D2132" s="39" t="s">
        <v>132</v>
      </c>
      <c r="E2132" s="403" t="s">
        <v>11038</v>
      </c>
      <c r="F2132" s="403" t="s">
        <v>12653</v>
      </c>
      <c r="G2132" s="456" t="s">
        <v>12654</v>
      </c>
      <c r="H2132" s="460">
        <v>80635539984</v>
      </c>
      <c r="I2132" s="460" t="s">
        <v>11345</v>
      </c>
      <c r="J2132" s="403" t="s">
        <v>12655</v>
      </c>
      <c r="K2132" s="457"/>
      <c r="L2132" s="39"/>
      <c r="M2132" s="39"/>
      <c r="N2132" s="39" t="s">
        <v>12656</v>
      </c>
      <c r="O2132" s="403" t="s">
        <v>12657</v>
      </c>
      <c r="P2132" s="403"/>
      <c r="Q2132" s="39">
        <v>1</v>
      </c>
      <c r="R2132" s="458">
        <v>30000</v>
      </c>
      <c r="S2132" s="458">
        <v>30000</v>
      </c>
      <c r="T2132" s="243">
        <v>1</v>
      </c>
      <c r="U2132" s="243">
        <v>1</v>
      </c>
      <c r="V2132" s="244" t="s">
        <v>343</v>
      </c>
      <c r="W2132" s="243">
        <v>19</v>
      </c>
      <c r="X2132" s="243">
        <v>19</v>
      </c>
      <c r="Y2132" s="243">
        <v>14</v>
      </c>
      <c r="Z2132" s="243">
        <v>14</v>
      </c>
      <c r="AA2132" s="39">
        <v>21</v>
      </c>
      <c r="AB2132" s="128"/>
      <c r="AC2132" s="39"/>
      <c r="AD2132" s="39">
        <v>0</v>
      </c>
      <c r="AE2132" s="39">
        <v>0</v>
      </c>
      <c r="AF2132" s="246">
        <v>0</v>
      </c>
      <c r="AG2132" s="403"/>
    </row>
    <row r="2133" spans="1:33" ht="25.5" x14ac:dyDescent="0.2">
      <c r="A2133" s="149">
        <v>2130</v>
      </c>
      <c r="B2133" s="241" t="s">
        <v>1065</v>
      </c>
      <c r="C2133" s="39">
        <v>5</v>
      </c>
      <c r="D2133" s="39" t="s">
        <v>132</v>
      </c>
      <c r="E2133" s="403" t="s">
        <v>11038</v>
      </c>
      <c r="F2133" s="403" t="s">
        <v>12658</v>
      </c>
      <c r="G2133" s="456" t="s">
        <v>12659</v>
      </c>
      <c r="H2133" s="456" t="s">
        <v>12660</v>
      </c>
      <c r="I2133" s="456" t="s">
        <v>12661</v>
      </c>
      <c r="J2133" s="403" t="s">
        <v>12662</v>
      </c>
      <c r="K2133" s="457"/>
      <c r="L2133" s="39"/>
      <c r="M2133" s="39"/>
      <c r="N2133" s="39" t="s">
        <v>12663</v>
      </c>
      <c r="O2133" s="403" t="s">
        <v>12664</v>
      </c>
      <c r="P2133" s="403"/>
      <c r="Q2133" s="39">
        <v>1</v>
      </c>
      <c r="R2133" s="458">
        <v>25000</v>
      </c>
      <c r="S2133" s="458">
        <v>25000</v>
      </c>
      <c r="T2133" s="243">
        <v>1</v>
      </c>
      <c r="U2133" s="243">
        <v>1</v>
      </c>
      <c r="V2133" s="244" t="s">
        <v>341</v>
      </c>
      <c r="W2133" s="243">
        <v>19</v>
      </c>
      <c r="X2133" s="243">
        <v>19</v>
      </c>
      <c r="Y2133" s="243">
        <v>14</v>
      </c>
      <c r="Z2133" s="243">
        <v>14</v>
      </c>
      <c r="AA2133" s="39">
        <v>21</v>
      </c>
      <c r="AB2133" s="128"/>
      <c r="AC2133" s="39"/>
      <c r="AD2133" s="39">
        <v>0</v>
      </c>
      <c r="AE2133" s="39">
        <v>0</v>
      </c>
      <c r="AF2133" s="246">
        <v>0</v>
      </c>
      <c r="AG2133" s="403"/>
    </row>
    <row r="2134" spans="1:33" ht="25.5" x14ac:dyDescent="0.2">
      <c r="A2134" s="149">
        <v>2131</v>
      </c>
      <c r="B2134" s="241" t="s">
        <v>1065</v>
      </c>
      <c r="C2134" s="39">
        <v>5</v>
      </c>
      <c r="D2134" s="39" t="s">
        <v>132</v>
      </c>
      <c r="E2134" s="403" t="s">
        <v>11038</v>
      </c>
      <c r="F2134" s="403" t="s">
        <v>12665</v>
      </c>
      <c r="G2134" s="456" t="s">
        <v>12666</v>
      </c>
      <c r="H2134" s="456" t="s">
        <v>12667</v>
      </c>
      <c r="I2134" s="456" t="s">
        <v>12668</v>
      </c>
      <c r="J2134" s="403" t="s">
        <v>12669</v>
      </c>
      <c r="K2134" s="457"/>
      <c r="L2134" s="39"/>
      <c r="M2134" s="39"/>
      <c r="N2134" s="39" t="s">
        <v>12670</v>
      </c>
      <c r="O2134" s="403" t="s">
        <v>12671</v>
      </c>
      <c r="P2134" s="403"/>
      <c r="Q2134" s="39">
        <v>1</v>
      </c>
      <c r="R2134" s="458">
        <v>40000</v>
      </c>
      <c r="S2134" s="458">
        <v>40000</v>
      </c>
      <c r="T2134" s="243">
        <v>1</v>
      </c>
      <c r="U2134" s="243">
        <v>1</v>
      </c>
      <c r="V2134" s="244" t="s">
        <v>341</v>
      </c>
      <c r="W2134" s="243">
        <v>19</v>
      </c>
      <c r="X2134" s="243">
        <v>19</v>
      </c>
      <c r="Y2134" s="243">
        <v>14</v>
      </c>
      <c r="Z2134" s="243">
        <v>14</v>
      </c>
      <c r="AA2134" s="39">
        <v>21</v>
      </c>
      <c r="AB2134" s="128"/>
      <c r="AC2134" s="39"/>
      <c r="AD2134" s="39">
        <v>0</v>
      </c>
      <c r="AE2134" s="39">
        <v>0</v>
      </c>
      <c r="AF2134" s="246">
        <v>0</v>
      </c>
      <c r="AG2134" s="403"/>
    </row>
    <row r="2135" spans="1:33" ht="25.5" x14ac:dyDescent="0.2">
      <c r="A2135" s="149">
        <v>2132</v>
      </c>
      <c r="B2135" s="241" t="s">
        <v>1065</v>
      </c>
      <c r="C2135" s="39">
        <v>5</v>
      </c>
      <c r="D2135" s="39" t="s">
        <v>132</v>
      </c>
      <c r="E2135" s="403" t="s">
        <v>11038</v>
      </c>
      <c r="F2135" s="403" t="s">
        <v>12672</v>
      </c>
      <c r="G2135" s="456" t="s">
        <v>12673</v>
      </c>
      <c r="H2135" s="456" t="s">
        <v>12674</v>
      </c>
      <c r="I2135" s="456" t="s">
        <v>12675</v>
      </c>
      <c r="J2135" s="403" t="s">
        <v>12676</v>
      </c>
      <c r="K2135" s="457"/>
      <c r="L2135" s="39"/>
      <c r="M2135" s="39"/>
      <c r="N2135" s="39" t="s">
        <v>12677</v>
      </c>
      <c r="O2135" s="403" t="s">
        <v>12678</v>
      </c>
      <c r="P2135" s="403"/>
      <c r="Q2135" s="39">
        <v>1</v>
      </c>
      <c r="R2135" s="458">
        <v>25000</v>
      </c>
      <c r="S2135" s="458">
        <v>25000</v>
      </c>
      <c r="T2135" s="243">
        <v>1</v>
      </c>
      <c r="U2135" s="243">
        <v>1</v>
      </c>
      <c r="V2135" s="244" t="s">
        <v>341</v>
      </c>
      <c r="W2135" s="243">
        <v>19</v>
      </c>
      <c r="X2135" s="243">
        <v>19</v>
      </c>
      <c r="Y2135" s="243">
        <v>14</v>
      </c>
      <c r="Z2135" s="243">
        <v>14</v>
      </c>
      <c r="AA2135" s="39">
        <v>21</v>
      </c>
      <c r="AB2135" s="128"/>
      <c r="AC2135" s="39"/>
      <c r="AD2135" s="39">
        <v>0</v>
      </c>
      <c r="AE2135" s="39">
        <v>0</v>
      </c>
      <c r="AF2135" s="246">
        <v>0</v>
      </c>
      <c r="AG2135" s="403"/>
    </row>
    <row r="2136" spans="1:33" ht="25.5" x14ac:dyDescent="0.2">
      <c r="A2136" s="149">
        <v>2133</v>
      </c>
      <c r="B2136" s="241" t="s">
        <v>1065</v>
      </c>
      <c r="C2136" s="39">
        <v>5</v>
      </c>
      <c r="D2136" s="39" t="s">
        <v>132</v>
      </c>
      <c r="E2136" s="403" t="s">
        <v>11038</v>
      </c>
      <c r="F2136" s="403" t="s">
        <v>12679</v>
      </c>
      <c r="G2136" s="456">
        <v>21002642</v>
      </c>
      <c r="H2136" s="456" t="s">
        <v>12680</v>
      </c>
      <c r="I2136" s="456" t="s">
        <v>12681</v>
      </c>
      <c r="J2136" s="403" t="s">
        <v>12682</v>
      </c>
      <c r="K2136" s="457"/>
      <c r="L2136" s="418"/>
      <c r="M2136" s="39"/>
      <c r="N2136" s="39" t="s">
        <v>12683</v>
      </c>
      <c r="O2136" s="403" t="s">
        <v>12684</v>
      </c>
      <c r="P2136" s="403" t="s">
        <v>12683</v>
      </c>
      <c r="Q2136" s="39"/>
      <c r="R2136" s="458">
        <v>5000</v>
      </c>
      <c r="S2136" s="458">
        <v>5000</v>
      </c>
      <c r="T2136" s="243">
        <v>1</v>
      </c>
      <c r="U2136" s="243">
        <v>1</v>
      </c>
      <c r="V2136" s="244" t="s">
        <v>345</v>
      </c>
      <c r="W2136" s="243">
        <v>19</v>
      </c>
      <c r="X2136" s="243">
        <v>19</v>
      </c>
      <c r="Y2136" s="243">
        <v>14</v>
      </c>
      <c r="Z2136" s="243">
        <v>14</v>
      </c>
      <c r="AA2136" s="39">
        <v>21</v>
      </c>
      <c r="AB2136" s="128"/>
      <c r="AC2136" s="39"/>
      <c r="AD2136" s="39">
        <v>0</v>
      </c>
      <c r="AE2136" s="39">
        <v>0</v>
      </c>
      <c r="AF2136" s="246">
        <v>0</v>
      </c>
      <c r="AG2136" s="246"/>
    </row>
    <row r="2137" spans="1:33" ht="25.5" x14ac:dyDescent="0.2">
      <c r="A2137" s="149">
        <v>2134</v>
      </c>
      <c r="B2137" s="241" t="s">
        <v>1065</v>
      </c>
      <c r="C2137" s="39">
        <v>5</v>
      </c>
      <c r="D2137" s="39" t="s">
        <v>132</v>
      </c>
      <c r="E2137" s="403" t="s">
        <v>11038</v>
      </c>
      <c r="F2137" s="403" t="s">
        <v>12685</v>
      </c>
      <c r="G2137" s="456" t="s">
        <v>12686</v>
      </c>
      <c r="H2137" s="456">
        <v>69768765020</v>
      </c>
      <c r="I2137" s="456" t="s">
        <v>12687</v>
      </c>
      <c r="J2137" s="403" t="s">
        <v>12688</v>
      </c>
      <c r="K2137" s="457"/>
      <c r="L2137" s="39"/>
      <c r="M2137" s="39"/>
      <c r="N2137" s="39" t="s">
        <v>12689</v>
      </c>
      <c r="O2137" s="403" t="s">
        <v>12690</v>
      </c>
      <c r="P2137" s="403" t="s">
        <v>12689</v>
      </c>
      <c r="Q2137" s="39"/>
      <c r="R2137" s="458">
        <v>10000</v>
      </c>
      <c r="S2137" s="458">
        <v>10000</v>
      </c>
      <c r="T2137" s="243">
        <v>1</v>
      </c>
      <c r="U2137" s="243">
        <v>1</v>
      </c>
      <c r="V2137" s="244" t="s">
        <v>345</v>
      </c>
      <c r="W2137" s="243">
        <v>19</v>
      </c>
      <c r="X2137" s="243">
        <v>19</v>
      </c>
      <c r="Y2137" s="243">
        <v>14</v>
      </c>
      <c r="Z2137" s="243">
        <v>14</v>
      </c>
      <c r="AA2137" s="39">
        <v>21</v>
      </c>
      <c r="AB2137" s="128"/>
      <c r="AC2137" s="39"/>
      <c r="AD2137" s="39">
        <v>0</v>
      </c>
      <c r="AE2137" s="39">
        <v>0</v>
      </c>
      <c r="AF2137" s="246">
        <v>0</v>
      </c>
      <c r="AG2137" s="246"/>
    </row>
    <row r="2138" spans="1:33" ht="25.5" x14ac:dyDescent="0.2">
      <c r="A2138" s="149">
        <v>2135</v>
      </c>
      <c r="B2138" s="241" t="s">
        <v>1065</v>
      </c>
      <c r="C2138" s="39">
        <v>5</v>
      </c>
      <c r="D2138" s="39" t="s">
        <v>132</v>
      </c>
      <c r="E2138" s="403" t="s">
        <v>11038</v>
      </c>
      <c r="F2138" s="403" t="s">
        <v>12691</v>
      </c>
      <c r="G2138" s="456" t="s">
        <v>12692</v>
      </c>
      <c r="H2138" s="456">
        <v>21347409553</v>
      </c>
      <c r="I2138" s="456" t="s">
        <v>12693</v>
      </c>
      <c r="J2138" s="403" t="s">
        <v>12694</v>
      </c>
      <c r="K2138" s="457"/>
      <c r="L2138" s="39"/>
      <c r="M2138" s="39"/>
      <c r="N2138" s="39" t="s">
        <v>12695</v>
      </c>
      <c r="O2138" s="403" t="s">
        <v>12696</v>
      </c>
      <c r="P2138" s="403" t="s">
        <v>12695</v>
      </c>
      <c r="Q2138" s="39"/>
      <c r="R2138" s="458">
        <v>15000</v>
      </c>
      <c r="S2138" s="458">
        <v>15000</v>
      </c>
      <c r="T2138" s="243">
        <v>1</v>
      </c>
      <c r="U2138" s="243">
        <v>1</v>
      </c>
      <c r="V2138" s="244" t="s">
        <v>345</v>
      </c>
      <c r="W2138" s="243">
        <v>19</v>
      </c>
      <c r="X2138" s="243">
        <v>19</v>
      </c>
      <c r="Y2138" s="243">
        <v>14</v>
      </c>
      <c r="Z2138" s="243">
        <v>14</v>
      </c>
      <c r="AA2138" s="39">
        <v>21</v>
      </c>
      <c r="AB2138" s="128"/>
      <c r="AC2138" s="39"/>
      <c r="AD2138" s="39">
        <v>0</v>
      </c>
      <c r="AE2138" s="39">
        <v>0</v>
      </c>
      <c r="AF2138" s="246">
        <v>0</v>
      </c>
      <c r="AG2138" s="246"/>
    </row>
    <row r="2139" spans="1:33" ht="25.5" x14ac:dyDescent="0.2">
      <c r="A2139" s="149">
        <v>2136</v>
      </c>
      <c r="B2139" s="241" t="s">
        <v>1065</v>
      </c>
      <c r="C2139" s="39">
        <v>5</v>
      </c>
      <c r="D2139" s="39" t="s">
        <v>132</v>
      </c>
      <c r="E2139" s="403" t="s">
        <v>11038</v>
      </c>
      <c r="F2139" s="403" t="s">
        <v>12697</v>
      </c>
      <c r="G2139" s="456" t="s">
        <v>12698</v>
      </c>
      <c r="H2139" s="456">
        <v>37542157991</v>
      </c>
      <c r="I2139" s="456" t="s">
        <v>12699</v>
      </c>
      <c r="J2139" s="403" t="s">
        <v>12700</v>
      </c>
      <c r="K2139" s="457"/>
      <c r="L2139" s="39"/>
      <c r="M2139" s="39"/>
      <c r="N2139" s="39" t="s">
        <v>12701</v>
      </c>
      <c r="O2139" s="403" t="s">
        <v>12696</v>
      </c>
      <c r="P2139" s="403" t="s">
        <v>12701</v>
      </c>
      <c r="Q2139" s="39"/>
      <c r="R2139" s="458">
        <v>25000</v>
      </c>
      <c r="S2139" s="458">
        <v>25000</v>
      </c>
      <c r="T2139" s="243">
        <v>1</v>
      </c>
      <c r="U2139" s="243">
        <v>1</v>
      </c>
      <c r="V2139" s="244" t="s">
        <v>345</v>
      </c>
      <c r="W2139" s="243">
        <v>19</v>
      </c>
      <c r="X2139" s="243">
        <v>19</v>
      </c>
      <c r="Y2139" s="243">
        <v>14</v>
      </c>
      <c r="Z2139" s="243">
        <v>14</v>
      </c>
      <c r="AA2139" s="39">
        <v>21</v>
      </c>
      <c r="AB2139" s="128"/>
      <c r="AC2139" s="39"/>
      <c r="AD2139" s="39">
        <v>0</v>
      </c>
      <c r="AE2139" s="39">
        <v>0</v>
      </c>
      <c r="AF2139" s="246">
        <v>0</v>
      </c>
      <c r="AG2139" s="246"/>
    </row>
    <row r="2140" spans="1:33" ht="25.5" x14ac:dyDescent="0.2">
      <c r="A2140" s="149">
        <v>2137</v>
      </c>
      <c r="B2140" s="241" t="s">
        <v>1065</v>
      </c>
      <c r="C2140" s="39">
        <v>5</v>
      </c>
      <c r="D2140" s="39" t="s">
        <v>132</v>
      </c>
      <c r="E2140" s="403" t="s">
        <v>11038</v>
      </c>
      <c r="F2140" s="403" t="s">
        <v>12702</v>
      </c>
      <c r="G2140" s="456" t="s">
        <v>12703</v>
      </c>
      <c r="H2140" s="456">
        <v>91216625495</v>
      </c>
      <c r="I2140" s="456" t="s">
        <v>12704</v>
      </c>
      <c r="J2140" s="403" t="s">
        <v>12705</v>
      </c>
      <c r="K2140" s="457"/>
      <c r="L2140" s="39"/>
      <c r="M2140" s="39"/>
      <c r="N2140" s="39" t="s">
        <v>12706</v>
      </c>
      <c r="O2140" s="403" t="s">
        <v>12696</v>
      </c>
      <c r="P2140" s="403" t="s">
        <v>12707</v>
      </c>
      <c r="Q2140" s="39"/>
      <c r="R2140" s="458">
        <v>20000</v>
      </c>
      <c r="S2140" s="458">
        <v>20000</v>
      </c>
      <c r="T2140" s="243">
        <v>1</v>
      </c>
      <c r="U2140" s="243">
        <v>1</v>
      </c>
      <c r="V2140" s="244" t="s">
        <v>345</v>
      </c>
      <c r="W2140" s="243">
        <v>19</v>
      </c>
      <c r="X2140" s="243">
        <v>19</v>
      </c>
      <c r="Y2140" s="243">
        <v>14</v>
      </c>
      <c r="Z2140" s="243">
        <v>14</v>
      </c>
      <c r="AA2140" s="39">
        <v>21</v>
      </c>
      <c r="AB2140" s="128"/>
      <c r="AC2140" s="39"/>
      <c r="AD2140" s="39">
        <v>0</v>
      </c>
      <c r="AE2140" s="39">
        <v>0</v>
      </c>
      <c r="AF2140" s="246">
        <v>0</v>
      </c>
      <c r="AG2140" s="246"/>
    </row>
    <row r="2141" spans="1:33" ht="25.5" x14ac:dyDescent="0.2">
      <c r="A2141" s="149">
        <v>2138</v>
      </c>
      <c r="B2141" s="241" t="s">
        <v>1065</v>
      </c>
      <c r="C2141" s="39">
        <v>5</v>
      </c>
      <c r="D2141" s="39" t="s">
        <v>132</v>
      </c>
      <c r="E2141" s="403" t="s">
        <v>11038</v>
      </c>
      <c r="F2141" s="403" t="s">
        <v>12702</v>
      </c>
      <c r="G2141" s="456" t="s">
        <v>12703</v>
      </c>
      <c r="H2141" s="456">
        <v>91216625495</v>
      </c>
      <c r="I2141" s="456" t="s">
        <v>12704</v>
      </c>
      <c r="J2141" s="403" t="s">
        <v>12705</v>
      </c>
      <c r="K2141" s="457"/>
      <c r="L2141" s="39"/>
      <c r="M2141" s="39"/>
      <c r="N2141" s="39" t="s">
        <v>12706</v>
      </c>
      <c r="O2141" s="403" t="s">
        <v>12708</v>
      </c>
      <c r="P2141" s="403" t="s">
        <v>12707</v>
      </c>
      <c r="Q2141" s="39"/>
      <c r="R2141" s="458">
        <v>10000</v>
      </c>
      <c r="S2141" s="458">
        <v>10000</v>
      </c>
      <c r="T2141" s="243">
        <v>1</v>
      </c>
      <c r="U2141" s="243">
        <v>1</v>
      </c>
      <c r="V2141" s="244" t="s">
        <v>345</v>
      </c>
      <c r="W2141" s="243">
        <v>19</v>
      </c>
      <c r="X2141" s="243">
        <v>19</v>
      </c>
      <c r="Y2141" s="243">
        <v>14</v>
      </c>
      <c r="Z2141" s="243">
        <v>14</v>
      </c>
      <c r="AA2141" s="39">
        <v>21</v>
      </c>
      <c r="AB2141" s="128"/>
      <c r="AC2141" s="39"/>
      <c r="AD2141" s="39">
        <v>0</v>
      </c>
      <c r="AE2141" s="39">
        <v>0</v>
      </c>
      <c r="AF2141" s="246">
        <v>0</v>
      </c>
      <c r="AG2141" s="246"/>
    </row>
    <row r="2142" spans="1:33" ht="25.5" x14ac:dyDescent="0.2">
      <c r="A2142" s="149">
        <v>2139</v>
      </c>
      <c r="B2142" s="241" t="s">
        <v>1065</v>
      </c>
      <c r="C2142" s="39">
        <v>5</v>
      </c>
      <c r="D2142" s="39" t="s">
        <v>132</v>
      </c>
      <c r="E2142" s="403" t="s">
        <v>11038</v>
      </c>
      <c r="F2142" s="403" t="s">
        <v>10106</v>
      </c>
      <c r="G2142" s="456" t="s">
        <v>12709</v>
      </c>
      <c r="H2142" s="456">
        <v>30457432092</v>
      </c>
      <c r="I2142" s="456" t="s">
        <v>10108</v>
      </c>
      <c r="J2142" s="403" t="s">
        <v>12710</v>
      </c>
      <c r="K2142" s="457"/>
      <c r="L2142" s="39"/>
      <c r="M2142" s="39"/>
      <c r="N2142" s="39" t="s">
        <v>10109</v>
      </c>
      <c r="O2142" s="403" t="s">
        <v>12711</v>
      </c>
      <c r="P2142" s="403" t="s">
        <v>10109</v>
      </c>
      <c r="Q2142" s="39"/>
      <c r="R2142" s="458">
        <v>10000</v>
      </c>
      <c r="S2142" s="458">
        <v>10000</v>
      </c>
      <c r="T2142" s="243">
        <v>1</v>
      </c>
      <c r="U2142" s="243">
        <v>1</v>
      </c>
      <c r="V2142" s="244" t="s">
        <v>345</v>
      </c>
      <c r="W2142" s="243">
        <v>19</v>
      </c>
      <c r="X2142" s="243">
        <v>19</v>
      </c>
      <c r="Y2142" s="243">
        <v>14</v>
      </c>
      <c r="Z2142" s="243">
        <v>14</v>
      </c>
      <c r="AA2142" s="39">
        <v>21</v>
      </c>
      <c r="AB2142" s="128"/>
      <c r="AC2142" s="39"/>
      <c r="AD2142" s="39">
        <v>0</v>
      </c>
      <c r="AE2142" s="39">
        <v>0</v>
      </c>
      <c r="AF2142" s="246">
        <v>0</v>
      </c>
      <c r="AG2142" s="246"/>
    </row>
    <row r="2143" spans="1:33" ht="25.5" x14ac:dyDescent="0.2">
      <c r="A2143" s="149">
        <v>2140</v>
      </c>
      <c r="B2143" s="241" t="s">
        <v>1065</v>
      </c>
      <c r="C2143" s="39">
        <v>5</v>
      </c>
      <c r="D2143" s="39" t="s">
        <v>132</v>
      </c>
      <c r="E2143" s="403" t="s">
        <v>11038</v>
      </c>
      <c r="F2143" s="403" t="s">
        <v>10106</v>
      </c>
      <c r="G2143" s="456" t="s">
        <v>12709</v>
      </c>
      <c r="H2143" s="456">
        <v>30457432092</v>
      </c>
      <c r="I2143" s="456" t="s">
        <v>10108</v>
      </c>
      <c r="J2143" s="403" t="s">
        <v>12710</v>
      </c>
      <c r="K2143" s="457"/>
      <c r="L2143" s="39"/>
      <c r="M2143" s="39"/>
      <c r="N2143" s="39" t="s">
        <v>10109</v>
      </c>
      <c r="O2143" s="403" t="s">
        <v>12712</v>
      </c>
      <c r="P2143" s="403" t="s">
        <v>10109</v>
      </c>
      <c r="Q2143" s="39"/>
      <c r="R2143" s="458">
        <v>25000</v>
      </c>
      <c r="S2143" s="458">
        <v>25000</v>
      </c>
      <c r="T2143" s="243">
        <v>1</v>
      </c>
      <c r="U2143" s="243">
        <v>1</v>
      </c>
      <c r="V2143" s="244" t="s">
        <v>345</v>
      </c>
      <c r="W2143" s="243">
        <v>19</v>
      </c>
      <c r="X2143" s="243">
        <v>19</v>
      </c>
      <c r="Y2143" s="243">
        <v>14</v>
      </c>
      <c r="Z2143" s="243">
        <v>14</v>
      </c>
      <c r="AA2143" s="39">
        <v>21</v>
      </c>
      <c r="AB2143" s="128"/>
      <c r="AC2143" s="39"/>
      <c r="AD2143" s="39">
        <v>0</v>
      </c>
      <c r="AE2143" s="39">
        <v>0</v>
      </c>
      <c r="AF2143" s="246">
        <v>0</v>
      </c>
      <c r="AG2143" s="246"/>
    </row>
    <row r="2144" spans="1:33" ht="25.5" x14ac:dyDescent="0.2">
      <c r="A2144" s="149">
        <v>2141</v>
      </c>
      <c r="B2144" s="241" t="s">
        <v>1065</v>
      </c>
      <c r="C2144" s="39">
        <v>5</v>
      </c>
      <c r="D2144" s="39" t="s">
        <v>132</v>
      </c>
      <c r="E2144" s="403" t="s">
        <v>11038</v>
      </c>
      <c r="F2144" s="403" t="s">
        <v>10106</v>
      </c>
      <c r="G2144" s="456" t="s">
        <v>12709</v>
      </c>
      <c r="H2144" s="456">
        <v>30457432092</v>
      </c>
      <c r="I2144" s="456" t="s">
        <v>10108</v>
      </c>
      <c r="J2144" s="403" t="s">
        <v>12710</v>
      </c>
      <c r="K2144" s="457"/>
      <c r="L2144" s="39"/>
      <c r="M2144" s="39"/>
      <c r="N2144" s="39" t="s">
        <v>10109</v>
      </c>
      <c r="O2144" s="403" t="s">
        <v>12713</v>
      </c>
      <c r="P2144" s="403" t="s">
        <v>10109</v>
      </c>
      <c r="Q2144" s="39"/>
      <c r="R2144" s="458">
        <v>400000</v>
      </c>
      <c r="S2144" s="458">
        <v>400000</v>
      </c>
      <c r="T2144" s="243">
        <v>1</v>
      </c>
      <c r="U2144" s="243">
        <v>1</v>
      </c>
      <c r="V2144" s="244" t="s">
        <v>345</v>
      </c>
      <c r="W2144" s="243">
        <v>19</v>
      </c>
      <c r="X2144" s="243">
        <v>19</v>
      </c>
      <c r="Y2144" s="243">
        <v>14</v>
      </c>
      <c r="Z2144" s="243">
        <v>14</v>
      </c>
      <c r="AA2144" s="39">
        <v>21</v>
      </c>
      <c r="AB2144" s="128"/>
      <c r="AC2144" s="39"/>
      <c r="AD2144" s="39">
        <v>0</v>
      </c>
      <c r="AE2144" s="39">
        <v>0</v>
      </c>
      <c r="AF2144" s="246">
        <v>0</v>
      </c>
      <c r="AG2144" s="246"/>
    </row>
    <row r="2145" spans="1:33" ht="25.5" x14ac:dyDescent="0.2">
      <c r="A2145" s="149">
        <v>2142</v>
      </c>
      <c r="B2145" s="241" t="s">
        <v>1065</v>
      </c>
      <c r="C2145" s="39">
        <v>5</v>
      </c>
      <c r="D2145" s="39" t="s">
        <v>132</v>
      </c>
      <c r="E2145" s="403" t="s">
        <v>11038</v>
      </c>
      <c r="F2145" s="403" t="s">
        <v>10106</v>
      </c>
      <c r="G2145" s="456" t="s">
        <v>12709</v>
      </c>
      <c r="H2145" s="456">
        <v>30457432092</v>
      </c>
      <c r="I2145" s="456" t="s">
        <v>10108</v>
      </c>
      <c r="J2145" s="403" t="s">
        <v>12710</v>
      </c>
      <c r="K2145" s="457"/>
      <c r="L2145" s="39"/>
      <c r="M2145" s="39"/>
      <c r="N2145" s="39" t="s">
        <v>10109</v>
      </c>
      <c r="O2145" s="403" t="s">
        <v>12714</v>
      </c>
      <c r="P2145" s="403" t="s">
        <v>10109</v>
      </c>
      <c r="Q2145" s="39"/>
      <c r="R2145" s="458">
        <v>30000</v>
      </c>
      <c r="S2145" s="458">
        <v>30000</v>
      </c>
      <c r="T2145" s="243">
        <v>1</v>
      </c>
      <c r="U2145" s="243">
        <v>1</v>
      </c>
      <c r="V2145" s="244" t="s">
        <v>345</v>
      </c>
      <c r="W2145" s="243">
        <v>19</v>
      </c>
      <c r="X2145" s="243">
        <v>19</v>
      </c>
      <c r="Y2145" s="243">
        <v>14</v>
      </c>
      <c r="Z2145" s="243">
        <v>14</v>
      </c>
      <c r="AA2145" s="39">
        <v>21</v>
      </c>
      <c r="AB2145" s="128"/>
      <c r="AC2145" s="39"/>
      <c r="AD2145" s="39">
        <v>0</v>
      </c>
      <c r="AE2145" s="39">
        <v>0</v>
      </c>
      <c r="AF2145" s="246">
        <v>0</v>
      </c>
      <c r="AG2145" s="246"/>
    </row>
    <row r="2146" spans="1:33" ht="25.5" x14ac:dyDescent="0.2">
      <c r="A2146" s="149">
        <v>2143</v>
      </c>
      <c r="B2146" s="241" t="s">
        <v>1065</v>
      </c>
      <c r="C2146" s="39">
        <v>5</v>
      </c>
      <c r="D2146" s="39" t="s">
        <v>132</v>
      </c>
      <c r="E2146" s="403" t="s">
        <v>11038</v>
      </c>
      <c r="F2146" s="403" t="s">
        <v>12715</v>
      </c>
      <c r="G2146" s="456" t="s">
        <v>12716</v>
      </c>
      <c r="H2146" s="456">
        <v>49903072647</v>
      </c>
      <c r="I2146" s="456" t="s">
        <v>12717</v>
      </c>
      <c r="J2146" s="403" t="s">
        <v>12718</v>
      </c>
      <c r="K2146" s="457"/>
      <c r="L2146" s="39"/>
      <c r="M2146" s="39"/>
      <c r="N2146" s="39" t="s">
        <v>12719</v>
      </c>
      <c r="O2146" s="403" t="s">
        <v>12720</v>
      </c>
      <c r="P2146" s="403" t="s">
        <v>12721</v>
      </c>
      <c r="Q2146" s="39"/>
      <c r="R2146" s="458">
        <v>15000</v>
      </c>
      <c r="S2146" s="458">
        <v>15000</v>
      </c>
      <c r="T2146" s="243">
        <v>1</v>
      </c>
      <c r="U2146" s="243">
        <v>1</v>
      </c>
      <c r="V2146" s="244" t="s">
        <v>345</v>
      </c>
      <c r="W2146" s="243">
        <v>19</v>
      </c>
      <c r="X2146" s="243">
        <v>19</v>
      </c>
      <c r="Y2146" s="243">
        <v>14</v>
      </c>
      <c r="Z2146" s="243">
        <v>14</v>
      </c>
      <c r="AA2146" s="39">
        <v>21</v>
      </c>
      <c r="AB2146" s="128"/>
      <c r="AC2146" s="39"/>
      <c r="AD2146" s="39">
        <v>0</v>
      </c>
      <c r="AE2146" s="39">
        <v>0</v>
      </c>
      <c r="AF2146" s="246">
        <v>0</v>
      </c>
      <c r="AG2146" s="246"/>
    </row>
    <row r="2147" spans="1:33" ht="38.25" x14ac:dyDescent="0.2">
      <c r="A2147" s="149">
        <v>2144</v>
      </c>
      <c r="B2147" s="241" t="s">
        <v>1065</v>
      </c>
      <c r="C2147" s="39">
        <v>5</v>
      </c>
      <c r="D2147" s="39" t="s">
        <v>132</v>
      </c>
      <c r="E2147" s="403" t="s">
        <v>11038</v>
      </c>
      <c r="F2147" s="403" t="s">
        <v>12722</v>
      </c>
      <c r="G2147" s="456" t="s">
        <v>12723</v>
      </c>
      <c r="H2147" s="456">
        <v>52253211303</v>
      </c>
      <c r="I2147" s="456" t="s">
        <v>12724</v>
      </c>
      <c r="J2147" s="403" t="s">
        <v>12725</v>
      </c>
      <c r="K2147" s="457"/>
      <c r="L2147" s="39"/>
      <c r="M2147" s="39"/>
      <c r="N2147" s="39" t="s">
        <v>12726</v>
      </c>
      <c r="O2147" s="403" t="s">
        <v>12727</v>
      </c>
      <c r="P2147" s="403" t="s">
        <v>12726</v>
      </c>
      <c r="Q2147" s="39"/>
      <c r="R2147" s="458">
        <v>15000</v>
      </c>
      <c r="S2147" s="458">
        <v>15000</v>
      </c>
      <c r="T2147" s="243">
        <v>1</v>
      </c>
      <c r="U2147" s="243">
        <v>1</v>
      </c>
      <c r="V2147" s="244" t="s">
        <v>345</v>
      </c>
      <c r="W2147" s="243">
        <v>19</v>
      </c>
      <c r="X2147" s="243">
        <v>19</v>
      </c>
      <c r="Y2147" s="243">
        <v>14</v>
      </c>
      <c r="Z2147" s="243">
        <v>14</v>
      </c>
      <c r="AA2147" s="39">
        <v>21</v>
      </c>
      <c r="AB2147" s="128"/>
      <c r="AC2147" s="39"/>
      <c r="AD2147" s="39">
        <v>0</v>
      </c>
      <c r="AE2147" s="39">
        <v>0</v>
      </c>
      <c r="AF2147" s="246">
        <v>0</v>
      </c>
      <c r="AG2147" s="246"/>
    </row>
    <row r="2148" spans="1:33" ht="38.25" x14ac:dyDescent="0.2">
      <c r="A2148" s="149">
        <v>2145</v>
      </c>
      <c r="B2148" s="241" t="s">
        <v>1065</v>
      </c>
      <c r="C2148" s="39">
        <v>5</v>
      </c>
      <c r="D2148" s="39" t="s">
        <v>132</v>
      </c>
      <c r="E2148" s="403" t="s">
        <v>11038</v>
      </c>
      <c r="F2148" s="403" t="s">
        <v>12728</v>
      </c>
      <c r="G2148" s="456" t="s">
        <v>12729</v>
      </c>
      <c r="H2148" s="456">
        <v>56212778807</v>
      </c>
      <c r="I2148" s="456" t="s">
        <v>12730</v>
      </c>
      <c r="J2148" s="403" t="s">
        <v>12455</v>
      </c>
      <c r="K2148" s="457"/>
      <c r="L2148" s="39"/>
      <c r="M2148" s="39"/>
      <c r="N2148" s="39" t="s">
        <v>12731</v>
      </c>
      <c r="O2148" s="403" t="s">
        <v>12732</v>
      </c>
      <c r="P2148" s="403" t="s">
        <v>12731</v>
      </c>
      <c r="Q2148" s="39"/>
      <c r="R2148" s="458">
        <v>50000</v>
      </c>
      <c r="S2148" s="458">
        <v>50000</v>
      </c>
      <c r="T2148" s="243">
        <v>1</v>
      </c>
      <c r="U2148" s="243">
        <v>1</v>
      </c>
      <c r="V2148" s="244" t="s">
        <v>345</v>
      </c>
      <c r="W2148" s="243">
        <v>19</v>
      </c>
      <c r="X2148" s="243">
        <v>19</v>
      </c>
      <c r="Y2148" s="243">
        <v>14</v>
      </c>
      <c r="Z2148" s="243">
        <v>14</v>
      </c>
      <c r="AA2148" s="39">
        <v>21</v>
      </c>
      <c r="AB2148" s="128"/>
      <c r="AC2148" s="39"/>
      <c r="AD2148" s="39">
        <v>0</v>
      </c>
      <c r="AE2148" s="39">
        <v>0</v>
      </c>
      <c r="AF2148" s="246">
        <v>0</v>
      </c>
      <c r="AG2148" s="246"/>
    </row>
    <row r="2149" spans="1:33" ht="25.5" x14ac:dyDescent="0.2">
      <c r="A2149" s="149">
        <v>2146</v>
      </c>
      <c r="B2149" s="241" t="s">
        <v>1065</v>
      </c>
      <c r="C2149" s="39">
        <v>5</v>
      </c>
      <c r="D2149" s="39" t="s">
        <v>132</v>
      </c>
      <c r="E2149" s="403" t="s">
        <v>11038</v>
      </c>
      <c r="F2149" s="403" t="s">
        <v>12733</v>
      </c>
      <c r="G2149" s="456" t="s">
        <v>12734</v>
      </c>
      <c r="H2149" s="456">
        <v>48892892238</v>
      </c>
      <c r="I2149" s="456" t="s">
        <v>12735</v>
      </c>
      <c r="J2149" s="403" t="s">
        <v>12736</v>
      </c>
      <c r="K2149" s="457"/>
      <c r="L2149" s="39"/>
      <c r="M2149" s="39"/>
      <c r="N2149" s="39" t="s">
        <v>12737</v>
      </c>
      <c r="O2149" s="403" t="s">
        <v>12738</v>
      </c>
      <c r="P2149" s="403" t="s">
        <v>12737</v>
      </c>
      <c r="Q2149" s="39"/>
      <c r="R2149" s="458">
        <v>20000</v>
      </c>
      <c r="S2149" s="458">
        <v>20000</v>
      </c>
      <c r="T2149" s="243">
        <v>1</v>
      </c>
      <c r="U2149" s="243">
        <v>1</v>
      </c>
      <c r="V2149" s="244" t="s">
        <v>345</v>
      </c>
      <c r="W2149" s="243">
        <v>19</v>
      </c>
      <c r="X2149" s="243">
        <v>19</v>
      </c>
      <c r="Y2149" s="243">
        <v>14</v>
      </c>
      <c r="Z2149" s="243">
        <v>14</v>
      </c>
      <c r="AA2149" s="39">
        <v>21</v>
      </c>
      <c r="AB2149" s="128"/>
      <c r="AC2149" s="39"/>
      <c r="AD2149" s="39">
        <v>0</v>
      </c>
      <c r="AE2149" s="39">
        <v>0</v>
      </c>
      <c r="AF2149" s="246">
        <v>0</v>
      </c>
      <c r="AG2149" s="246"/>
    </row>
    <row r="2150" spans="1:33" ht="38.25" x14ac:dyDescent="0.2">
      <c r="A2150" s="149">
        <v>2147</v>
      </c>
      <c r="B2150" s="241" t="s">
        <v>1065</v>
      </c>
      <c r="C2150" s="39">
        <v>5</v>
      </c>
      <c r="D2150" s="39" t="s">
        <v>132</v>
      </c>
      <c r="E2150" s="403" t="s">
        <v>11038</v>
      </c>
      <c r="F2150" s="403" t="s">
        <v>12739</v>
      </c>
      <c r="G2150" s="456" t="s">
        <v>12740</v>
      </c>
      <c r="H2150" s="456" t="s">
        <v>12741</v>
      </c>
      <c r="I2150" s="456" t="s">
        <v>12742</v>
      </c>
      <c r="J2150" s="403" t="s">
        <v>12743</v>
      </c>
      <c r="K2150" s="457"/>
      <c r="L2150" s="39"/>
      <c r="M2150" s="39"/>
      <c r="N2150" s="39" t="s">
        <v>12744</v>
      </c>
      <c r="O2150" s="403" t="s">
        <v>12745</v>
      </c>
      <c r="P2150" s="403" t="s">
        <v>12744</v>
      </c>
      <c r="Q2150" s="39"/>
      <c r="R2150" s="458">
        <v>370000</v>
      </c>
      <c r="S2150" s="458">
        <v>370000</v>
      </c>
      <c r="T2150" s="243">
        <v>1</v>
      </c>
      <c r="U2150" s="243">
        <v>1</v>
      </c>
      <c r="V2150" s="244" t="s">
        <v>345</v>
      </c>
      <c r="W2150" s="243">
        <v>19</v>
      </c>
      <c r="X2150" s="243">
        <v>19</v>
      </c>
      <c r="Y2150" s="243">
        <v>14</v>
      </c>
      <c r="Z2150" s="243">
        <v>14</v>
      </c>
      <c r="AA2150" s="39">
        <v>21</v>
      </c>
      <c r="AB2150" s="128"/>
      <c r="AC2150" s="39"/>
      <c r="AD2150" s="39">
        <v>0</v>
      </c>
      <c r="AE2150" s="39">
        <v>0</v>
      </c>
      <c r="AF2150" s="246">
        <v>0</v>
      </c>
      <c r="AG2150" s="246"/>
    </row>
    <row r="2151" spans="1:33" ht="25.5" x14ac:dyDescent="0.2">
      <c r="A2151" s="149">
        <v>2148</v>
      </c>
      <c r="B2151" s="241" t="s">
        <v>1065</v>
      </c>
      <c r="C2151" s="39">
        <v>5</v>
      </c>
      <c r="D2151" s="39" t="s">
        <v>132</v>
      </c>
      <c r="E2151" s="403" t="s">
        <v>11038</v>
      </c>
      <c r="F2151" s="403" t="s">
        <v>12746</v>
      </c>
      <c r="G2151" s="456" t="s">
        <v>12747</v>
      </c>
      <c r="H2151" s="456">
        <v>69265772227</v>
      </c>
      <c r="I2151" s="456" t="s">
        <v>12748</v>
      </c>
      <c r="J2151" s="403" t="s">
        <v>12749</v>
      </c>
      <c r="K2151" s="457"/>
      <c r="L2151" s="39"/>
      <c r="M2151" s="39"/>
      <c r="N2151" s="39" t="s">
        <v>12750</v>
      </c>
      <c r="O2151" s="403" t="s">
        <v>12751</v>
      </c>
      <c r="P2151" s="403" t="s">
        <v>12750</v>
      </c>
      <c r="Q2151" s="39"/>
      <c r="R2151" s="458">
        <v>120000</v>
      </c>
      <c r="S2151" s="458">
        <v>120000</v>
      </c>
      <c r="T2151" s="243">
        <v>1</v>
      </c>
      <c r="U2151" s="243">
        <v>1</v>
      </c>
      <c r="V2151" s="244" t="s">
        <v>345</v>
      </c>
      <c r="W2151" s="243">
        <v>19</v>
      </c>
      <c r="X2151" s="243">
        <v>19</v>
      </c>
      <c r="Y2151" s="243">
        <v>14</v>
      </c>
      <c r="Z2151" s="243">
        <v>14</v>
      </c>
      <c r="AA2151" s="39">
        <v>21</v>
      </c>
      <c r="AB2151" s="128"/>
      <c r="AC2151" s="39"/>
      <c r="AD2151" s="39">
        <v>0</v>
      </c>
      <c r="AE2151" s="39">
        <v>0</v>
      </c>
      <c r="AF2151" s="246">
        <v>0</v>
      </c>
      <c r="AG2151" s="246"/>
    </row>
    <row r="2152" spans="1:33" ht="25.5" x14ac:dyDescent="0.2">
      <c r="A2152" s="149">
        <v>2149</v>
      </c>
      <c r="B2152" s="241" t="s">
        <v>1065</v>
      </c>
      <c r="C2152" s="39">
        <v>5</v>
      </c>
      <c r="D2152" s="39" t="s">
        <v>132</v>
      </c>
      <c r="E2152" s="403" t="s">
        <v>11038</v>
      </c>
      <c r="F2152" s="403" t="s">
        <v>12752</v>
      </c>
      <c r="G2152" s="456" t="s">
        <v>12753</v>
      </c>
      <c r="H2152" s="456">
        <v>86000717278</v>
      </c>
      <c r="I2152" s="456" t="s">
        <v>12754</v>
      </c>
      <c r="J2152" s="403" t="s">
        <v>12455</v>
      </c>
      <c r="K2152" s="457"/>
      <c r="L2152" s="39"/>
      <c r="M2152" s="39"/>
      <c r="N2152" s="39" t="s">
        <v>12755</v>
      </c>
      <c r="O2152" s="403" t="s">
        <v>12756</v>
      </c>
      <c r="P2152" s="403" t="s">
        <v>12755</v>
      </c>
      <c r="Q2152" s="39"/>
      <c r="R2152" s="458">
        <v>10000</v>
      </c>
      <c r="S2152" s="458">
        <v>10000</v>
      </c>
      <c r="T2152" s="243">
        <v>1</v>
      </c>
      <c r="U2152" s="243">
        <v>1</v>
      </c>
      <c r="V2152" s="244" t="s">
        <v>345</v>
      </c>
      <c r="W2152" s="243">
        <v>19</v>
      </c>
      <c r="X2152" s="243">
        <v>19</v>
      </c>
      <c r="Y2152" s="243">
        <v>14</v>
      </c>
      <c r="Z2152" s="243">
        <v>14</v>
      </c>
      <c r="AA2152" s="39">
        <v>21</v>
      </c>
      <c r="AB2152" s="128"/>
      <c r="AC2152" s="39"/>
      <c r="AD2152" s="39">
        <v>0</v>
      </c>
      <c r="AE2152" s="39">
        <v>0</v>
      </c>
      <c r="AF2152" s="246">
        <v>0</v>
      </c>
      <c r="AG2152" s="246"/>
    </row>
    <row r="2153" spans="1:33" ht="25.5" x14ac:dyDescent="0.2">
      <c r="A2153" s="149">
        <v>2150</v>
      </c>
      <c r="B2153" s="241" t="s">
        <v>1065</v>
      </c>
      <c r="C2153" s="39">
        <v>5</v>
      </c>
      <c r="D2153" s="39" t="s">
        <v>132</v>
      </c>
      <c r="E2153" s="403" t="s">
        <v>11038</v>
      </c>
      <c r="F2153" s="403" t="s">
        <v>12752</v>
      </c>
      <c r="G2153" s="456" t="s">
        <v>12753</v>
      </c>
      <c r="H2153" s="456">
        <v>86000717278</v>
      </c>
      <c r="I2153" s="456" t="s">
        <v>12754</v>
      </c>
      <c r="J2153" s="403" t="s">
        <v>12455</v>
      </c>
      <c r="K2153" s="457"/>
      <c r="L2153" s="39"/>
      <c r="M2153" s="39"/>
      <c r="N2153" s="39" t="s">
        <v>12755</v>
      </c>
      <c r="O2153" s="403" t="s">
        <v>12757</v>
      </c>
      <c r="P2153" s="403" t="s">
        <v>12755</v>
      </c>
      <c r="Q2153" s="39"/>
      <c r="R2153" s="458">
        <v>15000</v>
      </c>
      <c r="S2153" s="458">
        <v>15000</v>
      </c>
      <c r="T2153" s="243">
        <v>1</v>
      </c>
      <c r="U2153" s="243">
        <v>1</v>
      </c>
      <c r="V2153" s="244" t="s">
        <v>345</v>
      </c>
      <c r="W2153" s="243">
        <v>19</v>
      </c>
      <c r="X2153" s="243">
        <v>19</v>
      </c>
      <c r="Y2153" s="243">
        <v>14</v>
      </c>
      <c r="Z2153" s="243">
        <v>14</v>
      </c>
      <c r="AA2153" s="39">
        <v>21</v>
      </c>
      <c r="AB2153" s="128"/>
      <c r="AC2153" s="39"/>
      <c r="AD2153" s="39">
        <v>0</v>
      </c>
      <c r="AE2153" s="39">
        <v>0</v>
      </c>
      <c r="AF2153" s="246">
        <v>0</v>
      </c>
      <c r="AG2153" s="246"/>
    </row>
    <row r="2154" spans="1:33" ht="25.5" x14ac:dyDescent="0.2">
      <c r="A2154" s="149">
        <v>2151</v>
      </c>
      <c r="B2154" s="241" t="s">
        <v>1065</v>
      </c>
      <c r="C2154" s="39">
        <v>5</v>
      </c>
      <c r="D2154" s="39" t="s">
        <v>132</v>
      </c>
      <c r="E2154" s="403" t="s">
        <v>11038</v>
      </c>
      <c r="F2154" s="403" t="s">
        <v>12752</v>
      </c>
      <c r="G2154" s="456" t="s">
        <v>12753</v>
      </c>
      <c r="H2154" s="456">
        <v>86000717278</v>
      </c>
      <c r="I2154" s="456" t="s">
        <v>12754</v>
      </c>
      <c r="J2154" s="403" t="s">
        <v>12455</v>
      </c>
      <c r="K2154" s="457"/>
      <c r="L2154" s="39"/>
      <c r="M2154" s="39"/>
      <c r="N2154" s="39" t="s">
        <v>12755</v>
      </c>
      <c r="O2154" s="403" t="s">
        <v>12758</v>
      </c>
      <c r="P2154" s="403" t="s">
        <v>12755</v>
      </c>
      <c r="Q2154" s="39"/>
      <c r="R2154" s="458">
        <v>60000</v>
      </c>
      <c r="S2154" s="458">
        <v>60000</v>
      </c>
      <c r="T2154" s="243">
        <v>1</v>
      </c>
      <c r="U2154" s="243">
        <v>1</v>
      </c>
      <c r="V2154" s="244" t="s">
        <v>345</v>
      </c>
      <c r="W2154" s="243">
        <v>19</v>
      </c>
      <c r="X2154" s="243">
        <v>19</v>
      </c>
      <c r="Y2154" s="243">
        <v>14</v>
      </c>
      <c r="Z2154" s="243">
        <v>14</v>
      </c>
      <c r="AA2154" s="39">
        <v>21</v>
      </c>
      <c r="AB2154" s="128"/>
      <c r="AC2154" s="39"/>
      <c r="AD2154" s="39">
        <v>0</v>
      </c>
      <c r="AE2154" s="39">
        <v>0</v>
      </c>
      <c r="AF2154" s="246">
        <v>0</v>
      </c>
      <c r="AG2154" s="246"/>
    </row>
    <row r="2155" spans="1:33" ht="25.5" x14ac:dyDescent="0.2">
      <c r="A2155" s="149">
        <v>2152</v>
      </c>
      <c r="B2155" s="241" t="s">
        <v>1065</v>
      </c>
      <c r="C2155" s="39">
        <v>5</v>
      </c>
      <c r="D2155" s="39" t="s">
        <v>132</v>
      </c>
      <c r="E2155" s="403" t="s">
        <v>11038</v>
      </c>
      <c r="F2155" s="403" t="s">
        <v>12752</v>
      </c>
      <c r="G2155" s="456" t="s">
        <v>12753</v>
      </c>
      <c r="H2155" s="456">
        <v>86000717278</v>
      </c>
      <c r="I2155" s="456" t="s">
        <v>12754</v>
      </c>
      <c r="J2155" s="403" t="s">
        <v>12455</v>
      </c>
      <c r="K2155" s="457"/>
      <c r="L2155" s="39"/>
      <c r="M2155" s="39"/>
      <c r="N2155" s="39" t="s">
        <v>12755</v>
      </c>
      <c r="O2155" s="403" t="s">
        <v>12759</v>
      </c>
      <c r="P2155" s="403" t="s">
        <v>12755</v>
      </c>
      <c r="Q2155" s="39"/>
      <c r="R2155" s="458">
        <v>30000</v>
      </c>
      <c r="S2155" s="458">
        <v>30000</v>
      </c>
      <c r="T2155" s="243">
        <v>1</v>
      </c>
      <c r="U2155" s="243">
        <v>1</v>
      </c>
      <c r="V2155" s="244" t="s">
        <v>345</v>
      </c>
      <c r="W2155" s="243">
        <v>19</v>
      </c>
      <c r="X2155" s="243">
        <v>19</v>
      </c>
      <c r="Y2155" s="243">
        <v>14</v>
      </c>
      <c r="Z2155" s="243">
        <v>14</v>
      </c>
      <c r="AA2155" s="39">
        <v>21</v>
      </c>
      <c r="AB2155" s="128"/>
      <c r="AC2155" s="39"/>
      <c r="AD2155" s="39">
        <v>0</v>
      </c>
      <c r="AE2155" s="39">
        <v>0</v>
      </c>
      <c r="AF2155" s="246">
        <v>0</v>
      </c>
      <c r="AG2155" s="246"/>
    </row>
    <row r="2156" spans="1:33" ht="25.5" x14ac:dyDescent="0.2">
      <c r="A2156" s="149">
        <v>2153</v>
      </c>
      <c r="B2156" s="241" t="s">
        <v>1065</v>
      </c>
      <c r="C2156" s="39">
        <v>5</v>
      </c>
      <c r="D2156" s="39" t="s">
        <v>132</v>
      </c>
      <c r="E2156" s="403" t="s">
        <v>11038</v>
      </c>
      <c r="F2156" s="403" t="s">
        <v>12760</v>
      </c>
      <c r="G2156" s="456" t="s">
        <v>12761</v>
      </c>
      <c r="H2156" s="456">
        <v>56668956985</v>
      </c>
      <c r="I2156" s="456" t="s">
        <v>12762</v>
      </c>
      <c r="J2156" s="403" t="s">
        <v>12763</v>
      </c>
      <c r="K2156" s="457"/>
      <c r="L2156" s="39"/>
      <c r="M2156" s="39"/>
      <c r="N2156" s="39" t="s">
        <v>12764</v>
      </c>
      <c r="O2156" s="403" t="s">
        <v>12765</v>
      </c>
      <c r="P2156" s="403" t="s">
        <v>12764</v>
      </c>
      <c r="Q2156" s="39"/>
      <c r="R2156" s="458">
        <v>20000</v>
      </c>
      <c r="S2156" s="458">
        <v>20000</v>
      </c>
      <c r="T2156" s="243">
        <v>1</v>
      </c>
      <c r="U2156" s="243">
        <v>1</v>
      </c>
      <c r="V2156" s="244" t="s">
        <v>345</v>
      </c>
      <c r="W2156" s="243">
        <v>19</v>
      </c>
      <c r="X2156" s="243">
        <v>19</v>
      </c>
      <c r="Y2156" s="243">
        <v>14</v>
      </c>
      <c r="Z2156" s="243">
        <v>14</v>
      </c>
      <c r="AA2156" s="39">
        <v>21</v>
      </c>
      <c r="AB2156" s="128"/>
      <c r="AC2156" s="39"/>
      <c r="AD2156" s="39">
        <v>0</v>
      </c>
      <c r="AE2156" s="39">
        <v>0</v>
      </c>
      <c r="AF2156" s="246">
        <v>0</v>
      </c>
      <c r="AG2156" s="246"/>
    </row>
    <row r="2157" spans="1:33" ht="25.5" x14ac:dyDescent="0.2">
      <c r="A2157" s="149">
        <v>2154</v>
      </c>
      <c r="B2157" s="241" t="s">
        <v>1065</v>
      </c>
      <c r="C2157" s="39">
        <v>5</v>
      </c>
      <c r="D2157" s="39" t="s">
        <v>132</v>
      </c>
      <c r="E2157" s="403" t="s">
        <v>11038</v>
      </c>
      <c r="F2157" s="403" t="s">
        <v>12760</v>
      </c>
      <c r="G2157" s="456" t="s">
        <v>12761</v>
      </c>
      <c r="H2157" s="456">
        <v>56668956985</v>
      </c>
      <c r="I2157" s="456" t="s">
        <v>12762</v>
      </c>
      <c r="J2157" s="403" t="s">
        <v>12763</v>
      </c>
      <c r="K2157" s="457"/>
      <c r="L2157" s="39"/>
      <c r="M2157" s="39"/>
      <c r="N2157" s="39" t="s">
        <v>12764</v>
      </c>
      <c r="O2157" s="403" t="s">
        <v>12766</v>
      </c>
      <c r="P2157" s="403" t="s">
        <v>12767</v>
      </c>
      <c r="Q2157" s="39"/>
      <c r="R2157" s="458">
        <v>500000</v>
      </c>
      <c r="S2157" s="458">
        <v>500000</v>
      </c>
      <c r="T2157" s="243">
        <v>1</v>
      </c>
      <c r="U2157" s="243">
        <v>1</v>
      </c>
      <c r="V2157" s="244" t="s">
        <v>345</v>
      </c>
      <c r="W2157" s="243">
        <v>19</v>
      </c>
      <c r="X2157" s="243">
        <v>19</v>
      </c>
      <c r="Y2157" s="243">
        <v>14</v>
      </c>
      <c r="Z2157" s="243">
        <v>14</v>
      </c>
      <c r="AA2157" s="39">
        <v>21</v>
      </c>
      <c r="AB2157" s="128"/>
      <c r="AC2157" s="39"/>
      <c r="AD2157" s="39">
        <v>0</v>
      </c>
      <c r="AE2157" s="39">
        <v>0</v>
      </c>
      <c r="AF2157" s="246">
        <v>0</v>
      </c>
      <c r="AG2157" s="246"/>
    </row>
    <row r="2158" spans="1:33" ht="25.5" x14ac:dyDescent="0.2">
      <c r="A2158" s="149">
        <v>2155</v>
      </c>
      <c r="B2158" s="241" t="s">
        <v>1065</v>
      </c>
      <c r="C2158" s="39">
        <v>5</v>
      </c>
      <c r="D2158" s="39" t="s">
        <v>132</v>
      </c>
      <c r="E2158" s="403" t="s">
        <v>11038</v>
      </c>
      <c r="F2158" s="403" t="s">
        <v>12760</v>
      </c>
      <c r="G2158" s="456" t="s">
        <v>12761</v>
      </c>
      <c r="H2158" s="456">
        <v>56668956985</v>
      </c>
      <c r="I2158" s="456" t="s">
        <v>12762</v>
      </c>
      <c r="J2158" s="403" t="s">
        <v>12763</v>
      </c>
      <c r="K2158" s="457"/>
      <c r="L2158" s="39"/>
      <c r="M2158" s="39"/>
      <c r="N2158" s="39" t="s">
        <v>12764</v>
      </c>
      <c r="O2158" s="403" t="s">
        <v>12768</v>
      </c>
      <c r="P2158" s="403" t="s">
        <v>12769</v>
      </c>
      <c r="Q2158" s="39"/>
      <c r="R2158" s="458">
        <v>110000</v>
      </c>
      <c r="S2158" s="458">
        <v>110000</v>
      </c>
      <c r="T2158" s="243">
        <v>1</v>
      </c>
      <c r="U2158" s="243">
        <v>1</v>
      </c>
      <c r="V2158" s="244" t="s">
        <v>345</v>
      </c>
      <c r="W2158" s="243">
        <v>19</v>
      </c>
      <c r="X2158" s="243">
        <v>19</v>
      </c>
      <c r="Y2158" s="243">
        <v>14</v>
      </c>
      <c r="Z2158" s="243">
        <v>14</v>
      </c>
      <c r="AA2158" s="39">
        <v>21</v>
      </c>
      <c r="AB2158" s="128"/>
      <c r="AC2158" s="39"/>
      <c r="AD2158" s="39">
        <v>0</v>
      </c>
      <c r="AE2158" s="39">
        <v>0</v>
      </c>
      <c r="AF2158" s="246">
        <v>0</v>
      </c>
      <c r="AG2158" s="246"/>
    </row>
    <row r="2159" spans="1:33" ht="25.5" x14ac:dyDescent="0.2">
      <c r="A2159" s="149">
        <v>2156</v>
      </c>
      <c r="B2159" s="241" t="s">
        <v>1065</v>
      </c>
      <c r="C2159" s="39">
        <v>5</v>
      </c>
      <c r="D2159" s="39" t="s">
        <v>132</v>
      </c>
      <c r="E2159" s="403" t="s">
        <v>11038</v>
      </c>
      <c r="F2159" s="403" t="s">
        <v>12760</v>
      </c>
      <c r="G2159" s="456" t="s">
        <v>12761</v>
      </c>
      <c r="H2159" s="456">
        <v>56668956985</v>
      </c>
      <c r="I2159" s="456" t="s">
        <v>12762</v>
      </c>
      <c r="J2159" s="403" t="s">
        <v>12763</v>
      </c>
      <c r="K2159" s="457"/>
      <c r="L2159" s="39"/>
      <c r="M2159" s="39"/>
      <c r="N2159" s="39" t="s">
        <v>12764</v>
      </c>
      <c r="O2159" s="403" t="s">
        <v>12770</v>
      </c>
      <c r="P2159" s="403" t="s">
        <v>12771</v>
      </c>
      <c r="Q2159" s="39"/>
      <c r="R2159" s="458">
        <v>220000</v>
      </c>
      <c r="S2159" s="458">
        <v>220000</v>
      </c>
      <c r="T2159" s="243">
        <v>1</v>
      </c>
      <c r="U2159" s="243">
        <v>1</v>
      </c>
      <c r="V2159" s="244" t="s">
        <v>345</v>
      </c>
      <c r="W2159" s="243">
        <v>19</v>
      </c>
      <c r="X2159" s="243">
        <v>19</v>
      </c>
      <c r="Y2159" s="243">
        <v>14</v>
      </c>
      <c r="Z2159" s="243">
        <v>14</v>
      </c>
      <c r="AA2159" s="39">
        <v>21</v>
      </c>
      <c r="AB2159" s="128"/>
      <c r="AC2159" s="39"/>
      <c r="AD2159" s="39">
        <v>0</v>
      </c>
      <c r="AE2159" s="39">
        <v>0</v>
      </c>
      <c r="AF2159" s="246">
        <v>0</v>
      </c>
      <c r="AG2159" s="246"/>
    </row>
    <row r="2160" spans="1:33" ht="25.5" x14ac:dyDescent="0.2">
      <c r="A2160" s="149">
        <v>2157</v>
      </c>
      <c r="B2160" s="241" t="s">
        <v>1065</v>
      </c>
      <c r="C2160" s="39">
        <v>5</v>
      </c>
      <c r="D2160" s="39" t="s">
        <v>132</v>
      </c>
      <c r="E2160" s="403" t="s">
        <v>11038</v>
      </c>
      <c r="F2160" s="403" t="s">
        <v>12445</v>
      </c>
      <c r="G2160" s="456" t="s">
        <v>12772</v>
      </c>
      <c r="H2160" s="456">
        <v>17834732750</v>
      </c>
      <c r="I2160" s="456" t="s">
        <v>11122</v>
      </c>
      <c r="J2160" s="403" t="s">
        <v>12446</v>
      </c>
      <c r="K2160" s="457"/>
      <c r="L2160" s="39"/>
      <c r="M2160" s="39"/>
      <c r="N2160" s="39" t="s">
        <v>11123</v>
      </c>
      <c r="O2160" s="403" t="s">
        <v>12773</v>
      </c>
      <c r="P2160" s="403" t="s">
        <v>11123</v>
      </c>
      <c r="Q2160" s="39"/>
      <c r="R2160" s="458">
        <v>20000</v>
      </c>
      <c r="S2160" s="458">
        <v>20000</v>
      </c>
      <c r="T2160" s="243">
        <v>1</v>
      </c>
      <c r="U2160" s="243">
        <v>1</v>
      </c>
      <c r="V2160" s="244" t="s">
        <v>345</v>
      </c>
      <c r="W2160" s="243">
        <v>19</v>
      </c>
      <c r="X2160" s="243">
        <v>19</v>
      </c>
      <c r="Y2160" s="243">
        <v>14</v>
      </c>
      <c r="Z2160" s="243">
        <v>14</v>
      </c>
      <c r="AA2160" s="39">
        <v>21</v>
      </c>
      <c r="AB2160" s="128"/>
      <c r="AC2160" s="39"/>
      <c r="AD2160" s="39">
        <v>0</v>
      </c>
      <c r="AE2160" s="39">
        <v>0</v>
      </c>
      <c r="AF2160" s="246">
        <v>0</v>
      </c>
      <c r="AG2160" s="246"/>
    </row>
    <row r="2161" spans="1:33" ht="26.25" x14ac:dyDescent="0.25">
      <c r="A2161" s="149">
        <v>2158</v>
      </c>
      <c r="B2161" s="241" t="s">
        <v>1065</v>
      </c>
      <c r="C2161" s="39">
        <v>5</v>
      </c>
      <c r="D2161" s="39" t="s">
        <v>132</v>
      </c>
      <c r="E2161" s="403" t="s">
        <v>11038</v>
      </c>
      <c r="F2161" s="488" t="s">
        <v>12774</v>
      </c>
      <c r="G2161" s="489" t="s">
        <v>12775</v>
      </c>
      <c r="H2161" s="495">
        <v>91481773693</v>
      </c>
      <c r="I2161" s="456" t="s">
        <v>12776</v>
      </c>
      <c r="J2161" s="488" t="s">
        <v>12777</v>
      </c>
      <c r="K2161" s="457"/>
      <c r="L2161" s="39"/>
      <c r="M2161" s="39"/>
      <c r="N2161" s="262" t="s">
        <v>12778</v>
      </c>
      <c r="O2161" s="488" t="s">
        <v>12779</v>
      </c>
      <c r="P2161" s="488" t="s">
        <v>12778</v>
      </c>
      <c r="Q2161" s="39"/>
      <c r="R2161" s="458">
        <v>10000</v>
      </c>
      <c r="S2161" s="458">
        <v>10000</v>
      </c>
      <c r="T2161" s="243">
        <v>1</v>
      </c>
      <c r="U2161" s="243">
        <v>1</v>
      </c>
      <c r="V2161" s="244" t="s">
        <v>345</v>
      </c>
      <c r="W2161" s="243">
        <v>19</v>
      </c>
      <c r="X2161" s="243">
        <v>19</v>
      </c>
      <c r="Y2161" s="243">
        <v>14</v>
      </c>
      <c r="Z2161" s="243">
        <v>14</v>
      </c>
      <c r="AA2161" s="39">
        <v>21</v>
      </c>
      <c r="AB2161" s="128"/>
      <c r="AC2161" s="39"/>
      <c r="AD2161" s="39">
        <v>0</v>
      </c>
      <c r="AE2161" s="39">
        <v>0</v>
      </c>
      <c r="AF2161" s="246">
        <v>0</v>
      </c>
      <c r="AG2161" s="246"/>
    </row>
    <row r="2162" spans="1:33" ht="38.25" x14ac:dyDescent="0.2">
      <c r="A2162" s="149">
        <v>2159</v>
      </c>
      <c r="B2162" s="241" t="s">
        <v>1065</v>
      </c>
      <c r="C2162" s="39">
        <v>5</v>
      </c>
      <c r="D2162" s="39" t="s">
        <v>132</v>
      </c>
      <c r="E2162" s="403" t="s">
        <v>11038</v>
      </c>
      <c r="F2162" s="403" t="s">
        <v>12780</v>
      </c>
      <c r="G2162" s="456" t="s">
        <v>12781</v>
      </c>
      <c r="H2162" s="456">
        <v>56611542903</v>
      </c>
      <c r="I2162" s="456" t="s">
        <v>12782</v>
      </c>
      <c r="J2162" s="403" t="s">
        <v>12455</v>
      </c>
      <c r="K2162" s="457"/>
      <c r="L2162" s="39"/>
      <c r="M2162" s="39"/>
      <c r="N2162" s="39" t="s">
        <v>12783</v>
      </c>
      <c r="O2162" s="403" t="s">
        <v>12784</v>
      </c>
      <c r="P2162" s="403" t="s">
        <v>12783</v>
      </c>
      <c r="Q2162" s="39"/>
      <c r="R2162" s="458">
        <v>150000</v>
      </c>
      <c r="S2162" s="458">
        <v>150000</v>
      </c>
      <c r="T2162" s="243">
        <v>1</v>
      </c>
      <c r="U2162" s="243">
        <v>1</v>
      </c>
      <c r="V2162" s="244" t="s">
        <v>345</v>
      </c>
      <c r="W2162" s="243">
        <v>19</v>
      </c>
      <c r="X2162" s="243">
        <v>19</v>
      </c>
      <c r="Y2162" s="243">
        <v>14</v>
      </c>
      <c r="Z2162" s="243">
        <v>14</v>
      </c>
      <c r="AA2162" s="39">
        <v>21</v>
      </c>
      <c r="AB2162" s="128"/>
      <c r="AC2162" s="39"/>
      <c r="AD2162" s="39">
        <v>0</v>
      </c>
      <c r="AE2162" s="39">
        <v>0</v>
      </c>
      <c r="AF2162" s="246">
        <v>0</v>
      </c>
      <c r="AG2162" s="246"/>
    </row>
    <row r="2163" spans="1:33" ht="25.5" x14ac:dyDescent="0.2">
      <c r="A2163" s="149">
        <v>2160</v>
      </c>
      <c r="B2163" s="241" t="s">
        <v>1065</v>
      </c>
      <c r="C2163" s="39">
        <v>5</v>
      </c>
      <c r="D2163" s="39" t="s">
        <v>132</v>
      </c>
      <c r="E2163" s="403" t="s">
        <v>11038</v>
      </c>
      <c r="F2163" s="403" t="s">
        <v>12785</v>
      </c>
      <c r="G2163" s="456" t="s">
        <v>12786</v>
      </c>
      <c r="H2163" s="456">
        <v>99029223761</v>
      </c>
      <c r="I2163" s="456" t="s">
        <v>12787</v>
      </c>
      <c r="J2163" s="403" t="s">
        <v>12788</v>
      </c>
      <c r="K2163" s="457"/>
      <c r="L2163" s="39"/>
      <c r="M2163" s="39"/>
      <c r="N2163" s="39" t="s">
        <v>12789</v>
      </c>
      <c r="O2163" s="403" t="s">
        <v>12790</v>
      </c>
      <c r="P2163" s="403" t="s">
        <v>12789</v>
      </c>
      <c r="Q2163" s="39"/>
      <c r="R2163" s="458">
        <v>30000</v>
      </c>
      <c r="S2163" s="458">
        <v>30000</v>
      </c>
      <c r="T2163" s="243">
        <v>1</v>
      </c>
      <c r="U2163" s="243">
        <v>1</v>
      </c>
      <c r="V2163" s="244" t="s">
        <v>345</v>
      </c>
      <c r="W2163" s="243">
        <v>19</v>
      </c>
      <c r="X2163" s="243">
        <v>19</v>
      </c>
      <c r="Y2163" s="243">
        <v>14</v>
      </c>
      <c r="Z2163" s="243">
        <v>14</v>
      </c>
      <c r="AA2163" s="39">
        <v>21</v>
      </c>
      <c r="AB2163" s="128"/>
      <c r="AC2163" s="39"/>
      <c r="AD2163" s="39">
        <v>0</v>
      </c>
      <c r="AE2163" s="39">
        <v>0</v>
      </c>
      <c r="AF2163" s="246">
        <v>0</v>
      </c>
      <c r="AG2163" s="246"/>
    </row>
    <row r="2164" spans="1:33" ht="38.25" x14ac:dyDescent="0.2">
      <c r="A2164" s="149">
        <v>2161</v>
      </c>
      <c r="B2164" s="241" t="s">
        <v>1065</v>
      </c>
      <c r="C2164" s="39">
        <v>5</v>
      </c>
      <c r="D2164" s="39" t="s">
        <v>132</v>
      </c>
      <c r="E2164" s="403" t="s">
        <v>11038</v>
      </c>
      <c r="F2164" s="403" t="s">
        <v>12791</v>
      </c>
      <c r="G2164" s="456" t="s">
        <v>12792</v>
      </c>
      <c r="H2164" s="456">
        <v>51629434968</v>
      </c>
      <c r="I2164" s="456" t="s">
        <v>6367</v>
      </c>
      <c r="J2164" s="403" t="s">
        <v>6368</v>
      </c>
      <c r="K2164" s="457"/>
      <c r="L2164" s="39"/>
      <c r="M2164" s="39"/>
      <c r="N2164" s="39" t="s">
        <v>6372</v>
      </c>
      <c r="O2164" s="403" t="s">
        <v>12793</v>
      </c>
      <c r="P2164" s="403" t="s">
        <v>6372</v>
      </c>
      <c r="Q2164" s="39"/>
      <c r="R2164" s="458">
        <v>15000</v>
      </c>
      <c r="S2164" s="458">
        <v>15000</v>
      </c>
      <c r="T2164" s="243">
        <v>1</v>
      </c>
      <c r="U2164" s="243">
        <v>1</v>
      </c>
      <c r="V2164" s="244" t="s">
        <v>345</v>
      </c>
      <c r="W2164" s="243">
        <v>19</v>
      </c>
      <c r="X2164" s="243">
        <v>19</v>
      </c>
      <c r="Y2164" s="243">
        <v>14</v>
      </c>
      <c r="Z2164" s="243">
        <v>14</v>
      </c>
      <c r="AA2164" s="39">
        <v>21</v>
      </c>
      <c r="AB2164" s="128"/>
      <c r="AC2164" s="39"/>
      <c r="AD2164" s="39">
        <v>0</v>
      </c>
      <c r="AE2164" s="39">
        <v>0</v>
      </c>
      <c r="AF2164" s="246">
        <v>0</v>
      </c>
      <c r="AG2164" s="246"/>
    </row>
    <row r="2165" spans="1:33" ht="38.25" x14ac:dyDescent="0.2">
      <c r="A2165" s="149">
        <v>2162</v>
      </c>
      <c r="B2165" s="241" t="s">
        <v>1065</v>
      </c>
      <c r="C2165" s="39">
        <v>5</v>
      </c>
      <c r="D2165" s="39" t="s">
        <v>132</v>
      </c>
      <c r="E2165" s="403" t="s">
        <v>11038</v>
      </c>
      <c r="F2165" s="403" t="s">
        <v>12794</v>
      </c>
      <c r="G2165" s="456" t="s">
        <v>12795</v>
      </c>
      <c r="H2165" s="456">
        <v>34101579660</v>
      </c>
      <c r="I2165" s="456" t="s">
        <v>12796</v>
      </c>
      <c r="J2165" s="403" t="s">
        <v>12797</v>
      </c>
      <c r="K2165" s="457"/>
      <c r="L2165" s="39"/>
      <c r="M2165" s="39"/>
      <c r="N2165" s="39" t="s">
        <v>12798</v>
      </c>
      <c r="O2165" s="403" t="s">
        <v>12799</v>
      </c>
      <c r="P2165" s="403" t="s">
        <v>12798</v>
      </c>
      <c r="Q2165" s="39"/>
      <c r="R2165" s="458">
        <v>10000</v>
      </c>
      <c r="S2165" s="458">
        <v>10000</v>
      </c>
      <c r="T2165" s="490">
        <v>1</v>
      </c>
      <c r="U2165" s="243">
        <v>1</v>
      </c>
      <c r="V2165" s="244" t="s">
        <v>345</v>
      </c>
      <c r="W2165" s="243">
        <v>19</v>
      </c>
      <c r="X2165" s="243">
        <v>19</v>
      </c>
      <c r="Y2165" s="243">
        <v>14</v>
      </c>
      <c r="Z2165" s="243">
        <v>14</v>
      </c>
      <c r="AA2165" s="39">
        <v>21</v>
      </c>
      <c r="AB2165" s="128"/>
      <c r="AC2165" s="39"/>
      <c r="AD2165" s="39">
        <v>0</v>
      </c>
      <c r="AE2165" s="39">
        <v>0</v>
      </c>
      <c r="AF2165" s="246">
        <v>0</v>
      </c>
      <c r="AG2165" s="246"/>
    </row>
    <row r="2166" spans="1:33" ht="25.5" x14ac:dyDescent="0.2">
      <c r="A2166" s="149">
        <v>2163</v>
      </c>
      <c r="B2166" s="241" t="s">
        <v>1065</v>
      </c>
      <c r="C2166" s="39">
        <v>5</v>
      </c>
      <c r="D2166" s="39" t="s">
        <v>132</v>
      </c>
      <c r="E2166" s="403" t="s">
        <v>11038</v>
      </c>
      <c r="F2166" s="403" t="s">
        <v>12800</v>
      </c>
      <c r="G2166" s="456" t="s">
        <v>12801</v>
      </c>
      <c r="H2166" s="456">
        <v>86007567711</v>
      </c>
      <c r="I2166" s="456" t="s">
        <v>9983</v>
      </c>
      <c r="J2166" s="403" t="s">
        <v>12802</v>
      </c>
      <c r="K2166" s="457"/>
      <c r="L2166" s="39"/>
      <c r="M2166" s="39"/>
      <c r="N2166" s="39" t="s">
        <v>9984</v>
      </c>
      <c r="O2166" s="403" t="s">
        <v>9985</v>
      </c>
      <c r="P2166" s="403" t="s">
        <v>9984</v>
      </c>
      <c r="Q2166" s="39"/>
      <c r="R2166" s="458">
        <v>30000</v>
      </c>
      <c r="S2166" s="458">
        <v>30000</v>
      </c>
      <c r="T2166" s="243">
        <v>1</v>
      </c>
      <c r="U2166" s="243">
        <v>1</v>
      </c>
      <c r="V2166" s="244" t="s">
        <v>345</v>
      </c>
      <c r="W2166" s="243">
        <v>19</v>
      </c>
      <c r="X2166" s="243">
        <v>19</v>
      </c>
      <c r="Y2166" s="243">
        <v>14</v>
      </c>
      <c r="Z2166" s="243">
        <v>14</v>
      </c>
      <c r="AA2166" s="39">
        <v>21</v>
      </c>
      <c r="AB2166" s="128"/>
      <c r="AC2166" s="39"/>
      <c r="AD2166" s="39">
        <v>0</v>
      </c>
      <c r="AE2166" s="39">
        <v>0</v>
      </c>
      <c r="AF2166" s="246">
        <v>0</v>
      </c>
      <c r="AG2166" s="246"/>
    </row>
    <row r="2167" spans="1:33" ht="25.5" x14ac:dyDescent="0.2">
      <c r="A2167" s="149">
        <v>2164</v>
      </c>
      <c r="B2167" s="241" t="s">
        <v>1065</v>
      </c>
      <c r="C2167" s="39">
        <v>5</v>
      </c>
      <c r="D2167" s="39" t="s">
        <v>132</v>
      </c>
      <c r="E2167" s="403" t="s">
        <v>11038</v>
      </c>
      <c r="F2167" s="403" t="s">
        <v>12039</v>
      </c>
      <c r="G2167" s="456" t="s">
        <v>12803</v>
      </c>
      <c r="H2167" s="456">
        <v>39075073977</v>
      </c>
      <c r="I2167" s="456" t="s">
        <v>12042</v>
      </c>
      <c r="J2167" s="403" t="s">
        <v>12804</v>
      </c>
      <c r="K2167" s="457"/>
      <c r="L2167" s="39"/>
      <c r="M2167" s="39"/>
      <c r="N2167" s="39" t="s">
        <v>12043</v>
      </c>
      <c r="O2167" s="403" t="s">
        <v>12805</v>
      </c>
      <c r="P2167" s="403" t="s">
        <v>12043</v>
      </c>
      <c r="Q2167" s="39"/>
      <c r="R2167" s="458">
        <v>40000</v>
      </c>
      <c r="S2167" s="458">
        <v>40000</v>
      </c>
      <c r="T2167" s="243">
        <v>1</v>
      </c>
      <c r="U2167" s="243">
        <v>1</v>
      </c>
      <c r="V2167" s="244" t="s">
        <v>345</v>
      </c>
      <c r="W2167" s="243">
        <v>19</v>
      </c>
      <c r="X2167" s="243">
        <v>19</v>
      </c>
      <c r="Y2167" s="243">
        <v>14</v>
      </c>
      <c r="Z2167" s="243">
        <v>14</v>
      </c>
      <c r="AA2167" s="39">
        <v>21</v>
      </c>
      <c r="AB2167" s="128"/>
      <c r="AC2167" s="39"/>
      <c r="AD2167" s="39">
        <v>0</v>
      </c>
      <c r="AE2167" s="39">
        <v>0</v>
      </c>
      <c r="AF2167" s="246">
        <v>0</v>
      </c>
      <c r="AG2167" s="246"/>
    </row>
    <row r="2168" spans="1:33" ht="25.5" x14ac:dyDescent="0.2">
      <c r="A2168" s="149">
        <v>2165</v>
      </c>
      <c r="B2168" s="241" t="s">
        <v>1065</v>
      </c>
      <c r="C2168" s="39">
        <v>5</v>
      </c>
      <c r="D2168" s="39" t="s">
        <v>132</v>
      </c>
      <c r="E2168" s="403" t="s">
        <v>11038</v>
      </c>
      <c r="F2168" s="403" t="s">
        <v>12806</v>
      </c>
      <c r="G2168" s="456" t="s">
        <v>12807</v>
      </c>
      <c r="H2168" s="456">
        <v>95853143361</v>
      </c>
      <c r="I2168" s="456" t="s">
        <v>12808</v>
      </c>
      <c r="J2168" s="403" t="s">
        <v>12809</v>
      </c>
      <c r="K2168" s="457"/>
      <c r="L2168" s="39"/>
      <c r="M2168" s="39"/>
      <c r="N2168" s="39" t="s">
        <v>12810</v>
      </c>
      <c r="O2168" s="403" t="s">
        <v>12811</v>
      </c>
      <c r="P2168" s="403" t="s">
        <v>12810</v>
      </c>
      <c r="Q2168" s="39"/>
      <c r="R2168" s="458">
        <v>20000</v>
      </c>
      <c r="S2168" s="458">
        <v>20000</v>
      </c>
      <c r="T2168" s="243">
        <v>1</v>
      </c>
      <c r="U2168" s="243">
        <v>1</v>
      </c>
      <c r="V2168" s="244" t="s">
        <v>345</v>
      </c>
      <c r="W2168" s="243">
        <v>19</v>
      </c>
      <c r="X2168" s="243">
        <v>19</v>
      </c>
      <c r="Y2168" s="243">
        <v>14</v>
      </c>
      <c r="Z2168" s="243">
        <v>14</v>
      </c>
      <c r="AA2168" s="39">
        <v>21</v>
      </c>
      <c r="AB2168" s="128"/>
      <c r="AC2168" s="39"/>
      <c r="AD2168" s="39">
        <v>0</v>
      </c>
      <c r="AE2168" s="39">
        <v>0</v>
      </c>
      <c r="AF2168" s="246">
        <v>0</v>
      </c>
      <c r="AG2168" s="246"/>
    </row>
    <row r="2169" spans="1:33" ht="25.5" x14ac:dyDescent="0.2">
      <c r="A2169" s="149">
        <v>2166</v>
      </c>
      <c r="B2169" s="241" t="s">
        <v>1065</v>
      </c>
      <c r="C2169" s="39">
        <v>5</v>
      </c>
      <c r="D2169" s="39" t="s">
        <v>132</v>
      </c>
      <c r="E2169" s="403" t="s">
        <v>11038</v>
      </c>
      <c r="F2169" s="488" t="s">
        <v>12812</v>
      </c>
      <c r="G2169" s="456" t="s">
        <v>12813</v>
      </c>
      <c r="H2169" s="456">
        <v>79333879534</v>
      </c>
      <c r="I2169" s="456" t="s">
        <v>11797</v>
      </c>
      <c r="J2169" s="403" t="s">
        <v>12814</v>
      </c>
      <c r="K2169" s="457"/>
      <c r="L2169" s="39"/>
      <c r="M2169" s="39"/>
      <c r="N2169" s="262" t="s">
        <v>11801</v>
      </c>
      <c r="O2169" s="488" t="s">
        <v>12815</v>
      </c>
      <c r="P2169" s="488" t="s">
        <v>11801</v>
      </c>
      <c r="Q2169" s="39"/>
      <c r="R2169" s="458">
        <v>15000</v>
      </c>
      <c r="S2169" s="458">
        <v>15000</v>
      </c>
      <c r="T2169" s="243">
        <v>1</v>
      </c>
      <c r="U2169" s="243">
        <v>1</v>
      </c>
      <c r="V2169" s="244" t="s">
        <v>345</v>
      </c>
      <c r="W2169" s="243">
        <v>19</v>
      </c>
      <c r="X2169" s="243">
        <v>19</v>
      </c>
      <c r="Y2169" s="243">
        <v>14</v>
      </c>
      <c r="Z2169" s="243">
        <v>14</v>
      </c>
      <c r="AA2169" s="39">
        <v>21</v>
      </c>
      <c r="AB2169" s="128"/>
      <c r="AC2169" s="39"/>
      <c r="AD2169" s="39">
        <v>0</v>
      </c>
      <c r="AE2169" s="39">
        <v>0</v>
      </c>
      <c r="AF2169" s="246">
        <v>0</v>
      </c>
      <c r="AG2169" s="246"/>
    </row>
    <row r="2170" spans="1:33" ht="25.5" x14ac:dyDescent="0.2">
      <c r="A2170" s="149">
        <v>2167</v>
      </c>
      <c r="B2170" s="241" t="s">
        <v>1065</v>
      </c>
      <c r="C2170" s="39">
        <v>5</v>
      </c>
      <c r="D2170" s="39" t="s">
        <v>132</v>
      </c>
      <c r="E2170" s="403" t="s">
        <v>11038</v>
      </c>
      <c r="F2170" s="488" t="s">
        <v>12816</v>
      </c>
      <c r="G2170" s="456" t="s">
        <v>12817</v>
      </c>
      <c r="H2170" s="456" t="s">
        <v>12818</v>
      </c>
      <c r="I2170" s="547" t="s">
        <v>14521</v>
      </c>
      <c r="J2170" s="403" t="s">
        <v>12819</v>
      </c>
      <c r="K2170" s="457"/>
      <c r="L2170" s="39"/>
      <c r="M2170" s="39"/>
      <c r="N2170" s="262" t="s">
        <v>12820</v>
      </c>
      <c r="O2170" s="488" t="s">
        <v>12821</v>
      </c>
      <c r="P2170" s="488" t="s">
        <v>12820</v>
      </c>
      <c r="Q2170" s="39"/>
      <c r="R2170" s="458">
        <v>25000</v>
      </c>
      <c r="S2170" s="458">
        <v>25000</v>
      </c>
      <c r="T2170" s="243">
        <v>1</v>
      </c>
      <c r="U2170" s="243">
        <v>1</v>
      </c>
      <c r="V2170" s="244" t="s">
        <v>345</v>
      </c>
      <c r="W2170" s="243">
        <v>19</v>
      </c>
      <c r="X2170" s="243">
        <v>19</v>
      </c>
      <c r="Y2170" s="243">
        <v>14</v>
      </c>
      <c r="Z2170" s="243">
        <v>14</v>
      </c>
      <c r="AA2170" s="39">
        <v>21</v>
      </c>
      <c r="AB2170" s="128"/>
      <c r="AC2170" s="39"/>
      <c r="AD2170" s="39">
        <v>0</v>
      </c>
      <c r="AE2170" s="39">
        <v>0</v>
      </c>
      <c r="AF2170" s="246">
        <v>0</v>
      </c>
      <c r="AG2170" s="246"/>
    </row>
    <row r="2171" spans="1:33" ht="25.5" x14ac:dyDescent="0.2">
      <c r="A2171" s="149">
        <v>2168</v>
      </c>
      <c r="B2171" s="241" t="s">
        <v>1065</v>
      </c>
      <c r="C2171" s="39">
        <v>5</v>
      </c>
      <c r="D2171" s="39" t="s">
        <v>132</v>
      </c>
      <c r="E2171" s="403" t="s">
        <v>11038</v>
      </c>
      <c r="F2171" s="403" t="s">
        <v>12044</v>
      </c>
      <c r="G2171" s="456" t="s">
        <v>12822</v>
      </c>
      <c r="H2171" s="456">
        <v>91407011517</v>
      </c>
      <c r="I2171" s="456" t="s">
        <v>12047</v>
      </c>
      <c r="J2171" s="403" t="s">
        <v>12823</v>
      </c>
      <c r="K2171" s="457"/>
      <c r="L2171" s="39"/>
      <c r="M2171" s="39"/>
      <c r="N2171" s="39" t="s">
        <v>12048</v>
      </c>
      <c r="O2171" s="403" t="s">
        <v>12824</v>
      </c>
      <c r="P2171" s="403" t="s">
        <v>12048</v>
      </c>
      <c r="Q2171" s="39"/>
      <c r="R2171" s="458">
        <v>130000</v>
      </c>
      <c r="S2171" s="458">
        <v>130000</v>
      </c>
      <c r="T2171" s="243">
        <v>1</v>
      </c>
      <c r="U2171" s="243">
        <v>1</v>
      </c>
      <c r="V2171" s="244" t="s">
        <v>345</v>
      </c>
      <c r="W2171" s="243">
        <v>19</v>
      </c>
      <c r="X2171" s="243">
        <v>19</v>
      </c>
      <c r="Y2171" s="243">
        <v>14</v>
      </c>
      <c r="Z2171" s="243">
        <v>14</v>
      </c>
      <c r="AA2171" s="39">
        <v>21</v>
      </c>
      <c r="AB2171" s="128"/>
      <c r="AC2171" s="39"/>
      <c r="AD2171" s="39">
        <v>0</v>
      </c>
      <c r="AE2171" s="39">
        <v>0</v>
      </c>
      <c r="AF2171" s="246">
        <v>0</v>
      </c>
      <c r="AG2171" s="246"/>
    </row>
    <row r="2172" spans="1:33" ht="25.5" x14ac:dyDescent="0.2">
      <c r="A2172" s="149">
        <v>2169</v>
      </c>
      <c r="B2172" s="241" t="s">
        <v>1065</v>
      </c>
      <c r="C2172" s="39">
        <v>5</v>
      </c>
      <c r="D2172" s="39" t="s">
        <v>132</v>
      </c>
      <c r="E2172" s="403" t="s">
        <v>11038</v>
      </c>
      <c r="F2172" s="403" t="s">
        <v>12825</v>
      </c>
      <c r="G2172" s="456" t="s">
        <v>12826</v>
      </c>
      <c r="H2172" s="456">
        <v>49039915702</v>
      </c>
      <c r="I2172" s="456" t="s">
        <v>12827</v>
      </c>
      <c r="J2172" s="403" t="s">
        <v>12828</v>
      </c>
      <c r="K2172" s="457"/>
      <c r="L2172" s="39"/>
      <c r="M2172" s="39"/>
      <c r="N2172" s="39" t="s">
        <v>12829</v>
      </c>
      <c r="O2172" s="403" t="s">
        <v>12830</v>
      </c>
      <c r="P2172" s="403" t="s">
        <v>12829</v>
      </c>
      <c r="Q2172" s="39"/>
      <c r="R2172" s="458">
        <v>30000</v>
      </c>
      <c r="S2172" s="458">
        <v>30000</v>
      </c>
      <c r="T2172" s="243">
        <v>1</v>
      </c>
      <c r="U2172" s="243">
        <v>1</v>
      </c>
      <c r="V2172" s="244" t="s">
        <v>345</v>
      </c>
      <c r="W2172" s="243">
        <v>19</v>
      </c>
      <c r="X2172" s="243">
        <v>19</v>
      </c>
      <c r="Y2172" s="243">
        <v>14</v>
      </c>
      <c r="Z2172" s="243">
        <v>14</v>
      </c>
      <c r="AA2172" s="39">
        <v>21</v>
      </c>
      <c r="AB2172" s="128"/>
      <c r="AC2172" s="39"/>
      <c r="AD2172" s="39">
        <v>0</v>
      </c>
      <c r="AE2172" s="39">
        <v>0</v>
      </c>
      <c r="AF2172" s="246">
        <v>0</v>
      </c>
      <c r="AG2172" s="246"/>
    </row>
    <row r="2173" spans="1:33" ht="25.5" x14ac:dyDescent="0.2">
      <c r="A2173" s="149">
        <v>2170</v>
      </c>
      <c r="B2173" s="241" t="s">
        <v>1065</v>
      </c>
      <c r="C2173" s="39">
        <v>5</v>
      </c>
      <c r="D2173" s="39" t="s">
        <v>132</v>
      </c>
      <c r="E2173" s="403" t="s">
        <v>11038</v>
      </c>
      <c r="F2173" s="403" t="s">
        <v>12831</v>
      </c>
      <c r="G2173" s="456" t="s">
        <v>12832</v>
      </c>
      <c r="H2173" s="456">
        <v>34043986015</v>
      </c>
      <c r="I2173" s="456" t="s">
        <v>12833</v>
      </c>
      <c r="J2173" s="403" t="s">
        <v>12834</v>
      </c>
      <c r="K2173" s="457"/>
      <c r="L2173" s="39"/>
      <c r="M2173" s="39"/>
      <c r="N2173" s="39" t="s">
        <v>12835</v>
      </c>
      <c r="O2173" s="403" t="s">
        <v>12836</v>
      </c>
      <c r="P2173" s="403" t="s">
        <v>12835</v>
      </c>
      <c r="Q2173" s="39"/>
      <c r="R2173" s="458">
        <v>70000</v>
      </c>
      <c r="S2173" s="458">
        <v>70000</v>
      </c>
      <c r="T2173" s="243">
        <v>1</v>
      </c>
      <c r="U2173" s="243">
        <v>1</v>
      </c>
      <c r="V2173" s="244" t="s">
        <v>345</v>
      </c>
      <c r="W2173" s="243">
        <v>19</v>
      </c>
      <c r="X2173" s="243">
        <v>19</v>
      </c>
      <c r="Y2173" s="243">
        <v>14</v>
      </c>
      <c r="Z2173" s="243">
        <v>14</v>
      </c>
      <c r="AA2173" s="39">
        <v>21</v>
      </c>
      <c r="AB2173" s="128"/>
      <c r="AC2173" s="39"/>
      <c r="AD2173" s="39">
        <v>0</v>
      </c>
      <c r="AE2173" s="39">
        <v>0</v>
      </c>
      <c r="AF2173" s="246">
        <v>0</v>
      </c>
      <c r="AG2173" s="246"/>
    </row>
    <row r="2174" spans="1:33" ht="25.5" x14ac:dyDescent="0.2">
      <c r="A2174" s="149">
        <v>2171</v>
      </c>
      <c r="B2174" s="241" t="s">
        <v>1065</v>
      </c>
      <c r="C2174" s="39">
        <v>5</v>
      </c>
      <c r="D2174" s="39" t="s">
        <v>132</v>
      </c>
      <c r="E2174" s="403" t="s">
        <v>11038</v>
      </c>
      <c r="F2174" s="403" t="s">
        <v>12831</v>
      </c>
      <c r="G2174" s="456" t="s">
        <v>12832</v>
      </c>
      <c r="H2174" s="456">
        <v>34043986015</v>
      </c>
      <c r="I2174" s="456" t="s">
        <v>12833</v>
      </c>
      <c r="J2174" s="403" t="s">
        <v>12834</v>
      </c>
      <c r="K2174" s="457"/>
      <c r="L2174" s="39"/>
      <c r="M2174" s="39"/>
      <c r="N2174" s="39" t="s">
        <v>12835</v>
      </c>
      <c r="O2174" s="403" t="s">
        <v>12837</v>
      </c>
      <c r="P2174" s="403" t="s">
        <v>12835</v>
      </c>
      <c r="Q2174" s="39"/>
      <c r="R2174" s="458">
        <v>60000</v>
      </c>
      <c r="S2174" s="458">
        <v>60000</v>
      </c>
      <c r="T2174" s="243">
        <v>1</v>
      </c>
      <c r="U2174" s="243">
        <v>1</v>
      </c>
      <c r="V2174" s="244" t="s">
        <v>345</v>
      </c>
      <c r="W2174" s="243">
        <v>19</v>
      </c>
      <c r="X2174" s="243">
        <v>19</v>
      </c>
      <c r="Y2174" s="243">
        <v>14</v>
      </c>
      <c r="Z2174" s="243">
        <v>14</v>
      </c>
      <c r="AA2174" s="39">
        <v>21</v>
      </c>
      <c r="AB2174" s="128"/>
      <c r="AC2174" s="39"/>
      <c r="AD2174" s="39">
        <v>0</v>
      </c>
      <c r="AE2174" s="39">
        <v>0</v>
      </c>
      <c r="AF2174" s="246">
        <v>0</v>
      </c>
      <c r="AG2174" s="246"/>
    </row>
    <row r="2175" spans="1:33" ht="25.5" x14ac:dyDescent="0.2">
      <c r="A2175" s="149">
        <v>2172</v>
      </c>
      <c r="B2175" s="241" t="s">
        <v>1065</v>
      </c>
      <c r="C2175" s="39">
        <v>5</v>
      </c>
      <c r="D2175" s="39" t="s">
        <v>132</v>
      </c>
      <c r="E2175" s="403" t="s">
        <v>11038</v>
      </c>
      <c r="F2175" s="403" t="s">
        <v>12831</v>
      </c>
      <c r="G2175" s="456" t="s">
        <v>12832</v>
      </c>
      <c r="H2175" s="456">
        <v>34043986015</v>
      </c>
      <c r="I2175" s="456" t="s">
        <v>12833</v>
      </c>
      <c r="J2175" s="403" t="s">
        <v>12834</v>
      </c>
      <c r="K2175" s="457"/>
      <c r="L2175" s="39"/>
      <c r="M2175" s="39"/>
      <c r="N2175" s="39" t="s">
        <v>12835</v>
      </c>
      <c r="O2175" s="403" t="s">
        <v>12838</v>
      </c>
      <c r="P2175" s="403" t="s">
        <v>12835</v>
      </c>
      <c r="Q2175" s="39"/>
      <c r="R2175" s="458">
        <v>10000</v>
      </c>
      <c r="S2175" s="458">
        <v>10000</v>
      </c>
      <c r="T2175" s="243">
        <v>1</v>
      </c>
      <c r="U2175" s="243">
        <v>1</v>
      </c>
      <c r="V2175" s="244" t="s">
        <v>345</v>
      </c>
      <c r="W2175" s="243">
        <v>19</v>
      </c>
      <c r="X2175" s="243">
        <v>19</v>
      </c>
      <c r="Y2175" s="243">
        <v>14</v>
      </c>
      <c r="Z2175" s="243">
        <v>14</v>
      </c>
      <c r="AA2175" s="39">
        <v>21</v>
      </c>
      <c r="AB2175" s="128"/>
      <c r="AC2175" s="39"/>
      <c r="AD2175" s="39">
        <v>0</v>
      </c>
      <c r="AE2175" s="39">
        <v>0</v>
      </c>
      <c r="AF2175" s="246">
        <v>0</v>
      </c>
      <c r="AG2175" s="246"/>
    </row>
    <row r="2176" spans="1:33" ht="25.5" x14ac:dyDescent="0.2">
      <c r="A2176" s="149">
        <v>2173</v>
      </c>
      <c r="B2176" s="241" t="s">
        <v>1065</v>
      </c>
      <c r="C2176" s="39">
        <v>5</v>
      </c>
      <c r="D2176" s="39" t="s">
        <v>132</v>
      </c>
      <c r="E2176" s="403" t="s">
        <v>11038</v>
      </c>
      <c r="F2176" s="403" t="s">
        <v>12839</v>
      </c>
      <c r="G2176" s="456" t="s">
        <v>12840</v>
      </c>
      <c r="H2176" s="456">
        <v>86002489770</v>
      </c>
      <c r="I2176" s="456" t="s">
        <v>12841</v>
      </c>
      <c r="J2176" s="403" t="s">
        <v>12842</v>
      </c>
      <c r="K2176" s="457"/>
      <c r="L2176" s="39"/>
      <c r="M2176" s="39"/>
      <c r="N2176" s="39" t="s">
        <v>12843</v>
      </c>
      <c r="O2176" s="403" t="s">
        <v>12844</v>
      </c>
      <c r="P2176" s="403" t="s">
        <v>12843</v>
      </c>
      <c r="Q2176" s="39"/>
      <c r="R2176" s="458">
        <v>50000</v>
      </c>
      <c r="S2176" s="458">
        <v>50000</v>
      </c>
      <c r="T2176" s="243">
        <v>1</v>
      </c>
      <c r="U2176" s="243">
        <v>1</v>
      </c>
      <c r="V2176" s="244" t="s">
        <v>345</v>
      </c>
      <c r="W2176" s="243">
        <v>19</v>
      </c>
      <c r="X2176" s="243">
        <v>19</v>
      </c>
      <c r="Y2176" s="243">
        <v>14</v>
      </c>
      <c r="Z2176" s="243">
        <v>14</v>
      </c>
      <c r="AA2176" s="39">
        <v>21</v>
      </c>
      <c r="AB2176" s="128"/>
      <c r="AC2176" s="39"/>
      <c r="AD2176" s="39">
        <v>0</v>
      </c>
      <c r="AE2176" s="39">
        <v>0</v>
      </c>
      <c r="AF2176" s="246">
        <v>0</v>
      </c>
      <c r="AG2176" s="246"/>
    </row>
    <row r="2177" spans="1:33" ht="51" x14ac:dyDescent="0.2">
      <c r="A2177" s="149">
        <v>2174</v>
      </c>
      <c r="B2177" s="241" t="s">
        <v>1065</v>
      </c>
      <c r="C2177" s="39">
        <v>5</v>
      </c>
      <c r="D2177" s="39" t="s">
        <v>132</v>
      </c>
      <c r="E2177" s="403" t="s">
        <v>11038</v>
      </c>
      <c r="F2177" s="403" t="s">
        <v>12845</v>
      </c>
      <c r="G2177" s="456" t="s">
        <v>12846</v>
      </c>
      <c r="H2177" s="456">
        <v>91842476134</v>
      </c>
      <c r="I2177" s="456" t="s">
        <v>12847</v>
      </c>
      <c r="J2177" s="403" t="s">
        <v>12848</v>
      </c>
      <c r="K2177" s="457"/>
      <c r="L2177" s="39"/>
      <c r="M2177" s="39"/>
      <c r="N2177" s="39" t="s">
        <v>12849</v>
      </c>
      <c r="O2177" s="403" t="s">
        <v>12850</v>
      </c>
      <c r="P2177" s="403" t="s">
        <v>12849</v>
      </c>
      <c r="Q2177" s="39"/>
      <c r="R2177" s="458">
        <v>10000</v>
      </c>
      <c r="S2177" s="458">
        <v>10000</v>
      </c>
      <c r="T2177" s="243">
        <v>1</v>
      </c>
      <c r="U2177" s="243">
        <v>1</v>
      </c>
      <c r="V2177" s="244" t="s">
        <v>345</v>
      </c>
      <c r="W2177" s="243">
        <v>19</v>
      </c>
      <c r="X2177" s="243">
        <v>19</v>
      </c>
      <c r="Y2177" s="243">
        <v>14</v>
      </c>
      <c r="Z2177" s="243">
        <v>14</v>
      </c>
      <c r="AA2177" s="39">
        <v>21</v>
      </c>
      <c r="AB2177" s="128"/>
      <c r="AC2177" s="39"/>
      <c r="AD2177" s="39">
        <v>0</v>
      </c>
      <c r="AE2177" s="39">
        <v>0</v>
      </c>
      <c r="AF2177" s="246">
        <v>0</v>
      </c>
      <c r="AG2177" s="246"/>
    </row>
    <row r="2178" spans="1:33" ht="51" x14ac:dyDescent="0.2">
      <c r="A2178" s="149">
        <v>2175</v>
      </c>
      <c r="B2178" s="241" t="s">
        <v>1065</v>
      </c>
      <c r="C2178" s="39">
        <v>5</v>
      </c>
      <c r="D2178" s="39" t="s">
        <v>132</v>
      </c>
      <c r="E2178" s="403" t="s">
        <v>11038</v>
      </c>
      <c r="F2178" s="403" t="s">
        <v>12851</v>
      </c>
      <c r="G2178" s="456" t="s">
        <v>12852</v>
      </c>
      <c r="H2178" s="456">
        <v>43577827108</v>
      </c>
      <c r="I2178" s="456" t="s">
        <v>12853</v>
      </c>
      <c r="J2178" s="403" t="s">
        <v>12854</v>
      </c>
      <c r="K2178" s="457"/>
      <c r="L2178" s="39"/>
      <c r="M2178" s="39"/>
      <c r="N2178" s="39" t="s">
        <v>12855</v>
      </c>
      <c r="O2178" s="403" t="s">
        <v>12856</v>
      </c>
      <c r="P2178" s="403" t="s">
        <v>12855</v>
      </c>
      <c r="Q2178" s="39"/>
      <c r="R2178" s="458">
        <v>150000</v>
      </c>
      <c r="S2178" s="458">
        <v>150000</v>
      </c>
      <c r="T2178" s="243">
        <v>1</v>
      </c>
      <c r="U2178" s="243">
        <v>1</v>
      </c>
      <c r="V2178" s="244" t="s">
        <v>345</v>
      </c>
      <c r="W2178" s="243">
        <v>19</v>
      </c>
      <c r="X2178" s="243">
        <v>19</v>
      </c>
      <c r="Y2178" s="243">
        <v>14</v>
      </c>
      <c r="Z2178" s="243">
        <v>14</v>
      </c>
      <c r="AA2178" s="39">
        <v>21</v>
      </c>
      <c r="AB2178" s="128"/>
      <c r="AC2178" s="39"/>
      <c r="AD2178" s="39">
        <v>0</v>
      </c>
      <c r="AE2178" s="39">
        <v>0</v>
      </c>
      <c r="AF2178" s="246">
        <v>0</v>
      </c>
      <c r="AG2178" s="246"/>
    </row>
    <row r="2179" spans="1:33" ht="25.5" x14ac:dyDescent="0.2">
      <c r="A2179" s="149">
        <v>2176</v>
      </c>
      <c r="B2179" s="241" t="s">
        <v>1065</v>
      </c>
      <c r="C2179" s="39">
        <v>5</v>
      </c>
      <c r="D2179" s="39" t="s">
        <v>132</v>
      </c>
      <c r="E2179" s="403" t="s">
        <v>11038</v>
      </c>
      <c r="F2179" s="403" t="s">
        <v>12857</v>
      </c>
      <c r="G2179" s="456" t="s">
        <v>12858</v>
      </c>
      <c r="H2179" s="456">
        <v>21913596812</v>
      </c>
      <c r="I2179" s="456" t="s">
        <v>12859</v>
      </c>
      <c r="J2179" s="403" t="s">
        <v>12860</v>
      </c>
      <c r="K2179" s="457"/>
      <c r="L2179" s="39"/>
      <c r="M2179" s="39"/>
      <c r="N2179" s="39" t="s">
        <v>12861</v>
      </c>
      <c r="O2179" s="403" t="s">
        <v>12862</v>
      </c>
      <c r="P2179" s="403" t="s">
        <v>12863</v>
      </c>
      <c r="Q2179" s="39"/>
      <c r="R2179" s="458">
        <v>50000</v>
      </c>
      <c r="S2179" s="458">
        <v>50000</v>
      </c>
      <c r="T2179" s="243">
        <v>1</v>
      </c>
      <c r="U2179" s="243">
        <v>1</v>
      </c>
      <c r="V2179" s="244" t="s">
        <v>345</v>
      </c>
      <c r="W2179" s="243">
        <v>19</v>
      </c>
      <c r="X2179" s="243">
        <v>19</v>
      </c>
      <c r="Y2179" s="243">
        <v>14</v>
      </c>
      <c r="Z2179" s="243">
        <v>14</v>
      </c>
      <c r="AA2179" s="39">
        <v>21</v>
      </c>
      <c r="AB2179" s="128"/>
      <c r="AC2179" s="39"/>
      <c r="AD2179" s="39">
        <v>0</v>
      </c>
      <c r="AE2179" s="39">
        <v>0</v>
      </c>
      <c r="AF2179" s="246">
        <v>0</v>
      </c>
      <c r="AG2179" s="246"/>
    </row>
    <row r="2180" spans="1:33" ht="25.5" x14ac:dyDescent="0.2">
      <c r="A2180" s="149">
        <v>2177</v>
      </c>
      <c r="B2180" s="241" t="s">
        <v>1065</v>
      </c>
      <c r="C2180" s="39">
        <v>5</v>
      </c>
      <c r="D2180" s="39" t="s">
        <v>132</v>
      </c>
      <c r="E2180" s="403" t="s">
        <v>11038</v>
      </c>
      <c r="F2180" s="403" t="s">
        <v>12864</v>
      </c>
      <c r="G2180" s="456" t="s">
        <v>12865</v>
      </c>
      <c r="H2180" s="456" t="s">
        <v>12866</v>
      </c>
      <c r="I2180" s="456" t="s">
        <v>12867</v>
      </c>
      <c r="J2180" s="403" t="s">
        <v>12868</v>
      </c>
      <c r="K2180" s="457"/>
      <c r="L2180" s="39"/>
      <c r="M2180" s="39"/>
      <c r="N2180" s="39" t="s">
        <v>12869</v>
      </c>
      <c r="O2180" s="403" t="s">
        <v>12870</v>
      </c>
      <c r="P2180" s="403" t="s">
        <v>12869</v>
      </c>
      <c r="Q2180" s="39"/>
      <c r="R2180" s="458">
        <v>250000</v>
      </c>
      <c r="S2180" s="458">
        <v>250000</v>
      </c>
      <c r="T2180" s="243">
        <v>1</v>
      </c>
      <c r="U2180" s="243">
        <v>1</v>
      </c>
      <c r="V2180" s="244" t="s">
        <v>345</v>
      </c>
      <c r="W2180" s="243">
        <v>19</v>
      </c>
      <c r="X2180" s="243">
        <v>19</v>
      </c>
      <c r="Y2180" s="243">
        <v>14</v>
      </c>
      <c r="Z2180" s="243">
        <v>14</v>
      </c>
      <c r="AA2180" s="39">
        <v>21</v>
      </c>
      <c r="AB2180" s="128"/>
      <c r="AC2180" s="39"/>
      <c r="AD2180" s="39">
        <v>0</v>
      </c>
      <c r="AE2180" s="39">
        <v>0</v>
      </c>
      <c r="AF2180" s="246">
        <v>0</v>
      </c>
      <c r="AG2180" s="246"/>
    </row>
    <row r="2181" spans="1:33" ht="25.5" x14ac:dyDescent="0.2">
      <c r="A2181" s="149">
        <v>2178</v>
      </c>
      <c r="B2181" s="241" t="s">
        <v>1065</v>
      </c>
      <c r="C2181" s="39">
        <v>5</v>
      </c>
      <c r="D2181" s="39" t="s">
        <v>132</v>
      </c>
      <c r="E2181" s="403" t="s">
        <v>11038</v>
      </c>
      <c r="F2181" s="403" t="s">
        <v>12871</v>
      </c>
      <c r="G2181" s="456" t="s">
        <v>12872</v>
      </c>
      <c r="H2181" s="456">
        <v>73240700586</v>
      </c>
      <c r="I2181" s="456" t="s">
        <v>12873</v>
      </c>
      <c r="J2181" s="403" t="s">
        <v>12874</v>
      </c>
      <c r="K2181" s="457"/>
      <c r="L2181" s="39"/>
      <c r="M2181" s="39"/>
      <c r="N2181" s="39" t="s">
        <v>12875</v>
      </c>
      <c r="O2181" s="403" t="s">
        <v>12876</v>
      </c>
      <c r="P2181" s="403" t="s">
        <v>12875</v>
      </c>
      <c r="Q2181" s="39"/>
      <c r="R2181" s="458">
        <v>320000</v>
      </c>
      <c r="S2181" s="458">
        <v>320000</v>
      </c>
      <c r="T2181" s="243">
        <v>1</v>
      </c>
      <c r="U2181" s="243">
        <v>1</v>
      </c>
      <c r="V2181" s="244" t="s">
        <v>345</v>
      </c>
      <c r="W2181" s="243">
        <v>19</v>
      </c>
      <c r="X2181" s="243">
        <v>19</v>
      </c>
      <c r="Y2181" s="243">
        <v>14</v>
      </c>
      <c r="Z2181" s="243">
        <v>14</v>
      </c>
      <c r="AA2181" s="39">
        <v>21</v>
      </c>
      <c r="AB2181" s="128"/>
      <c r="AC2181" s="39"/>
      <c r="AD2181" s="39">
        <v>0</v>
      </c>
      <c r="AE2181" s="39">
        <v>0</v>
      </c>
      <c r="AF2181" s="246">
        <v>0</v>
      </c>
      <c r="AG2181" s="246"/>
    </row>
    <row r="2182" spans="1:33" ht="25.5" x14ac:dyDescent="0.2">
      <c r="A2182" s="149">
        <v>2179</v>
      </c>
      <c r="B2182" s="241" t="s">
        <v>1065</v>
      </c>
      <c r="C2182" s="39">
        <v>5</v>
      </c>
      <c r="D2182" s="39" t="s">
        <v>132</v>
      </c>
      <c r="E2182" s="403" t="s">
        <v>11038</v>
      </c>
      <c r="F2182" s="403" t="s">
        <v>12877</v>
      </c>
      <c r="G2182" s="456" t="s">
        <v>12878</v>
      </c>
      <c r="H2182" s="456">
        <v>86642397740</v>
      </c>
      <c r="I2182" s="456" t="s">
        <v>12879</v>
      </c>
      <c r="J2182" s="403" t="s">
        <v>12880</v>
      </c>
      <c r="K2182" s="457"/>
      <c r="L2182" s="39"/>
      <c r="M2182" s="39"/>
      <c r="N2182" s="39" t="s">
        <v>12881</v>
      </c>
      <c r="O2182" s="403" t="s">
        <v>12882</v>
      </c>
      <c r="P2182" s="403" t="s">
        <v>12881</v>
      </c>
      <c r="Q2182" s="39"/>
      <c r="R2182" s="458">
        <v>30000</v>
      </c>
      <c r="S2182" s="458">
        <v>30000</v>
      </c>
      <c r="T2182" s="243">
        <v>1</v>
      </c>
      <c r="U2182" s="243">
        <v>1</v>
      </c>
      <c r="V2182" s="244" t="s">
        <v>345</v>
      </c>
      <c r="W2182" s="243">
        <v>19</v>
      </c>
      <c r="X2182" s="243">
        <v>19</v>
      </c>
      <c r="Y2182" s="243">
        <v>14</v>
      </c>
      <c r="Z2182" s="243">
        <v>14</v>
      </c>
      <c r="AA2182" s="39">
        <v>21</v>
      </c>
      <c r="AB2182" s="128"/>
      <c r="AC2182" s="39"/>
      <c r="AD2182" s="39">
        <v>0</v>
      </c>
      <c r="AE2182" s="39">
        <v>0</v>
      </c>
      <c r="AF2182" s="246">
        <v>0</v>
      </c>
      <c r="AG2182" s="246"/>
    </row>
    <row r="2183" spans="1:33" ht="25.5" x14ac:dyDescent="0.2">
      <c r="A2183" s="149">
        <v>2180</v>
      </c>
      <c r="B2183" s="241" t="s">
        <v>1065</v>
      </c>
      <c r="C2183" s="39">
        <v>5</v>
      </c>
      <c r="D2183" s="39" t="s">
        <v>132</v>
      </c>
      <c r="E2183" s="403" t="s">
        <v>11038</v>
      </c>
      <c r="F2183" s="403" t="s">
        <v>12883</v>
      </c>
      <c r="G2183" s="456" t="s">
        <v>12884</v>
      </c>
      <c r="H2183" s="456">
        <v>76416954953</v>
      </c>
      <c r="I2183" s="456" t="s">
        <v>12885</v>
      </c>
      <c r="J2183" s="403" t="s">
        <v>12886</v>
      </c>
      <c r="K2183" s="457"/>
      <c r="L2183" s="39"/>
      <c r="M2183" s="39"/>
      <c r="N2183" s="39" t="s">
        <v>12887</v>
      </c>
      <c r="O2183" s="403" t="s">
        <v>12870</v>
      </c>
      <c r="P2183" s="403" t="s">
        <v>12888</v>
      </c>
      <c r="Q2183" s="39"/>
      <c r="R2183" s="458">
        <v>730000</v>
      </c>
      <c r="S2183" s="458">
        <v>730000</v>
      </c>
      <c r="T2183" s="243">
        <v>1</v>
      </c>
      <c r="U2183" s="243">
        <v>1</v>
      </c>
      <c r="V2183" s="244" t="s">
        <v>345</v>
      </c>
      <c r="W2183" s="243">
        <v>19</v>
      </c>
      <c r="X2183" s="243">
        <v>19</v>
      </c>
      <c r="Y2183" s="243">
        <v>14</v>
      </c>
      <c r="Z2183" s="243">
        <v>14</v>
      </c>
      <c r="AA2183" s="39">
        <v>21</v>
      </c>
      <c r="AB2183" s="128"/>
      <c r="AC2183" s="39"/>
      <c r="AD2183" s="39">
        <v>0</v>
      </c>
      <c r="AE2183" s="39">
        <v>0</v>
      </c>
      <c r="AF2183" s="246">
        <v>0</v>
      </c>
      <c r="AG2183" s="246"/>
    </row>
    <row r="2184" spans="1:33" ht="25.5" x14ac:dyDescent="0.2">
      <c r="A2184" s="149">
        <v>2181</v>
      </c>
      <c r="B2184" s="241" t="s">
        <v>1065</v>
      </c>
      <c r="C2184" s="39">
        <v>5</v>
      </c>
      <c r="D2184" s="39" t="s">
        <v>132</v>
      </c>
      <c r="E2184" s="403" t="s">
        <v>11038</v>
      </c>
      <c r="F2184" s="403" t="s">
        <v>12889</v>
      </c>
      <c r="G2184" s="456" t="s">
        <v>12890</v>
      </c>
      <c r="H2184" s="456">
        <v>83123880641</v>
      </c>
      <c r="I2184" s="456" t="s">
        <v>12891</v>
      </c>
      <c r="J2184" s="403" t="s">
        <v>12455</v>
      </c>
      <c r="K2184" s="457"/>
      <c r="L2184" s="39"/>
      <c r="M2184" s="39"/>
      <c r="N2184" s="39" t="s">
        <v>12863</v>
      </c>
      <c r="O2184" s="403" t="s">
        <v>12892</v>
      </c>
      <c r="P2184" s="403" t="s">
        <v>12893</v>
      </c>
      <c r="Q2184" s="39"/>
      <c r="R2184" s="458">
        <v>30000</v>
      </c>
      <c r="S2184" s="458">
        <v>30000</v>
      </c>
      <c r="T2184" s="243">
        <v>1</v>
      </c>
      <c r="U2184" s="243">
        <v>1</v>
      </c>
      <c r="V2184" s="244" t="s">
        <v>345</v>
      </c>
      <c r="W2184" s="243">
        <v>19</v>
      </c>
      <c r="X2184" s="243">
        <v>19</v>
      </c>
      <c r="Y2184" s="243">
        <v>14</v>
      </c>
      <c r="Z2184" s="243">
        <v>14</v>
      </c>
      <c r="AA2184" s="39">
        <v>21</v>
      </c>
      <c r="AB2184" s="128"/>
      <c r="AC2184" s="39"/>
      <c r="AD2184" s="39">
        <v>0</v>
      </c>
      <c r="AE2184" s="39">
        <v>0</v>
      </c>
      <c r="AF2184" s="246">
        <v>0</v>
      </c>
      <c r="AG2184" s="246"/>
    </row>
    <row r="2185" spans="1:33" ht="38.25" x14ac:dyDescent="0.2">
      <c r="A2185" s="149">
        <v>2182</v>
      </c>
      <c r="B2185" s="241" t="s">
        <v>1065</v>
      </c>
      <c r="C2185" s="39">
        <v>5</v>
      </c>
      <c r="D2185" s="39" t="s">
        <v>135</v>
      </c>
      <c r="E2185" s="39" t="s">
        <v>1401</v>
      </c>
      <c r="F2185" s="403" t="s">
        <v>12715</v>
      </c>
      <c r="G2185" s="456" t="s">
        <v>12716</v>
      </c>
      <c r="H2185" s="456">
        <v>49903072647</v>
      </c>
      <c r="I2185" s="456" t="s">
        <v>12717</v>
      </c>
      <c r="J2185" s="403" t="s">
        <v>12718</v>
      </c>
      <c r="K2185" s="457"/>
      <c r="L2185" s="39"/>
      <c r="M2185" s="39"/>
      <c r="N2185" s="39" t="s">
        <v>12719</v>
      </c>
      <c r="O2185" s="403" t="s">
        <v>12894</v>
      </c>
      <c r="P2185" s="403" t="s">
        <v>12721</v>
      </c>
      <c r="Q2185" s="39"/>
      <c r="R2185" s="458">
        <v>10000</v>
      </c>
      <c r="S2185" s="458">
        <v>10000</v>
      </c>
      <c r="T2185" s="243">
        <v>1</v>
      </c>
      <c r="U2185" s="243">
        <v>1</v>
      </c>
      <c r="V2185" s="244" t="s">
        <v>345</v>
      </c>
      <c r="W2185" s="243">
        <v>19</v>
      </c>
      <c r="X2185" s="243">
        <v>19</v>
      </c>
      <c r="Y2185" s="243">
        <v>14</v>
      </c>
      <c r="Z2185" s="243">
        <v>14</v>
      </c>
      <c r="AA2185" s="39">
        <v>21</v>
      </c>
      <c r="AB2185" s="128"/>
      <c r="AC2185" s="39"/>
      <c r="AD2185" s="39">
        <v>0</v>
      </c>
      <c r="AE2185" s="39">
        <v>0</v>
      </c>
      <c r="AF2185" s="246">
        <v>0</v>
      </c>
      <c r="AG2185" s="246"/>
    </row>
    <row r="2186" spans="1:33" ht="38.25" x14ac:dyDescent="0.2">
      <c r="A2186" s="149">
        <v>2183</v>
      </c>
      <c r="B2186" s="241" t="s">
        <v>1065</v>
      </c>
      <c r="C2186" s="39">
        <v>5</v>
      </c>
      <c r="D2186" s="39" t="s">
        <v>135</v>
      </c>
      <c r="E2186" s="39" t="s">
        <v>1401</v>
      </c>
      <c r="F2186" s="403" t="s">
        <v>12746</v>
      </c>
      <c r="G2186" s="456" t="s">
        <v>12747</v>
      </c>
      <c r="H2186" s="456">
        <v>69265772227</v>
      </c>
      <c r="I2186" s="456" t="s">
        <v>12748</v>
      </c>
      <c r="J2186" s="403" t="s">
        <v>12749</v>
      </c>
      <c r="K2186" s="457"/>
      <c r="L2186" s="39"/>
      <c r="M2186" s="39"/>
      <c r="N2186" s="39" t="s">
        <v>12750</v>
      </c>
      <c r="O2186" s="403" t="s">
        <v>12895</v>
      </c>
      <c r="P2186" s="403" t="s">
        <v>12750</v>
      </c>
      <c r="Q2186" s="39"/>
      <c r="R2186" s="458">
        <v>7000</v>
      </c>
      <c r="S2186" s="458">
        <v>7000</v>
      </c>
      <c r="T2186" s="243">
        <v>1</v>
      </c>
      <c r="U2186" s="243">
        <v>1</v>
      </c>
      <c r="V2186" s="244" t="s">
        <v>345</v>
      </c>
      <c r="W2186" s="243">
        <v>19</v>
      </c>
      <c r="X2186" s="243">
        <v>19</v>
      </c>
      <c r="Y2186" s="243">
        <v>14</v>
      </c>
      <c r="Z2186" s="243">
        <v>14</v>
      </c>
      <c r="AA2186" s="39">
        <v>21</v>
      </c>
      <c r="AB2186" s="128"/>
      <c r="AC2186" s="39"/>
      <c r="AD2186" s="39">
        <v>0</v>
      </c>
      <c r="AE2186" s="39">
        <v>0</v>
      </c>
      <c r="AF2186" s="246">
        <v>0</v>
      </c>
      <c r="AG2186" s="246"/>
    </row>
    <row r="2187" spans="1:33" ht="25.5" x14ac:dyDescent="0.2">
      <c r="A2187" s="149">
        <v>2184</v>
      </c>
      <c r="B2187" s="241" t="s">
        <v>1065</v>
      </c>
      <c r="C2187" s="39">
        <v>5</v>
      </c>
      <c r="D2187" s="39" t="s">
        <v>132</v>
      </c>
      <c r="E2187" s="403" t="s">
        <v>11038</v>
      </c>
      <c r="F2187" s="403" t="s">
        <v>12896</v>
      </c>
      <c r="G2187" s="541">
        <v>21000930</v>
      </c>
      <c r="H2187" s="460">
        <v>32665880846</v>
      </c>
      <c r="I2187" s="460" t="s">
        <v>12897</v>
      </c>
      <c r="J2187" s="403" t="s">
        <v>12898</v>
      </c>
      <c r="K2187" s="457" t="s">
        <v>12899</v>
      </c>
      <c r="L2187" s="491" t="s">
        <v>12900</v>
      </c>
      <c r="M2187" s="39"/>
      <c r="N2187" s="39" t="s">
        <v>12901</v>
      </c>
      <c r="O2187" s="403" t="s">
        <v>12902</v>
      </c>
      <c r="P2187" s="403" t="s">
        <v>12903</v>
      </c>
      <c r="Q2187" s="39">
        <v>1</v>
      </c>
      <c r="R2187" s="458">
        <v>25000</v>
      </c>
      <c r="S2187" s="458">
        <v>25000</v>
      </c>
      <c r="T2187" s="243">
        <v>1</v>
      </c>
      <c r="U2187" s="243">
        <v>1</v>
      </c>
      <c r="V2187" s="75" t="s">
        <v>347</v>
      </c>
      <c r="W2187" s="244">
        <v>33</v>
      </c>
      <c r="X2187" s="243">
        <v>19</v>
      </c>
      <c r="Y2187" s="243">
        <v>14</v>
      </c>
      <c r="Z2187" s="243">
        <v>14</v>
      </c>
      <c r="AA2187" s="243">
        <v>22</v>
      </c>
      <c r="AB2187" s="245" t="s">
        <v>12904</v>
      </c>
      <c r="AC2187" s="241"/>
      <c r="AD2187" s="39">
        <v>0</v>
      </c>
      <c r="AE2187" s="39">
        <v>0</v>
      </c>
      <c r="AF2187" s="39">
        <v>3</v>
      </c>
      <c r="AG2187" s="246"/>
    </row>
    <row r="2188" spans="1:33" ht="25.5" x14ac:dyDescent="0.2">
      <c r="A2188" s="149">
        <v>2185</v>
      </c>
      <c r="B2188" s="241" t="s">
        <v>1065</v>
      </c>
      <c r="C2188" s="39">
        <v>5</v>
      </c>
      <c r="D2188" s="39" t="s">
        <v>132</v>
      </c>
      <c r="E2188" s="403" t="s">
        <v>11038</v>
      </c>
      <c r="F2188" s="403" t="s">
        <v>12905</v>
      </c>
      <c r="G2188" s="542">
        <v>2517191</v>
      </c>
      <c r="H2188" s="460">
        <v>54340295272</v>
      </c>
      <c r="I2188" s="460" t="s">
        <v>12906</v>
      </c>
      <c r="J2188" s="403" t="s">
        <v>12907</v>
      </c>
      <c r="K2188" s="457" t="s">
        <v>12908</v>
      </c>
      <c r="L2188" s="418" t="s">
        <v>12909</v>
      </c>
      <c r="M2188" s="39"/>
      <c r="N2188" s="39" t="s">
        <v>12910</v>
      </c>
      <c r="O2188" s="403" t="s">
        <v>12902</v>
      </c>
      <c r="P2188" s="403" t="s">
        <v>12910</v>
      </c>
      <c r="Q2188" s="39">
        <v>1</v>
      </c>
      <c r="R2188" s="458">
        <v>15000</v>
      </c>
      <c r="S2188" s="458">
        <v>15000</v>
      </c>
      <c r="T2188" s="243">
        <v>1</v>
      </c>
      <c r="U2188" s="243">
        <v>1</v>
      </c>
      <c r="V2188" s="75" t="s">
        <v>347</v>
      </c>
      <c r="W2188" s="244">
        <v>19</v>
      </c>
      <c r="X2188" s="243">
        <v>19</v>
      </c>
      <c r="Y2188" s="243">
        <v>14</v>
      </c>
      <c r="Z2188" s="243">
        <v>14</v>
      </c>
      <c r="AA2188" s="243">
        <v>22</v>
      </c>
      <c r="AB2188" s="128" t="s">
        <v>12911</v>
      </c>
      <c r="AC2188" s="128"/>
      <c r="AD2188" s="39">
        <v>0</v>
      </c>
      <c r="AE2188" s="39">
        <v>0</v>
      </c>
      <c r="AF2188" s="39">
        <v>2</v>
      </c>
      <c r="AG2188" s="246"/>
    </row>
    <row r="2189" spans="1:33" ht="25.5" x14ac:dyDescent="0.2">
      <c r="A2189" s="149">
        <v>2186</v>
      </c>
      <c r="B2189" s="241" t="s">
        <v>1065</v>
      </c>
      <c r="C2189" s="39">
        <v>5</v>
      </c>
      <c r="D2189" s="39" t="s">
        <v>132</v>
      </c>
      <c r="E2189" s="403" t="s">
        <v>11038</v>
      </c>
      <c r="F2189" s="403" t="s">
        <v>12912</v>
      </c>
      <c r="G2189" s="542">
        <v>220461</v>
      </c>
      <c r="H2189" s="460">
        <v>92943474869</v>
      </c>
      <c r="I2189" s="460">
        <v>1585959</v>
      </c>
      <c r="J2189" s="403" t="s">
        <v>12913</v>
      </c>
      <c r="K2189" s="493" t="s">
        <v>12914</v>
      </c>
      <c r="L2189" s="39"/>
      <c r="M2189" s="39"/>
      <c r="N2189" s="39" t="s">
        <v>12515</v>
      </c>
      <c r="O2189" s="403" t="s">
        <v>12915</v>
      </c>
      <c r="P2189" s="403" t="s">
        <v>12916</v>
      </c>
      <c r="Q2189" s="39">
        <v>1</v>
      </c>
      <c r="R2189" s="458">
        <v>15000</v>
      </c>
      <c r="S2189" s="458">
        <v>15000</v>
      </c>
      <c r="T2189" s="243">
        <v>1</v>
      </c>
      <c r="U2189" s="243">
        <v>1</v>
      </c>
      <c r="V2189" s="75" t="s">
        <v>347</v>
      </c>
      <c r="W2189" s="244">
        <v>33</v>
      </c>
      <c r="X2189" s="243">
        <v>33</v>
      </c>
      <c r="Y2189" s="243">
        <v>14</v>
      </c>
      <c r="Z2189" s="243">
        <v>14</v>
      </c>
      <c r="AA2189" s="243">
        <v>22</v>
      </c>
      <c r="AB2189" s="128" t="s">
        <v>12917</v>
      </c>
      <c r="AC2189" s="128"/>
      <c r="AD2189" s="39">
        <v>3</v>
      </c>
      <c r="AE2189" s="39">
        <v>0</v>
      </c>
      <c r="AF2189" s="39">
        <v>3</v>
      </c>
      <c r="AG2189" s="246"/>
    </row>
    <row r="2190" spans="1:33" ht="25.5" x14ac:dyDescent="0.2">
      <c r="A2190" s="149">
        <v>2187</v>
      </c>
      <c r="B2190" s="241" t="s">
        <v>1065</v>
      </c>
      <c r="C2190" s="39">
        <v>5</v>
      </c>
      <c r="D2190" s="39" t="s">
        <v>132</v>
      </c>
      <c r="E2190" s="403" t="s">
        <v>11038</v>
      </c>
      <c r="F2190" s="403" t="s">
        <v>12918</v>
      </c>
      <c r="G2190" s="542">
        <v>2771543</v>
      </c>
      <c r="H2190" s="460">
        <v>53605452522</v>
      </c>
      <c r="I2190" s="460" t="s">
        <v>12919</v>
      </c>
      <c r="J2190" s="403" t="s">
        <v>12920</v>
      </c>
      <c r="K2190" s="493" t="s">
        <v>12921</v>
      </c>
      <c r="L2190" s="39"/>
      <c r="M2190" s="39"/>
      <c r="N2190" s="39" t="s">
        <v>12922</v>
      </c>
      <c r="O2190" s="403" t="s">
        <v>12923</v>
      </c>
      <c r="P2190" s="403" t="s">
        <v>12922</v>
      </c>
      <c r="Q2190" s="39">
        <v>1</v>
      </c>
      <c r="R2190" s="458">
        <v>10000</v>
      </c>
      <c r="S2190" s="458">
        <v>10000</v>
      </c>
      <c r="T2190" s="243">
        <v>1</v>
      </c>
      <c r="U2190" s="243">
        <v>1</v>
      </c>
      <c r="V2190" s="75" t="s">
        <v>347</v>
      </c>
      <c r="W2190" s="244">
        <v>33</v>
      </c>
      <c r="X2190" s="243">
        <v>33</v>
      </c>
      <c r="Y2190" s="243">
        <v>14</v>
      </c>
      <c r="Z2190" s="243">
        <v>14</v>
      </c>
      <c r="AA2190" s="243">
        <v>22</v>
      </c>
      <c r="AB2190" s="128" t="s">
        <v>12917</v>
      </c>
      <c r="AC2190" s="128"/>
      <c r="AD2190" s="39">
        <v>0</v>
      </c>
      <c r="AE2190" s="39">
        <v>0</v>
      </c>
      <c r="AF2190" s="39">
        <v>4</v>
      </c>
      <c r="AG2190" s="246"/>
    </row>
    <row r="2191" spans="1:33" ht="25.5" x14ac:dyDescent="0.2">
      <c r="A2191" s="149">
        <v>2188</v>
      </c>
      <c r="B2191" s="241" t="s">
        <v>1065</v>
      </c>
      <c r="C2191" s="39">
        <v>5</v>
      </c>
      <c r="D2191" s="39" t="s">
        <v>132</v>
      </c>
      <c r="E2191" s="403" t="s">
        <v>11038</v>
      </c>
      <c r="F2191" s="403" t="s">
        <v>12924</v>
      </c>
      <c r="G2191" s="542">
        <v>21001205</v>
      </c>
      <c r="H2191" s="460">
        <v>87193551278</v>
      </c>
      <c r="I2191" s="460" t="s">
        <v>12925</v>
      </c>
      <c r="J2191" s="403" t="s">
        <v>12926</v>
      </c>
      <c r="K2191" s="493">
        <v>913761172</v>
      </c>
      <c r="L2191" s="39"/>
      <c r="M2191" s="39"/>
      <c r="N2191" s="39" t="s">
        <v>9585</v>
      </c>
      <c r="O2191" s="403" t="s">
        <v>12927</v>
      </c>
      <c r="P2191" s="403" t="s">
        <v>12928</v>
      </c>
      <c r="Q2191" s="39">
        <v>1</v>
      </c>
      <c r="R2191" s="458">
        <v>15000</v>
      </c>
      <c r="S2191" s="458">
        <v>15000</v>
      </c>
      <c r="T2191" s="243">
        <v>1</v>
      </c>
      <c r="U2191" s="243">
        <v>1</v>
      </c>
      <c r="V2191" s="75" t="s">
        <v>347</v>
      </c>
      <c r="W2191" s="244">
        <v>33</v>
      </c>
      <c r="X2191" s="243">
        <v>33</v>
      </c>
      <c r="Y2191" s="243">
        <v>14</v>
      </c>
      <c r="Z2191" s="243">
        <v>14</v>
      </c>
      <c r="AA2191" s="243">
        <v>22</v>
      </c>
      <c r="AB2191" s="128" t="s">
        <v>12929</v>
      </c>
      <c r="AC2191" s="128"/>
      <c r="AD2191" s="39">
        <v>0</v>
      </c>
      <c r="AE2191" s="39">
        <v>0</v>
      </c>
      <c r="AF2191" s="39">
        <v>2</v>
      </c>
      <c r="AG2191" s="246"/>
    </row>
    <row r="2192" spans="1:33" ht="25.5" x14ac:dyDescent="0.2">
      <c r="A2192" s="149">
        <v>2189</v>
      </c>
      <c r="B2192" s="241" t="s">
        <v>1065</v>
      </c>
      <c r="C2192" s="39">
        <v>5</v>
      </c>
      <c r="D2192" s="39" t="s">
        <v>132</v>
      </c>
      <c r="E2192" s="403" t="s">
        <v>11038</v>
      </c>
      <c r="F2192" s="403" t="s">
        <v>12679</v>
      </c>
      <c r="G2192" s="542">
        <v>21002642</v>
      </c>
      <c r="H2192" s="460">
        <v>82033688960</v>
      </c>
      <c r="I2192" s="460" t="s">
        <v>12681</v>
      </c>
      <c r="J2192" s="403" t="s">
        <v>12930</v>
      </c>
      <c r="K2192" s="493" t="s">
        <v>12931</v>
      </c>
      <c r="L2192" s="39"/>
      <c r="M2192" s="39">
        <f ca="1">+M2192:P2192</f>
        <v>0</v>
      </c>
      <c r="N2192" s="39" t="s">
        <v>12683</v>
      </c>
      <c r="O2192" s="403" t="s">
        <v>12902</v>
      </c>
      <c r="P2192" s="403" t="s">
        <v>12683</v>
      </c>
      <c r="Q2192" s="39">
        <v>1</v>
      </c>
      <c r="R2192" s="458">
        <v>25000</v>
      </c>
      <c r="S2192" s="458">
        <v>25000</v>
      </c>
      <c r="T2192" s="243">
        <v>1</v>
      </c>
      <c r="U2192" s="243">
        <v>1</v>
      </c>
      <c r="V2192" s="75" t="s">
        <v>347</v>
      </c>
      <c r="W2192" s="244">
        <v>19</v>
      </c>
      <c r="X2192" s="243">
        <v>19</v>
      </c>
      <c r="Y2192" s="243">
        <v>14</v>
      </c>
      <c r="Z2192" s="243">
        <v>14</v>
      </c>
      <c r="AA2192" s="243">
        <v>22</v>
      </c>
      <c r="AB2192" s="128" t="s">
        <v>12911</v>
      </c>
      <c r="AC2192" s="128"/>
      <c r="AD2192" s="39">
        <v>15</v>
      </c>
      <c r="AE2192" s="39">
        <v>0</v>
      </c>
      <c r="AF2192" s="39">
        <v>2</v>
      </c>
      <c r="AG2192" s="246"/>
    </row>
    <row r="2193" spans="1:33" ht="25.5" x14ac:dyDescent="0.2">
      <c r="A2193" s="149">
        <v>2190</v>
      </c>
      <c r="B2193" s="241" t="s">
        <v>1065</v>
      </c>
      <c r="C2193" s="39">
        <v>5</v>
      </c>
      <c r="D2193" s="39" t="s">
        <v>132</v>
      </c>
      <c r="E2193" s="403" t="s">
        <v>11038</v>
      </c>
      <c r="F2193" s="403" t="s">
        <v>12932</v>
      </c>
      <c r="G2193" s="542">
        <v>21004139</v>
      </c>
      <c r="H2193" s="460">
        <v>61714795237</v>
      </c>
      <c r="I2193" s="460" t="s">
        <v>10913</v>
      </c>
      <c r="J2193" s="403" t="s">
        <v>11377</v>
      </c>
      <c r="K2193" s="493" t="s">
        <v>12933</v>
      </c>
      <c r="L2193" s="39"/>
      <c r="M2193" s="39"/>
      <c r="N2193" s="39" t="s">
        <v>12934</v>
      </c>
      <c r="O2193" s="403" t="s">
        <v>12935</v>
      </c>
      <c r="P2193" s="403" t="s">
        <v>12934</v>
      </c>
      <c r="Q2193" s="39">
        <v>1</v>
      </c>
      <c r="R2193" s="458">
        <v>10000</v>
      </c>
      <c r="S2193" s="458">
        <v>10000</v>
      </c>
      <c r="T2193" s="243">
        <v>1</v>
      </c>
      <c r="U2193" s="243">
        <v>1</v>
      </c>
      <c r="V2193" s="75" t="s">
        <v>347</v>
      </c>
      <c r="W2193" s="244">
        <v>37</v>
      </c>
      <c r="X2193" s="243">
        <v>19</v>
      </c>
      <c r="Y2193" s="243">
        <v>14</v>
      </c>
      <c r="Z2193" s="243">
        <v>14</v>
      </c>
      <c r="AA2193" s="243">
        <v>22</v>
      </c>
      <c r="AB2193" s="128" t="s">
        <v>12936</v>
      </c>
      <c r="AC2193" s="128"/>
      <c r="AD2193" s="39">
        <v>24</v>
      </c>
      <c r="AE2193" s="39">
        <v>0</v>
      </c>
      <c r="AF2193" s="39">
        <v>2</v>
      </c>
      <c r="AG2193" s="246"/>
    </row>
    <row r="2194" spans="1:33" ht="25.5" x14ac:dyDescent="0.2">
      <c r="A2194" s="149">
        <v>2191</v>
      </c>
      <c r="B2194" s="241" t="s">
        <v>1065</v>
      </c>
      <c r="C2194" s="39">
        <v>5</v>
      </c>
      <c r="D2194" s="39" t="s">
        <v>132</v>
      </c>
      <c r="E2194" s="403" t="s">
        <v>11038</v>
      </c>
      <c r="F2194" s="403" t="s">
        <v>12937</v>
      </c>
      <c r="G2194" s="542">
        <v>21001642</v>
      </c>
      <c r="H2194" s="460">
        <v>13930015582</v>
      </c>
      <c r="I2194" s="460" t="s">
        <v>12938</v>
      </c>
      <c r="J2194" s="403" t="s">
        <v>12939</v>
      </c>
      <c r="K2194" s="493" t="s">
        <v>12940</v>
      </c>
      <c r="L2194" s="39"/>
      <c r="M2194" s="39"/>
      <c r="N2194" s="39" t="s">
        <v>12941</v>
      </c>
      <c r="O2194" s="403" t="s">
        <v>12942</v>
      </c>
      <c r="P2194" s="403" t="s">
        <v>12941</v>
      </c>
      <c r="Q2194" s="39">
        <v>1</v>
      </c>
      <c r="R2194" s="458">
        <v>5000</v>
      </c>
      <c r="S2194" s="458">
        <v>5000</v>
      </c>
      <c r="T2194" s="243">
        <v>1</v>
      </c>
      <c r="U2194" s="243">
        <v>1</v>
      </c>
      <c r="V2194" s="75" t="s">
        <v>347</v>
      </c>
      <c r="W2194" s="244">
        <v>19</v>
      </c>
      <c r="X2194" s="243">
        <v>19</v>
      </c>
      <c r="Y2194" s="243">
        <v>14</v>
      </c>
      <c r="Z2194" s="243">
        <v>14</v>
      </c>
      <c r="AA2194" s="243">
        <v>22</v>
      </c>
      <c r="AB2194" s="128" t="s">
        <v>12943</v>
      </c>
      <c r="AC2194" s="128"/>
      <c r="AD2194" s="39">
        <v>140</v>
      </c>
      <c r="AE2194" s="39">
        <v>0</v>
      </c>
      <c r="AF2194" s="39">
        <v>0</v>
      </c>
      <c r="AG2194" s="246"/>
    </row>
    <row r="2195" spans="1:33" ht="25.5" x14ac:dyDescent="0.2">
      <c r="A2195" s="149">
        <v>2192</v>
      </c>
      <c r="B2195" s="241" t="s">
        <v>1065</v>
      </c>
      <c r="C2195" s="39">
        <v>5</v>
      </c>
      <c r="D2195" s="39" t="s">
        <v>132</v>
      </c>
      <c r="E2195" s="403" t="s">
        <v>11038</v>
      </c>
      <c r="F2195" s="403" t="s">
        <v>12944</v>
      </c>
      <c r="G2195" s="542">
        <v>2216230</v>
      </c>
      <c r="H2195" s="460">
        <v>12430009417</v>
      </c>
      <c r="I2195" s="460" t="s">
        <v>11385</v>
      </c>
      <c r="J2195" s="403" t="s">
        <v>11386</v>
      </c>
      <c r="K2195" s="493" t="s">
        <v>12945</v>
      </c>
      <c r="L2195" s="39"/>
      <c r="M2195" s="39"/>
      <c r="N2195" s="39" t="s">
        <v>11390</v>
      </c>
      <c r="O2195" s="403" t="s">
        <v>12902</v>
      </c>
      <c r="P2195" s="403" t="s">
        <v>11390</v>
      </c>
      <c r="Q2195" s="39">
        <v>1</v>
      </c>
      <c r="R2195" s="458">
        <v>10000</v>
      </c>
      <c r="S2195" s="458">
        <v>10000</v>
      </c>
      <c r="T2195" s="243">
        <v>1</v>
      </c>
      <c r="U2195" s="243">
        <v>1</v>
      </c>
      <c r="V2195" s="75" t="s">
        <v>347</v>
      </c>
      <c r="W2195" s="244">
        <v>19</v>
      </c>
      <c r="X2195" s="243">
        <v>19</v>
      </c>
      <c r="Y2195" s="243">
        <v>14</v>
      </c>
      <c r="Z2195" s="243">
        <v>14</v>
      </c>
      <c r="AA2195" s="243">
        <v>22</v>
      </c>
      <c r="AB2195" s="128" t="s">
        <v>12911</v>
      </c>
      <c r="AC2195" s="128"/>
      <c r="AD2195" s="39">
        <v>47</v>
      </c>
      <c r="AE2195" s="39">
        <v>0</v>
      </c>
      <c r="AF2195" s="39">
        <v>0</v>
      </c>
      <c r="AG2195" s="246"/>
    </row>
    <row r="2196" spans="1:33" ht="25.5" x14ac:dyDescent="0.2">
      <c r="A2196" s="149">
        <v>2193</v>
      </c>
      <c r="B2196" s="241" t="s">
        <v>1065</v>
      </c>
      <c r="C2196" s="39">
        <v>5</v>
      </c>
      <c r="D2196" s="39" t="s">
        <v>132</v>
      </c>
      <c r="E2196" s="403" t="s">
        <v>11038</v>
      </c>
      <c r="F2196" s="403" t="s">
        <v>12946</v>
      </c>
      <c r="G2196" s="542">
        <v>21004835</v>
      </c>
      <c r="H2196" s="460">
        <v>16045431107</v>
      </c>
      <c r="I2196" s="460" t="s">
        <v>12947</v>
      </c>
      <c r="J2196" s="403" t="s">
        <v>12948</v>
      </c>
      <c r="K2196" s="492" t="s">
        <v>12949</v>
      </c>
      <c r="L2196" s="494" t="s">
        <v>12950</v>
      </c>
      <c r="M2196" s="39"/>
      <c r="N2196" s="39" t="s">
        <v>12951</v>
      </c>
      <c r="O2196" s="403" t="s">
        <v>12902</v>
      </c>
      <c r="P2196" s="403" t="s">
        <v>12952</v>
      </c>
      <c r="Q2196" s="39">
        <v>1</v>
      </c>
      <c r="R2196" s="458">
        <v>40000</v>
      </c>
      <c r="S2196" s="458">
        <v>40000</v>
      </c>
      <c r="T2196" s="243">
        <v>1</v>
      </c>
      <c r="U2196" s="243">
        <v>1</v>
      </c>
      <c r="V2196" s="75" t="s">
        <v>347</v>
      </c>
      <c r="W2196" s="244">
        <v>19</v>
      </c>
      <c r="X2196" s="243">
        <v>19</v>
      </c>
      <c r="Y2196" s="243">
        <v>14</v>
      </c>
      <c r="Z2196" s="243">
        <v>14</v>
      </c>
      <c r="AA2196" s="243">
        <v>22</v>
      </c>
      <c r="AB2196" s="128" t="s">
        <v>12911</v>
      </c>
      <c r="AC2196" s="128"/>
      <c r="AD2196" s="39">
        <v>20</v>
      </c>
      <c r="AE2196" s="39">
        <v>0</v>
      </c>
      <c r="AF2196" s="39">
        <v>3</v>
      </c>
      <c r="AG2196" s="246"/>
    </row>
    <row r="2197" spans="1:33" ht="25.5" x14ac:dyDescent="0.2">
      <c r="A2197" s="149">
        <v>2194</v>
      </c>
      <c r="B2197" s="241" t="s">
        <v>1065</v>
      </c>
      <c r="C2197" s="39">
        <v>5</v>
      </c>
      <c r="D2197" s="39" t="s">
        <v>132</v>
      </c>
      <c r="E2197" s="403" t="s">
        <v>11038</v>
      </c>
      <c r="F2197" s="403" t="s">
        <v>12953</v>
      </c>
      <c r="G2197" s="542">
        <v>260</v>
      </c>
      <c r="H2197" s="460">
        <v>76790705541</v>
      </c>
      <c r="I2197" s="460" t="s">
        <v>12954</v>
      </c>
      <c r="J2197" s="403" t="s">
        <v>12955</v>
      </c>
      <c r="K2197" s="492" t="s">
        <v>12956</v>
      </c>
      <c r="L2197" s="263"/>
      <c r="M2197" s="39"/>
      <c r="N2197" s="39" t="s">
        <v>12957</v>
      </c>
      <c r="O2197" s="403" t="s">
        <v>12902</v>
      </c>
      <c r="P2197" s="403" t="s">
        <v>12957</v>
      </c>
      <c r="Q2197" s="39">
        <v>1</v>
      </c>
      <c r="R2197" s="458">
        <v>15000</v>
      </c>
      <c r="S2197" s="458">
        <v>15000</v>
      </c>
      <c r="T2197" s="243">
        <v>1</v>
      </c>
      <c r="U2197" s="243">
        <v>1</v>
      </c>
      <c r="V2197" s="75" t="s">
        <v>347</v>
      </c>
      <c r="W2197" s="244">
        <v>19</v>
      </c>
      <c r="X2197" s="243">
        <v>19</v>
      </c>
      <c r="Y2197" s="243">
        <v>14</v>
      </c>
      <c r="Z2197" s="243">
        <v>14</v>
      </c>
      <c r="AA2197" s="243">
        <v>22</v>
      </c>
      <c r="AB2197" s="128" t="s">
        <v>12911</v>
      </c>
      <c r="AC2197" s="128"/>
      <c r="AD2197" s="39">
        <v>15</v>
      </c>
      <c r="AE2197" s="39">
        <v>0</v>
      </c>
      <c r="AF2197" s="39">
        <v>0</v>
      </c>
      <c r="AG2197" s="246"/>
    </row>
    <row r="2198" spans="1:33" ht="38.25" x14ac:dyDescent="0.2">
      <c r="A2198" s="149">
        <v>2195</v>
      </c>
      <c r="B2198" s="241" t="s">
        <v>1065</v>
      </c>
      <c r="C2198" s="39">
        <v>5</v>
      </c>
      <c r="D2198" s="39" t="s">
        <v>132</v>
      </c>
      <c r="E2198" s="403" t="s">
        <v>11038</v>
      </c>
      <c r="F2198" s="403" t="s">
        <v>12958</v>
      </c>
      <c r="G2198" s="542">
        <v>472</v>
      </c>
      <c r="H2198" s="460">
        <v>52827984480</v>
      </c>
      <c r="I2198" s="460" t="s">
        <v>12959</v>
      </c>
      <c r="J2198" s="403" t="s">
        <v>12960</v>
      </c>
      <c r="K2198" s="492" t="s">
        <v>12961</v>
      </c>
      <c r="L2198" s="263"/>
      <c r="M2198" s="39"/>
      <c r="N2198" s="39" t="s">
        <v>12962</v>
      </c>
      <c r="O2198" s="403" t="s">
        <v>12902</v>
      </c>
      <c r="P2198" s="403" t="s">
        <v>12963</v>
      </c>
      <c r="Q2198" s="39">
        <v>1</v>
      </c>
      <c r="R2198" s="458">
        <v>35000</v>
      </c>
      <c r="S2198" s="458">
        <v>35000</v>
      </c>
      <c r="T2198" s="243">
        <v>1</v>
      </c>
      <c r="U2198" s="243">
        <v>1</v>
      </c>
      <c r="V2198" s="75" t="s">
        <v>347</v>
      </c>
      <c r="W2198" s="244">
        <v>19</v>
      </c>
      <c r="X2198" s="243">
        <v>19</v>
      </c>
      <c r="Y2198" s="243">
        <v>14</v>
      </c>
      <c r="Z2198" s="243">
        <v>14</v>
      </c>
      <c r="AA2198" s="243">
        <v>22</v>
      </c>
      <c r="AB2198" s="128" t="s">
        <v>12911</v>
      </c>
      <c r="AC2198" s="128"/>
      <c r="AD2198" s="39">
        <v>0</v>
      </c>
      <c r="AE2198" s="39">
        <v>0</v>
      </c>
      <c r="AF2198" s="39">
        <v>1</v>
      </c>
      <c r="AG2198" s="246"/>
    </row>
    <row r="2199" spans="1:33" ht="25.5" x14ac:dyDescent="0.2">
      <c r="A2199" s="149">
        <v>2196</v>
      </c>
      <c r="B2199" s="241" t="s">
        <v>1065</v>
      </c>
      <c r="C2199" s="39">
        <v>5</v>
      </c>
      <c r="D2199" s="39" t="s">
        <v>132</v>
      </c>
      <c r="E2199" s="403" t="s">
        <v>11038</v>
      </c>
      <c r="F2199" s="403" t="s">
        <v>12964</v>
      </c>
      <c r="G2199" s="542">
        <v>21000086</v>
      </c>
      <c r="H2199" s="460">
        <v>52667461002</v>
      </c>
      <c r="I2199" s="460" t="s">
        <v>12965</v>
      </c>
      <c r="J2199" s="403" t="s">
        <v>12966</v>
      </c>
      <c r="K2199" s="492" t="s">
        <v>12967</v>
      </c>
      <c r="L2199" s="263"/>
      <c r="M2199" s="39"/>
      <c r="N2199" s="39" t="s">
        <v>12968</v>
      </c>
      <c r="O2199" s="403" t="s">
        <v>12902</v>
      </c>
      <c r="P2199" s="403" t="s">
        <v>12969</v>
      </c>
      <c r="Q2199" s="39">
        <v>1</v>
      </c>
      <c r="R2199" s="458">
        <v>15000</v>
      </c>
      <c r="S2199" s="458">
        <v>15000</v>
      </c>
      <c r="T2199" s="243">
        <v>1</v>
      </c>
      <c r="U2199" s="243">
        <v>1</v>
      </c>
      <c r="V2199" s="75" t="s">
        <v>347</v>
      </c>
      <c r="W2199" s="244">
        <v>19</v>
      </c>
      <c r="X2199" s="243">
        <v>19</v>
      </c>
      <c r="Y2199" s="243">
        <v>14</v>
      </c>
      <c r="Z2199" s="243">
        <v>14</v>
      </c>
      <c r="AA2199" s="243">
        <v>22</v>
      </c>
      <c r="AB2199" s="128" t="s">
        <v>12911</v>
      </c>
      <c r="AC2199" s="128"/>
      <c r="AD2199" s="39">
        <v>25</v>
      </c>
      <c r="AE2199" s="39">
        <v>0</v>
      </c>
      <c r="AF2199" s="39">
        <v>1</v>
      </c>
      <c r="AG2199" s="246"/>
    </row>
    <row r="2200" spans="1:33" ht="25.5" x14ac:dyDescent="0.2">
      <c r="A2200" s="149">
        <v>2197</v>
      </c>
      <c r="B2200" s="241" t="s">
        <v>1065</v>
      </c>
      <c r="C2200" s="39">
        <v>5</v>
      </c>
      <c r="D2200" s="39" t="s">
        <v>132</v>
      </c>
      <c r="E2200" s="403" t="s">
        <v>11038</v>
      </c>
      <c r="F2200" s="403" t="s">
        <v>12970</v>
      </c>
      <c r="G2200" s="542">
        <v>21007301</v>
      </c>
      <c r="H2200" s="460">
        <v>47197093823</v>
      </c>
      <c r="I2200" s="460" t="s">
        <v>12971</v>
      </c>
      <c r="J2200" s="403" t="s">
        <v>12972</v>
      </c>
      <c r="K2200" s="492" t="s">
        <v>12973</v>
      </c>
      <c r="L2200" s="263"/>
      <c r="M2200" s="39"/>
      <c r="N2200" s="39" t="s">
        <v>12974</v>
      </c>
      <c r="O2200" s="403" t="s">
        <v>12902</v>
      </c>
      <c r="P2200" s="403" t="s">
        <v>12975</v>
      </c>
      <c r="Q2200" s="39">
        <v>1</v>
      </c>
      <c r="R2200" s="458">
        <v>10000</v>
      </c>
      <c r="S2200" s="458">
        <v>10000</v>
      </c>
      <c r="T2200" s="243">
        <v>1</v>
      </c>
      <c r="U2200" s="243">
        <v>1</v>
      </c>
      <c r="V2200" s="75" t="s">
        <v>347</v>
      </c>
      <c r="W2200" s="244">
        <v>33</v>
      </c>
      <c r="X2200" s="243">
        <v>33</v>
      </c>
      <c r="Y2200" s="243">
        <v>14</v>
      </c>
      <c r="Z2200" s="243">
        <v>14</v>
      </c>
      <c r="AA2200" s="243">
        <v>22</v>
      </c>
      <c r="AB2200" s="245" t="s">
        <v>12976</v>
      </c>
      <c r="AC2200" s="245"/>
      <c r="AD2200" s="39">
        <v>1</v>
      </c>
      <c r="AE2200" s="39">
        <v>0</v>
      </c>
      <c r="AF2200" s="39">
        <v>0</v>
      </c>
      <c r="AG2200" s="246"/>
    </row>
    <row r="2201" spans="1:33" ht="25.5" x14ac:dyDescent="0.2">
      <c r="A2201" s="149">
        <v>2198</v>
      </c>
      <c r="B2201" s="241" t="s">
        <v>1065</v>
      </c>
      <c r="C2201" s="39">
        <v>5</v>
      </c>
      <c r="D2201" s="39" t="s">
        <v>132</v>
      </c>
      <c r="E2201" s="403" t="s">
        <v>11038</v>
      </c>
      <c r="F2201" s="403" t="s">
        <v>12977</v>
      </c>
      <c r="G2201" s="542">
        <v>21000924</v>
      </c>
      <c r="H2201" s="460" t="s">
        <v>14474</v>
      </c>
      <c r="I2201" s="460" t="s">
        <v>12978</v>
      </c>
      <c r="J2201" s="403" t="s">
        <v>12979</v>
      </c>
      <c r="K2201" s="492" t="s">
        <v>12980</v>
      </c>
      <c r="L2201" s="263"/>
      <c r="M2201" s="39"/>
      <c r="N2201" s="39" t="s">
        <v>12981</v>
      </c>
      <c r="O2201" s="403" t="s">
        <v>12982</v>
      </c>
      <c r="P2201" s="403" t="s">
        <v>12981</v>
      </c>
      <c r="Q2201" s="39">
        <v>1</v>
      </c>
      <c r="R2201" s="458">
        <v>10000</v>
      </c>
      <c r="S2201" s="458">
        <v>10000</v>
      </c>
      <c r="T2201" s="243">
        <v>1</v>
      </c>
      <c r="U2201" s="243">
        <v>1</v>
      </c>
      <c r="V2201" s="75" t="s">
        <v>347</v>
      </c>
      <c r="W2201" s="244">
        <v>19</v>
      </c>
      <c r="X2201" s="243">
        <v>19</v>
      </c>
      <c r="Y2201" s="243">
        <v>14</v>
      </c>
      <c r="Z2201" s="243">
        <v>14</v>
      </c>
      <c r="AA2201" s="243">
        <v>22</v>
      </c>
      <c r="AB2201" s="245" t="s">
        <v>12911</v>
      </c>
      <c r="AC2201" s="245"/>
      <c r="AD2201" s="39">
        <v>27</v>
      </c>
      <c r="AE2201" s="39">
        <v>0</v>
      </c>
      <c r="AF2201" s="39">
        <v>2</v>
      </c>
      <c r="AG2201" s="246"/>
    </row>
    <row r="2202" spans="1:33" ht="25.5" x14ac:dyDescent="0.2">
      <c r="A2202" s="149">
        <v>2199</v>
      </c>
      <c r="B2202" s="241" t="s">
        <v>1065</v>
      </c>
      <c r="C2202" s="39">
        <v>5</v>
      </c>
      <c r="D2202" s="39" t="s">
        <v>132</v>
      </c>
      <c r="E2202" s="403" t="s">
        <v>11038</v>
      </c>
      <c r="F2202" s="403" t="s">
        <v>12983</v>
      </c>
      <c r="G2202" s="542">
        <v>21009381</v>
      </c>
      <c r="H2202" s="460">
        <v>68755209479</v>
      </c>
      <c r="I2202" s="460" t="s">
        <v>12984</v>
      </c>
      <c r="J2202" s="403" t="s">
        <v>12985</v>
      </c>
      <c r="K2202" s="492" t="s">
        <v>12986</v>
      </c>
      <c r="L2202" s="263"/>
      <c r="M2202" s="39"/>
      <c r="N2202" s="39" t="s">
        <v>12987</v>
      </c>
      <c r="O2202" s="403" t="s">
        <v>12988</v>
      </c>
      <c r="P2202" s="403" t="s">
        <v>12975</v>
      </c>
      <c r="Q2202" s="39">
        <v>1</v>
      </c>
      <c r="R2202" s="458">
        <v>10000</v>
      </c>
      <c r="S2202" s="458">
        <v>10000</v>
      </c>
      <c r="T2202" s="243">
        <v>1</v>
      </c>
      <c r="U2202" s="243">
        <v>1</v>
      </c>
      <c r="V2202" s="75" t="s">
        <v>347</v>
      </c>
      <c r="W2202" s="244">
        <v>19</v>
      </c>
      <c r="X2202" s="243">
        <v>19</v>
      </c>
      <c r="Y2202" s="243">
        <v>14</v>
      </c>
      <c r="Z2202" s="243">
        <v>14</v>
      </c>
      <c r="AA2202" s="243">
        <v>22</v>
      </c>
      <c r="AB2202" s="128" t="s">
        <v>12976</v>
      </c>
      <c r="AC2202" s="128"/>
      <c r="AD2202" s="39">
        <v>15</v>
      </c>
      <c r="AE2202" s="39">
        <v>0</v>
      </c>
      <c r="AF2202" s="39">
        <v>1</v>
      </c>
      <c r="AG2202" s="246"/>
    </row>
    <row r="2203" spans="1:33" ht="25.5" x14ac:dyDescent="0.2">
      <c r="A2203" s="149">
        <v>2200</v>
      </c>
      <c r="B2203" s="241" t="s">
        <v>1065</v>
      </c>
      <c r="C2203" s="39">
        <v>5</v>
      </c>
      <c r="D2203" s="39" t="s">
        <v>132</v>
      </c>
      <c r="E2203" s="403" t="s">
        <v>11038</v>
      </c>
      <c r="F2203" s="403" t="s">
        <v>12989</v>
      </c>
      <c r="G2203" s="542">
        <v>21000101</v>
      </c>
      <c r="H2203" s="460">
        <v>71040532807</v>
      </c>
      <c r="I2203" s="460" t="s">
        <v>12990</v>
      </c>
      <c r="J2203" s="403" t="s">
        <v>12991</v>
      </c>
      <c r="K2203" s="492" t="s">
        <v>12992</v>
      </c>
      <c r="L2203" s="263"/>
      <c r="M2203" s="39"/>
      <c r="N2203" s="39" t="s">
        <v>12993</v>
      </c>
      <c r="O2203" s="403" t="s">
        <v>12902</v>
      </c>
      <c r="P2203" s="403" t="s">
        <v>12994</v>
      </c>
      <c r="Q2203" s="39">
        <v>1</v>
      </c>
      <c r="R2203" s="458">
        <v>10000</v>
      </c>
      <c r="S2203" s="458">
        <v>10000</v>
      </c>
      <c r="T2203" s="243">
        <v>1</v>
      </c>
      <c r="U2203" s="243">
        <v>1</v>
      </c>
      <c r="V2203" s="75" t="s">
        <v>347</v>
      </c>
      <c r="W2203" s="244">
        <v>8</v>
      </c>
      <c r="X2203" s="243">
        <v>8</v>
      </c>
      <c r="Y2203" s="243">
        <v>14</v>
      </c>
      <c r="Z2203" s="243">
        <v>14</v>
      </c>
      <c r="AA2203" s="243">
        <v>22</v>
      </c>
      <c r="AB2203" s="128" t="s">
        <v>12911</v>
      </c>
      <c r="AC2203" s="128"/>
      <c r="AD2203" s="39">
        <v>250</v>
      </c>
      <c r="AE2203" s="39">
        <v>0</v>
      </c>
      <c r="AF2203" s="39">
        <v>1</v>
      </c>
      <c r="AG2203" s="246"/>
    </row>
    <row r="2204" spans="1:33" ht="25.5" x14ac:dyDescent="0.2">
      <c r="A2204" s="149">
        <v>2201</v>
      </c>
      <c r="B2204" s="241" t="s">
        <v>1065</v>
      </c>
      <c r="C2204" s="39">
        <v>5</v>
      </c>
      <c r="D2204" s="39" t="s">
        <v>132</v>
      </c>
      <c r="E2204" s="403" t="s">
        <v>11038</v>
      </c>
      <c r="F2204" s="403" t="s">
        <v>12995</v>
      </c>
      <c r="G2204" s="542">
        <v>21005088</v>
      </c>
      <c r="H2204" s="460">
        <v>89317602830</v>
      </c>
      <c r="I2204" s="460" t="s">
        <v>12996</v>
      </c>
      <c r="J2204" s="403" t="s">
        <v>12997</v>
      </c>
      <c r="K2204" s="493" t="s">
        <v>12998</v>
      </c>
      <c r="L2204" s="39"/>
      <c r="M2204" s="39"/>
      <c r="N2204" s="39" t="s">
        <v>12999</v>
      </c>
      <c r="O2204" s="403" t="s">
        <v>12902</v>
      </c>
      <c r="P2204" s="403" t="s">
        <v>12999</v>
      </c>
      <c r="Q2204" s="39">
        <v>1</v>
      </c>
      <c r="R2204" s="458">
        <v>10000</v>
      </c>
      <c r="S2204" s="458">
        <v>10000</v>
      </c>
      <c r="T2204" s="243">
        <v>1</v>
      </c>
      <c r="U2204" s="243">
        <v>1</v>
      </c>
      <c r="V2204" s="75" t="s">
        <v>347</v>
      </c>
      <c r="W2204" s="244">
        <v>8</v>
      </c>
      <c r="X2204" s="243">
        <v>8</v>
      </c>
      <c r="Y2204" s="243">
        <v>14</v>
      </c>
      <c r="Z2204" s="243">
        <v>14</v>
      </c>
      <c r="AA2204" s="243">
        <v>22</v>
      </c>
      <c r="AB2204" s="128" t="s">
        <v>12911</v>
      </c>
      <c r="AC2204" s="128"/>
      <c r="AD2204" s="39">
        <v>150</v>
      </c>
      <c r="AE2204" s="39">
        <v>0</v>
      </c>
      <c r="AF2204" s="39">
        <v>0</v>
      </c>
      <c r="AG2204" s="246"/>
    </row>
    <row r="2205" spans="1:33" ht="25.5" x14ac:dyDescent="0.2">
      <c r="A2205" s="149">
        <v>2202</v>
      </c>
      <c r="B2205" s="241" t="s">
        <v>1065</v>
      </c>
      <c r="C2205" s="39">
        <v>5</v>
      </c>
      <c r="D2205" s="39" t="s">
        <v>132</v>
      </c>
      <c r="E2205" s="403" t="s">
        <v>11038</v>
      </c>
      <c r="F2205" s="403" t="s">
        <v>13000</v>
      </c>
      <c r="G2205" s="542">
        <v>21001612</v>
      </c>
      <c r="H2205" s="460">
        <v>86332224735</v>
      </c>
      <c r="I2205" s="460" t="s">
        <v>13001</v>
      </c>
      <c r="J2205" s="403" t="s">
        <v>13002</v>
      </c>
      <c r="K2205" s="493" t="s">
        <v>13003</v>
      </c>
      <c r="L2205" s="39"/>
      <c r="M2205" s="39"/>
      <c r="N2205" s="39" t="s">
        <v>13004</v>
      </c>
      <c r="O2205" s="403" t="s">
        <v>12902</v>
      </c>
      <c r="P2205" s="403" t="s">
        <v>13004</v>
      </c>
      <c r="Q2205" s="39">
        <v>1</v>
      </c>
      <c r="R2205" s="458">
        <v>15000</v>
      </c>
      <c r="S2205" s="458">
        <v>15000</v>
      </c>
      <c r="T2205" s="243">
        <v>1</v>
      </c>
      <c r="U2205" s="243">
        <v>1</v>
      </c>
      <c r="V2205" s="75" t="s">
        <v>347</v>
      </c>
      <c r="W2205" s="244">
        <v>19</v>
      </c>
      <c r="X2205" s="243">
        <v>19</v>
      </c>
      <c r="Y2205" s="243">
        <v>14</v>
      </c>
      <c r="Z2205" s="243">
        <v>14</v>
      </c>
      <c r="AA2205" s="243">
        <v>22</v>
      </c>
      <c r="AB2205" s="245" t="s">
        <v>13005</v>
      </c>
      <c r="AC2205" s="245"/>
      <c r="AD2205" s="39">
        <v>23</v>
      </c>
      <c r="AE2205" s="39">
        <v>0</v>
      </c>
      <c r="AF2205" s="39">
        <v>0</v>
      </c>
      <c r="AG2205" s="246"/>
    </row>
    <row r="2206" spans="1:33" ht="25.5" x14ac:dyDescent="0.2">
      <c r="A2206" s="149">
        <v>2203</v>
      </c>
      <c r="B2206" s="241" t="s">
        <v>1065</v>
      </c>
      <c r="C2206" s="39">
        <v>5</v>
      </c>
      <c r="D2206" s="39" t="s">
        <v>132</v>
      </c>
      <c r="E2206" s="403" t="s">
        <v>11038</v>
      </c>
      <c r="F2206" s="403" t="s">
        <v>13006</v>
      </c>
      <c r="G2206" s="542">
        <v>1665</v>
      </c>
      <c r="H2206" s="460">
        <v>56816133459</v>
      </c>
      <c r="I2206" s="460" t="s">
        <v>13007</v>
      </c>
      <c r="J2206" s="403" t="s">
        <v>13008</v>
      </c>
      <c r="K2206" s="493" t="s">
        <v>13009</v>
      </c>
      <c r="L2206" s="39"/>
      <c r="M2206" s="39"/>
      <c r="N2206" s="39" t="s">
        <v>13010</v>
      </c>
      <c r="O2206" s="403" t="s">
        <v>12902</v>
      </c>
      <c r="P2206" s="403" t="s">
        <v>13011</v>
      </c>
      <c r="Q2206" s="39">
        <v>1</v>
      </c>
      <c r="R2206" s="458">
        <v>5000</v>
      </c>
      <c r="S2206" s="458">
        <v>5000</v>
      </c>
      <c r="T2206" s="243">
        <v>1</v>
      </c>
      <c r="U2206" s="243">
        <v>1</v>
      </c>
      <c r="V2206" s="75" t="s">
        <v>347</v>
      </c>
      <c r="W2206" s="244">
        <v>19</v>
      </c>
      <c r="X2206" s="243">
        <v>19</v>
      </c>
      <c r="Y2206" s="243">
        <v>14</v>
      </c>
      <c r="Z2206" s="243">
        <v>14</v>
      </c>
      <c r="AA2206" s="243">
        <v>22</v>
      </c>
      <c r="AB2206" s="245" t="s">
        <v>13005</v>
      </c>
      <c r="AC2206" s="245"/>
      <c r="AD2206" s="39">
        <v>23</v>
      </c>
      <c r="AE2206" s="39">
        <v>0</v>
      </c>
      <c r="AF2206" s="39">
        <v>1</v>
      </c>
      <c r="AG2206" s="246"/>
    </row>
    <row r="2207" spans="1:33" ht="25.5" x14ac:dyDescent="0.2">
      <c r="A2207" s="149">
        <v>2204</v>
      </c>
      <c r="B2207" s="241" t="s">
        <v>1065</v>
      </c>
      <c r="C2207" s="39">
        <v>5</v>
      </c>
      <c r="D2207" s="39" t="s">
        <v>132</v>
      </c>
      <c r="E2207" s="403" t="s">
        <v>11038</v>
      </c>
      <c r="F2207" s="403" t="s">
        <v>11459</v>
      </c>
      <c r="G2207" s="542" t="s">
        <v>13012</v>
      </c>
      <c r="H2207" s="460">
        <v>14609641644</v>
      </c>
      <c r="I2207" s="460" t="s">
        <v>11462</v>
      </c>
      <c r="J2207" s="403" t="s">
        <v>11463</v>
      </c>
      <c r="K2207" s="493" t="s">
        <v>13013</v>
      </c>
      <c r="L2207" s="39"/>
      <c r="M2207" s="39"/>
      <c r="N2207" s="39" t="s">
        <v>11466</v>
      </c>
      <c r="O2207" s="403" t="s">
        <v>13014</v>
      </c>
      <c r="P2207" s="403" t="s">
        <v>13015</v>
      </c>
      <c r="Q2207" s="39">
        <v>1</v>
      </c>
      <c r="R2207" s="458">
        <v>5000</v>
      </c>
      <c r="S2207" s="458">
        <v>5000</v>
      </c>
      <c r="T2207" s="243">
        <v>1</v>
      </c>
      <c r="U2207" s="243">
        <v>1</v>
      </c>
      <c r="V2207" s="75" t="s">
        <v>347</v>
      </c>
      <c r="W2207" s="244">
        <v>19</v>
      </c>
      <c r="X2207" s="243">
        <v>19</v>
      </c>
      <c r="Y2207" s="243">
        <v>14</v>
      </c>
      <c r="Z2207" s="243">
        <v>14</v>
      </c>
      <c r="AA2207" s="243">
        <v>22</v>
      </c>
      <c r="AB2207" s="245" t="s">
        <v>13005</v>
      </c>
      <c r="AC2207" s="245"/>
      <c r="AD2207" s="39">
        <v>32</v>
      </c>
      <c r="AE2207" s="39">
        <v>0</v>
      </c>
      <c r="AF2207" s="39">
        <v>1</v>
      </c>
      <c r="AG2207" s="246"/>
    </row>
    <row r="2208" spans="1:33" ht="25.5" x14ac:dyDescent="0.2">
      <c r="A2208" s="149">
        <v>2205</v>
      </c>
      <c r="B2208" s="241" t="s">
        <v>1065</v>
      </c>
      <c r="C2208" s="39">
        <v>5</v>
      </c>
      <c r="D2208" s="39" t="s">
        <v>132</v>
      </c>
      <c r="E2208" s="403" t="s">
        <v>11038</v>
      </c>
      <c r="F2208" s="403" t="s">
        <v>13016</v>
      </c>
      <c r="G2208" s="542">
        <v>21007260</v>
      </c>
      <c r="H2208" s="460">
        <v>79590804159</v>
      </c>
      <c r="I2208" s="460" t="s">
        <v>3068</v>
      </c>
      <c r="J2208" s="403" t="s">
        <v>13017</v>
      </c>
      <c r="K2208" s="492">
        <v>998022750</v>
      </c>
      <c r="L2208" s="39"/>
      <c r="M2208" s="39"/>
      <c r="N2208" s="39" t="s">
        <v>3075</v>
      </c>
      <c r="O2208" s="403" t="s">
        <v>12902</v>
      </c>
      <c r="P2208" s="403" t="s">
        <v>3075</v>
      </c>
      <c r="Q2208" s="39">
        <v>1</v>
      </c>
      <c r="R2208" s="458">
        <v>15000</v>
      </c>
      <c r="S2208" s="458">
        <v>15000</v>
      </c>
      <c r="T2208" s="243">
        <v>1</v>
      </c>
      <c r="U2208" s="243">
        <v>1</v>
      </c>
      <c r="V2208" s="75" t="s">
        <v>347</v>
      </c>
      <c r="W2208" s="244">
        <v>33</v>
      </c>
      <c r="X2208" s="243">
        <v>33</v>
      </c>
      <c r="Y2208" s="243">
        <v>14</v>
      </c>
      <c r="Z2208" s="243">
        <v>14</v>
      </c>
      <c r="AA2208" s="243">
        <v>22</v>
      </c>
      <c r="AB2208" s="245" t="s">
        <v>13005</v>
      </c>
      <c r="AC2208" s="245"/>
      <c r="AD2208" s="39">
        <v>96</v>
      </c>
      <c r="AE2208" s="39">
        <v>0</v>
      </c>
      <c r="AF2208" s="39">
        <v>0</v>
      </c>
      <c r="AG2208" s="246"/>
    </row>
    <row r="2209" spans="1:33" ht="25.5" x14ac:dyDescent="0.2">
      <c r="A2209" s="149">
        <v>2206</v>
      </c>
      <c r="B2209" s="241" t="s">
        <v>1065</v>
      </c>
      <c r="C2209" s="39">
        <v>5</v>
      </c>
      <c r="D2209" s="39" t="s">
        <v>132</v>
      </c>
      <c r="E2209" s="403" t="s">
        <v>11038</v>
      </c>
      <c r="F2209" s="403" t="s">
        <v>13018</v>
      </c>
      <c r="G2209" s="542">
        <v>21001690</v>
      </c>
      <c r="H2209" s="460">
        <v>40837433443</v>
      </c>
      <c r="I2209" s="460" t="s">
        <v>3834</v>
      </c>
      <c r="J2209" s="403" t="s">
        <v>13019</v>
      </c>
      <c r="K2209" s="492" t="s">
        <v>13020</v>
      </c>
      <c r="L2209" s="39"/>
      <c r="M2209" s="39"/>
      <c r="N2209" s="39" t="s">
        <v>3075</v>
      </c>
      <c r="O2209" s="403" t="s">
        <v>12902</v>
      </c>
      <c r="P2209" s="403" t="s">
        <v>3075</v>
      </c>
      <c r="Q2209" s="39">
        <v>1</v>
      </c>
      <c r="R2209" s="458">
        <v>20000</v>
      </c>
      <c r="S2209" s="458">
        <v>20000</v>
      </c>
      <c r="T2209" s="243">
        <v>1</v>
      </c>
      <c r="U2209" s="243">
        <v>1</v>
      </c>
      <c r="V2209" s="75" t="s">
        <v>347</v>
      </c>
      <c r="W2209" s="244">
        <v>33</v>
      </c>
      <c r="X2209" s="243">
        <v>33</v>
      </c>
      <c r="Y2209" s="243">
        <v>14</v>
      </c>
      <c r="Z2209" s="243">
        <v>14</v>
      </c>
      <c r="AA2209" s="243">
        <v>22</v>
      </c>
      <c r="AB2209" s="245" t="s">
        <v>13021</v>
      </c>
      <c r="AC2209" s="245"/>
      <c r="AD2209" s="39">
        <v>80</v>
      </c>
      <c r="AE2209" s="39">
        <v>0</v>
      </c>
      <c r="AF2209" s="39">
        <v>3</v>
      </c>
      <c r="AG2209" s="246"/>
    </row>
    <row r="2210" spans="1:33" ht="25.5" x14ac:dyDescent="0.2">
      <c r="A2210" s="149">
        <v>2207</v>
      </c>
      <c r="B2210" s="241" t="s">
        <v>1065</v>
      </c>
      <c r="C2210" s="39">
        <v>5</v>
      </c>
      <c r="D2210" s="39" t="s">
        <v>132</v>
      </c>
      <c r="E2210" s="403" t="s">
        <v>11038</v>
      </c>
      <c r="F2210" s="403" t="s">
        <v>13022</v>
      </c>
      <c r="G2210" s="542">
        <v>21002371</v>
      </c>
      <c r="H2210" s="460">
        <v>58158331844</v>
      </c>
      <c r="I2210" s="460" t="s">
        <v>13023</v>
      </c>
      <c r="J2210" s="403" t="s">
        <v>13024</v>
      </c>
      <c r="K2210" s="492" t="s">
        <v>13025</v>
      </c>
      <c r="L2210" s="39"/>
      <c r="M2210" s="39"/>
      <c r="N2210" s="39" t="s">
        <v>13026</v>
      </c>
      <c r="O2210" s="403" t="s">
        <v>12902</v>
      </c>
      <c r="P2210" s="403" t="s">
        <v>13026</v>
      </c>
      <c r="Q2210" s="39">
        <v>1</v>
      </c>
      <c r="R2210" s="458">
        <v>25000</v>
      </c>
      <c r="S2210" s="458">
        <v>25000</v>
      </c>
      <c r="T2210" s="243">
        <v>1</v>
      </c>
      <c r="U2210" s="243">
        <v>1</v>
      </c>
      <c r="V2210" s="75" t="s">
        <v>347</v>
      </c>
      <c r="W2210" s="244">
        <v>33</v>
      </c>
      <c r="X2210" s="243">
        <v>33</v>
      </c>
      <c r="Y2210" s="243">
        <v>14</v>
      </c>
      <c r="Z2210" s="243">
        <v>14</v>
      </c>
      <c r="AA2210" s="243">
        <v>22</v>
      </c>
      <c r="AB2210" s="245" t="s">
        <v>13027</v>
      </c>
      <c r="AC2210" s="245"/>
      <c r="AD2210" s="39">
        <v>60</v>
      </c>
      <c r="AE2210" s="39">
        <v>0</v>
      </c>
      <c r="AF2210" s="39">
        <v>2</v>
      </c>
      <c r="AG2210" s="246"/>
    </row>
    <row r="2211" spans="1:33" ht="25.5" x14ac:dyDescent="0.2">
      <c r="A2211" s="149">
        <v>2208</v>
      </c>
      <c r="B2211" s="241" t="s">
        <v>1065</v>
      </c>
      <c r="C2211" s="39">
        <v>5</v>
      </c>
      <c r="D2211" s="39" t="s">
        <v>132</v>
      </c>
      <c r="E2211" s="403" t="s">
        <v>11038</v>
      </c>
      <c r="F2211" s="403" t="s">
        <v>12964</v>
      </c>
      <c r="G2211" s="542">
        <v>21000086</v>
      </c>
      <c r="H2211" s="460">
        <v>52667461002</v>
      </c>
      <c r="I2211" s="460" t="s">
        <v>12965</v>
      </c>
      <c r="J2211" s="403" t="s">
        <v>13028</v>
      </c>
      <c r="K2211" s="492" t="s">
        <v>12967</v>
      </c>
      <c r="L2211" s="39"/>
      <c r="M2211" s="39"/>
      <c r="N2211" s="39" t="s">
        <v>12968</v>
      </c>
      <c r="O2211" s="403" t="s">
        <v>12902</v>
      </c>
      <c r="P2211" s="403" t="s">
        <v>12969</v>
      </c>
      <c r="Q2211" s="39">
        <v>1</v>
      </c>
      <c r="R2211" s="458">
        <v>15000</v>
      </c>
      <c r="S2211" s="458">
        <v>15000</v>
      </c>
      <c r="T2211" s="243">
        <v>1</v>
      </c>
      <c r="U2211" s="243">
        <v>1</v>
      </c>
      <c r="V2211" s="75" t="s">
        <v>347</v>
      </c>
      <c r="W2211" s="244">
        <v>33</v>
      </c>
      <c r="X2211" s="243">
        <v>33</v>
      </c>
      <c r="Y2211" s="243">
        <v>14</v>
      </c>
      <c r="Z2211" s="243">
        <v>14</v>
      </c>
      <c r="AA2211" s="243">
        <v>22</v>
      </c>
      <c r="AB2211" s="245" t="s">
        <v>13005</v>
      </c>
      <c r="AC2211" s="245"/>
      <c r="AD2211" s="39">
        <v>0</v>
      </c>
      <c r="AE2211" s="39">
        <v>0</v>
      </c>
      <c r="AF2211" s="39">
        <v>0</v>
      </c>
      <c r="AG2211" s="246"/>
    </row>
    <row r="2212" spans="1:33" ht="25.5" x14ac:dyDescent="0.2">
      <c r="A2212" s="149">
        <v>2209</v>
      </c>
      <c r="B2212" s="241" t="s">
        <v>1065</v>
      </c>
      <c r="C2212" s="39">
        <v>5</v>
      </c>
      <c r="D2212" s="39" t="s">
        <v>132</v>
      </c>
      <c r="E2212" s="403" t="s">
        <v>11038</v>
      </c>
      <c r="F2212" s="403" t="s">
        <v>13029</v>
      </c>
      <c r="G2212" s="542">
        <v>21000461</v>
      </c>
      <c r="H2212" s="460">
        <v>25979829037</v>
      </c>
      <c r="I2212" s="460" t="s">
        <v>8697</v>
      </c>
      <c r="J2212" s="403" t="s">
        <v>13030</v>
      </c>
      <c r="K2212" s="492" t="s">
        <v>13031</v>
      </c>
      <c r="L2212" s="39"/>
      <c r="M2212" s="39"/>
      <c r="N2212" s="39" t="s">
        <v>8699</v>
      </c>
      <c r="O2212" s="403" t="s">
        <v>12902</v>
      </c>
      <c r="P2212" s="403" t="s">
        <v>13032</v>
      </c>
      <c r="Q2212" s="39">
        <v>1</v>
      </c>
      <c r="R2212" s="458">
        <v>20000</v>
      </c>
      <c r="S2212" s="458">
        <v>20000</v>
      </c>
      <c r="T2212" s="243">
        <v>1</v>
      </c>
      <c r="U2212" s="243">
        <v>1</v>
      </c>
      <c r="V2212" s="75" t="s">
        <v>347</v>
      </c>
      <c r="W2212" s="244">
        <v>33</v>
      </c>
      <c r="X2212" s="243">
        <v>19</v>
      </c>
      <c r="Y2212" s="243">
        <v>14</v>
      </c>
      <c r="Z2212" s="243">
        <v>14</v>
      </c>
      <c r="AA2212" s="243">
        <v>22</v>
      </c>
      <c r="AB2212" s="245" t="s">
        <v>13033</v>
      </c>
      <c r="AC2212" s="245"/>
      <c r="AD2212" s="39">
        <v>40</v>
      </c>
      <c r="AE2212" s="39">
        <v>0</v>
      </c>
      <c r="AF2212" s="39">
        <v>1</v>
      </c>
      <c r="AG2212" s="246"/>
    </row>
    <row r="2213" spans="1:33" ht="25.5" x14ac:dyDescent="0.2">
      <c r="A2213" s="149">
        <v>2210</v>
      </c>
      <c r="B2213" s="241" t="s">
        <v>1065</v>
      </c>
      <c r="C2213" s="39">
        <v>5</v>
      </c>
      <c r="D2213" s="39" t="s">
        <v>132</v>
      </c>
      <c r="E2213" s="403" t="s">
        <v>11038</v>
      </c>
      <c r="F2213" s="403" t="s">
        <v>13034</v>
      </c>
      <c r="G2213" s="542">
        <v>21000446</v>
      </c>
      <c r="H2213" s="460">
        <v>47483681364</v>
      </c>
      <c r="I2213" s="460" t="s">
        <v>13035</v>
      </c>
      <c r="J2213" s="403" t="s">
        <v>13036</v>
      </c>
      <c r="K2213" s="492" t="s">
        <v>13037</v>
      </c>
      <c r="L2213" s="39"/>
      <c r="M2213" s="39"/>
      <c r="N2213" s="39" t="s">
        <v>13038</v>
      </c>
      <c r="O2213" s="403" t="s">
        <v>12982</v>
      </c>
      <c r="P2213" s="403" t="s">
        <v>13038</v>
      </c>
      <c r="Q2213" s="39">
        <v>1</v>
      </c>
      <c r="R2213" s="458">
        <v>20000</v>
      </c>
      <c r="S2213" s="458">
        <v>20000</v>
      </c>
      <c r="T2213" s="243">
        <v>1</v>
      </c>
      <c r="U2213" s="243">
        <v>1</v>
      </c>
      <c r="V2213" s="75" t="s">
        <v>347</v>
      </c>
      <c r="W2213" s="244">
        <v>19</v>
      </c>
      <c r="X2213" s="243">
        <v>33</v>
      </c>
      <c r="Y2213" s="243">
        <v>14</v>
      </c>
      <c r="Z2213" s="243">
        <v>14</v>
      </c>
      <c r="AA2213" s="243">
        <v>22</v>
      </c>
      <c r="AB2213" s="128" t="s">
        <v>13039</v>
      </c>
      <c r="AC2213" s="128"/>
      <c r="AD2213" s="39">
        <v>0</v>
      </c>
      <c r="AE2213" s="39">
        <v>0</v>
      </c>
      <c r="AF2213" s="39">
        <v>1</v>
      </c>
      <c r="AG2213" s="246"/>
    </row>
    <row r="2214" spans="1:33" ht="25.5" x14ac:dyDescent="0.2">
      <c r="A2214" s="149">
        <v>2211</v>
      </c>
      <c r="B2214" s="241" t="s">
        <v>1065</v>
      </c>
      <c r="C2214" s="39">
        <v>5</v>
      </c>
      <c r="D2214" s="39" t="s">
        <v>132</v>
      </c>
      <c r="E2214" s="403" t="s">
        <v>11038</v>
      </c>
      <c r="F2214" s="403" t="s">
        <v>13040</v>
      </c>
      <c r="G2214" s="543">
        <v>21000894</v>
      </c>
      <c r="H2214" s="495">
        <v>66303138221</v>
      </c>
      <c r="I2214" s="495" t="s">
        <v>13041</v>
      </c>
      <c r="J2214" s="403" t="s">
        <v>13042</v>
      </c>
      <c r="K2214" s="457" t="s">
        <v>13043</v>
      </c>
      <c r="L2214" s="39"/>
      <c r="M2214" s="39"/>
      <c r="N2214" s="39" t="s">
        <v>13044</v>
      </c>
      <c r="O2214" s="403" t="s">
        <v>12982</v>
      </c>
      <c r="P2214" s="403" t="s">
        <v>13044</v>
      </c>
      <c r="Q2214" s="39">
        <v>1</v>
      </c>
      <c r="R2214" s="458">
        <v>87000</v>
      </c>
      <c r="S2214" s="458">
        <v>87000</v>
      </c>
      <c r="T2214" s="243">
        <v>1</v>
      </c>
      <c r="U2214" s="243">
        <v>1</v>
      </c>
      <c r="V2214" s="75" t="s">
        <v>347</v>
      </c>
      <c r="W2214" s="244">
        <v>33</v>
      </c>
      <c r="X2214" s="243">
        <v>19</v>
      </c>
      <c r="Y2214" s="243">
        <v>14</v>
      </c>
      <c r="Z2214" s="243">
        <v>14</v>
      </c>
      <c r="AA2214" s="243">
        <v>22</v>
      </c>
      <c r="AB2214" s="39" t="s">
        <v>12902</v>
      </c>
      <c r="AC2214" s="128"/>
      <c r="AD2214" s="39">
        <v>137</v>
      </c>
      <c r="AE2214" s="39">
        <v>0</v>
      </c>
      <c r="AF2214" s="39">
        <v>7</v>
      </c>
      <c r="AG2214" s="246"/>
    </row>
    <row r="2215" spans="1:33" ht="25.5" x14ac:dyDescent="0.2">
      <c r="A2215" s="149">
        <v>2212</v>
      </c>
      <c r="B2215" s="241" t="s">
        <v>1065</v>
      </c>
      <c r="C2215" s="39">
        <v>5</v>
      </c>
      <c r="D2215" s="39" t="s">
        <v>132</v>
      </c>
      <c r="E2215" s="403" t="s">
        <v>11038</v>
      </c>
      <c r="F2215" s="403" t="s">
        <v>13045</v>
      </c>
      <c r="G2215" s="542">
        <v>21000374</v>
      </c>
      <c r="H2215" s="460">
        <v>71050182264</v>
      </c>
      <c r="I2215" s="460" t="s">
        <v>13046</v>
      </c>
      <c r="J2215" s="403" t="s">
        <v>13047</v>
      </c>
      <c r="K2215" s="493" t="s">
        <v>13048</v>
      </c>
      <c r="L2215" s="39"/>
      <c r="M2215" s="39"/>
      <c r="N2215" s="39" t="s">
        <v>13049</v>
      </c>
      <c r="O2215" s="403" t="s">
        <v>12902</v>
      </c>
      <c r="P2215" s="403" t="s">
        <v>13049</v>
      </c>
      <c r="Q2215" s="39">
        <v>1</v>
      </c>
      <c r="R2215" s="458">
        <v>59000</v>
      </c>
      <c r="S2215" s="458">
        <v>59000</v>
      </c>
      <c r="T2215" s="243">
        <v>1</v>
      </c>
      <c r="U2215" s="243">
        <v>1</v>
      </c>
      <c r="V2215" s="75" t="s">
        <v>347</v>
      </c>
      <c r="W2215" s="244">
        <v>19</v>
      </c>
      <c r="X2215" s="243">
        <v>33</v>
      </c>
      <c r="Y2215" s="243">
        <v>14</v>
      </c>
      <c r="Z2215" s="243">
        <v>14</v>
      </c>
      <c r="AA2215" s="243">
        <v>22</v>
      </c>
      <c r="AB2215" s="39" t="s">
        <v>12902</v>
      </c>
      <c r="AC2215" s="128"/>
      <c r="AD2215" s="39">
        <v>62</v>
      </c>
      <c r="AE2215" s="39">
        <v>0</v>
      </c>
      <c r="AF2215" s="39">
        <v>4</v>
      </c>
      <c r="AG2215" s="246"/>
    </row>
    <row r="2216" spans="1:33" ht="25.5" x14ac:dyDescent="0.2">
      <c r="A2216" s="149">
        <v>2213</v>
      </c>
      <c r="B2216" s="241" t="s">
        <v>1065</v>
      </c>
      <c r="C2216" s="39">
        <v>5</v>
      </c>
      <c r="D2216" s="39" t="s">
        <v>132</v>
      </c>
      <c r="E2216" s="403" t="s">
        <v>11038</v>
      </c>
      <c r="F2216" s="403" t="s">
        <v>13050</v>
      </c>
      <c r="G2216" s="542">
        <v>21006249</v>
      </c>
      <c r="H2216" s="460">
        <v>71425913723</v>
      </c>
      <c r="I2216" s="460" t="s">
        <v>1738</v>
      </c>
      <c r="J2216" s="403" t="s">
        <v>13051</v>
      </c>
      <c r="K2216" s="493" t="s">
        <v>13052</v>
      </c>
      <c r="L2216" s="39"/>
      <c r="M2216" s="39"/>
      <c r="N2216" s="39" t="s">
        <v>1741</v>
      </c>
      <c r="O2216" s="403" t="s">
        <v>12902</v>
      </c>
      <c r="P2216" s="403" t="s">
        <v>1741</v>
      </c>
      <c r="Q2216" s="39">
        <v>1</v>
      </c>
      <c r="R2216" s="458">
        <v>45000</v>
      </c>
      <c r="S2216" s="458">
        <v>45000</v>
      </c>
      <c r="T2216" s="243">
        <v>1</v>
      </c>
      <c r="U2216" s="243">
        <v>1</v>
      </c>
      <c r="V2216" s="75" t="s">
        <v>347</v>
      </c>
      <c r="W2216" s="244">
        <v>33</v>
      </c>
      <c r="X2216" s="243">
        <v>19</v>
      </c>
      <c r="Y2216" s="243">
        <v>14</v>
      </c>
      <c r="Z2216" s="243">
        <v>14</v>
      </c>
      <c r="AA2216" s="243">
        <v>22</v>
      </c>
      <c r="AB2216" s="39" t="s">
        <v>12936</v>
      </c>
      <c r="AC2216" s="128"/>
      <c r="AD2216" s="39">
        <v>50</v>
      </c>
      <c r="AE2216" s="39">
        <v>0</v>
      </c>
      <c r="AF2216" s="39">
        <v>1</v>
      </c>
      <c r="AG2216" s="246"/>
    </row>
    <row r="2217" spans="1:33" ht="25.5" x14ac:dyDescent="0.2">
      <c r="A2217" s="149">
        <v>2214</v>
      </c>
      <c r="B2217" s="241" t="s">
        <v>1065</v>
      </c>
      <c r="C2217" s="39">
        <v>5</v>
      </c>
      <c r="D2217" s="39" t="s">
        <v>132</v>
      </c>
      <c r="E2217" s="403" t="s">
        <v>11038</v>
      </c>
      <c r="F2217" s="403" t="s">
        <v>13053</v>
      </c>
      <c r="G2217" s="542">
        <v>21011725</v>
      </c>
      <c r="H2217" s="460">
        <v>77416355783</v>
      </c>
      <c r="I2217" s="460" t="s">
        <v>13054</v>
      </c>
      <c r="J2217" s="403" t="s">
        <v>13055</v>
      </c>
      <c r="K2217" s="493">
        <v>9921890390</v>
      </c>
      <c r="L2217" s="39"/>
      <c r="M2217" s="39"/>
      <c r="N2217" s="39" t="s">
        <v>13056</v>
      </c>
      <c r="O2217" s="403" t="s">
        <v>12902</v>
      </c>
      <c r="P2217" s="403" t="s">
        <v>13056</v>
      </c>
      <c r="Q2217" s="39">
        <v>1</v>
      </c>
      <c r="R2217" s="458">
        <v>20000</v>
      </c>
      <c r="S2217" s="458">
        <v>20000</v>
      </c>
      <c r="T2217" s="243">
        <v>1</v>
      </c>
      <c r="U2217" s="243">
        <v>1</v>
      </c>
      <c r="V2217" s="75" t="s">
        <v>347</v>
      </c>
      <c r="W2217" s="244">
        <v>33</v>
      </c>
      <c r="X2217" s="243">
        <v>19</v>
      </c>
      <c r="Y2217" s="243">
        <v>14</v>
      </c>
      <c r="Z2217" s="243">
        <v>14</v>
      </c>
      <c r="AA2217" s="243">
        <v>22</v>
      </c>
      <c r="AB2217" s="39" t="s">
        <v>12936</v>
      </c>
      <c r="AC2217" s="128"/>
      <c r="AD2217" s="39">
        <v>35</v>
      </c>
      <c r="AE2217" s="39">
        <v>0</v>
      </c>
      <c r="AF2217" s="39">
        <v>2</v>
      </c>
      <c r="AG2217" s="246"/>
    </row>
    <row r="2218" spans="1:33" ht="25.5" x14ac:dyDescent="0.2">
      <c r="A2218" s="149">
        <v>2215</v>
      </c>
      <c r="B2218" s="241" t="s">
        <v>1065</v>
      </c>
      <c r="C2218" s="39">
        <v>5</v>
      </c>
      <c r="D2218" s="39" t="s">
        <v>132</v>
      </c>
      <c r="E2218" s="403" t="s">
        <v>11038</v>
      </c>
      <c r="F2218" s="403" t="s">
        <v>13057</v>
      </c>
      <c r="G2218" s="542">
        <v>21000013</v>
      </c>
      <c r="H2218" s="460">
        <v>81788765816</v>
      </c>
      <c r="I2218" s="460" t="s">
        <v>13058</v>
      </c>
      <c r="J2218" s="403" t="s">
        <v>13059</v>
      </c>
      <c r="K2218" s="457">
        <v>99</v>
      </c>
      <c r="L2218" s="39"/>
      <c r="M2218" s="39"/>
      <c r="N2218" s="39" t="s">
        <v>13060</v>
      </c>
      <c r="O2218" s="403" t="s">
        <v>12902</v>
      </c>
      <c r="P2218" s="403" t="s">
        <v>13061</v>
      </c>
      <c r="Q2218" s="39">
        <v>1</v>
      </c>
      <c r="R2218" s="458">
        <v>120000</v>
      </c>
      <c r="S2218" s="458">
        <v>120000</v>
      </c>
      <c r="T2218" s="243">
        <v>1</v>
      </c>
      <c r="U2218" s="243">
        <v>1</v>
      </c>
      <c r="V2218" s="75" t="s">
        <v>347</v>
      </c>
      <c r="W2218" s="244">
        <v>33</v>
      </c>
      <c r="X2218" s="243">
        <v>33</v>
      </c>
      <c r="Y2218" s="243">
        <v>14</v>
      </c>
      <c r="Z2218" s="243">
        <v>14</v>
      </c>
      <c r="AA2218" s="243">
        <v>22</v>
      </c>
      <c r="AB2218" s="39" t="s">
        <v>13005</v>
      </c>
      <c r="AC2218" s="245"/>
      <c r="AD2218" s="39">
        <v>70</v>
      </c>
      <c r="AE2218" s="39">
        <v>0</v>
      </c>
      <c r="AF2218" s="39">
        <v>5</v>
      </c>
      <c r="AG2218" s="246"/>
    </row>
    <row r="2219" spans="1:33" ht="25.5" x14ac:dyDescent="0.2">
      <c r="A2219" s="149">
        <v>2216</v>
      </c>
      <c r="B2219" s="241" t="s">
        <v>1065</v>
      </c>
      <c r="C2219" s="39">
        <v>5</v>
      </c>
      <c r="D2219" s="39" t="s">
        <v>132</v>
      </c>
      <c r="E2219" s="403" t="s">
        <v>11038</v>
      </c>
      <c r="F2219" s="403" t="s">
        <v>13062</v>
      </c>
      <c r="G2219" s="542">
        <v>21007135</v>
      </c>
      <c r="H2219" s="460" t="s">
        <v>3856</v>
      </c>
      <c r="I2219" s="460" t="s">
        <v>3857</v>
      </c>
      <c r="J2219" s="403" t="s">
        <v>13063</v>
      </c>
      <c r="K2219" s="493" t="s">
        <v>13064</v>
      </c>
      <c r="L2219" s="39"/>
      <c r="M2219" s="39"/>
      <c r="N2219" s="39" t="s">
        <v>3838</v>
      </c>
      <c r="O2219" s="403" t="s">
        <v>12902</v>
      </c>
      <c r="P2219" s="403" t="s">
        <v>3838</v>
      </c>
      <c r="Q2219" s="39">
        <v>1</v>
      </c>
      <c r="R2219" s="458">
        <v>5000</v>
      </c>
      <c r="S2219" s="458">
        <v>5000</v>
      </c>
      <c r="T2219" s="243">
        <v>1</v>
      </c>
      <c r="U2219" s="243">
        <v>1</v>
      </c>
      <c r="V2219" s="75" t="s">
        <v>347</v>
      </c>
      <c r="W2219" s="244">
        <v>33</v>
      </c>
      <c r="X2219" s="243">
        <v>33</v>
      </c>
      <c r="Y2219" s="243">
        <v>14</v>
      </c>
      <c r="Z2219" s="243">
        <v>14</v>
      </c>
      <c r="AA2219" s="243">
        <v>22</v>
      </c>
      <c r="AB2219" s="39" t="s">
        <v>12911</v>
      </c>
      <c r="AC2219" s="128"/>
      <c r="AD2219" s="39">
        <v>113</v>
      </c>
      <c r="AE2219" s="39">
        <v>0</v>
      </c>
      <c r="AF2219" s="39">
        <v>0</v>
      </c>
      <c r="AG2219" s="246"/>
    </row>
    <row r="2220" spans="1:33" ht="25.5" x14ac:dyDescent="0.2">
      <c r="A2220" s="149">
        <v>2217</v>
      </c>
      <c r="B2220" s="241" t="s">
        <v>1065</v>
      </c>
      <c r="C2220" s="39">
        <v>5</v>
      </c>
      <c r="D2220" s="39" t="s">
        <v>132</v>
      </c>
      <c r="E2220" s="403" t="s">
        <v>11038</v>
      </c>
      <c r="F2220" s="403" t="s">
        <v>13065</v>
      </c>
      <c r="G2220" s="542">
        <v>844</v>
      </c>
      <c r="H2220" s="460">
        <v>14343226338</v>
      </c>
      <c r="I2220" s="460" t="s">
        <v>13066</v>
      </c>
      <c r="J2220" s="403" t="s">
        <v>13067</v>
      </c>
      <c r="K2220" s="493" t="s">
        <v>13068</v>
      </c>
      <c r="L2220" s="39"/>
      <c r="M2220" s="39"/>
      <c r="N2220" s="39" t="s">
        <v>13069</v>
      </c>
      <c r="O2220" s="403" t="s">
        <v>12902</v>
      </c>
      <c r="P2220" s="403" t="s">
        <v>13069</v>
      </c>
      <c r="Q2220" s="39">
        <v>1</v>
      </c>
      <c r="R2220" s="458">
        <v>70000</v>
      </c>
      <c r="S2220" s="458">
        <v>70000</v>
      </c>
      <c r="T2220" s="243">
        <v>1</v>
      </c>
      <c r="U2220" s="243">
        <v>1</v>
      </c>
      <c r="V2220" s="75" t="s">
        <v>347</v>
      </c>
      <c r="W2220" s="244">
        <v>33</v>
      </c>
      <c r="X2220" s="243">
        <v>19</v>
      </c>
      <c r="Y2220" s="243">
        <v>14</v>
      </c>
      <c r="Z2220" s="243">
        <v>14</v>
      </c>
      <c r="AA2220" s="243">
        <v>23</v>
      </c>
      <c r="AB2220" s="39" t="s">
        <v>12936</v>
      </c>
      <c r="AC2220" s="128"/>
      <c r="AD2220" s="39">
        <v>392</v>
      </c>
      <c r="AE2220" s="39">
        <v>0</v>
      </c>
      <c r="AF2220" s="39">
        <v>8</v>
      </c>
      <c r="AG2220" s="246"/>
    </row>
    <row r="2221" spans="1:33" ht="25.5" x14ac:dyDescent="0.2">
      <c r="A2221" s="149">
        <v>2218</v>
      </c>
      <c r="B2221" s="241" t="s">
        <v>1065</v>
      </c>
      <c r="C2221" s="39">
        <v>5</v>
      </c>
      <c r="D2221" s="39" t="s">
        <v>132</v>
      </c>
      <c r="E2221" s="403" t="s">
        <v>11038</v>
      </c>
      <c r="F2221" s="403" t="s">
        <v>13070</v>
      </c>
      <c r="G2221" s="542">
        <v>21000194</v>
      </c>
      <c r="H2221" s="460">
        <v>15425371026</v>
      </c>
      <c r="I2221" s="460" t="s">
        <v>13071</v>
      </c>
      <c r="J2221" s="403" t="s">
        <v>13072</v>
      </c>
      <c r="K2221" s="493" t="s">
        <v>13073</v>
      </c>
      <c r="L2221" s="39"/>
      <c r="M2221" s="39"/>
      <c r="N2221" s="39" t="s">
        <v>13074</v>
      </c>
      <c r="O2221" s="403" t="s">
        <v>12902</v>
      </c>
      <c r="P2221" s="403" t="s">
        <v>13075</v>
      </c>
      <c r="Q2221" s="39">
        <v>1</v>
      </c>
      <c r="R2221" s="458">
        <v>165000</v>
      </c>
      <c r="S2221" s="458">
        <v>165000</v>
      </c>
      <c r="T2221" s="243">
        <v>1</v>
      </c>
      <c r="U2221" s="243">
        <v>1</v>
      </c>
      <c r="V2221" s="75" t="s">
        <v>347</v>
      </c>
      <c r="W2221" s="244">
        <v>33</v>
      </c>
      <c r="X2221" s="243">
        <v>19</v>
      </c>
      <c r="Y2221" s="243">
        <v>14</v>
      </c>
      <c r="Z2221" s="243">
        <v>14</v>
      </c>
      <c r="AA2221" s="243">
        <v>23</v>
      </c>
      <c r="AB2221" s="39" t="s">
        <v>12936</v>
      </c>
      <c r="AC2221" s="128"/>
      <c r="AD2221" s="39">
        <v>387</v>
      </c>
      <c r="AE2221" s="39">
        <v>0</v>
      </c>
      <c r="AF2221" s="39">
        <v>4</v>
      </c>
      <c r="AG2221" s="246"/>
    </row>
    <row r="2222" spans="1:33" ht="25.5" x14ac:dyDescent="0.2">
      <c r="A2222" s="149">
        <v>2219</v>
      </c>
      <c r="B2222" s="241" t="s">
        <v>1065</v>
      </c>
      <c r="C2222" s="39">
        <v>5</v>
      </c>
      <c r="D2222" s="39" t="s">
        <v>132</v>
      </c>
      <c r="E2222" s="403" t="s">
        <v>11038</v>
      </c>
      <c r="F2222" s="403" t="s">
        <v>13076</v>
      </c>
      <c r="G2222" s="542">
        <v>21007012</v>
      </c>
      <c r="H2222" s="460">
        <v>99358248190</v>
      </c>
      <c r="I2222" s="460" t="s">
        <v>13077</v>
      </c>
      <c r="J2222" s="403" t="s">
        <v>13078</v>
      </c>
      <c r="K2222" s="493" t="s">
        <v>13079</v>
      </c>
      <c r="L2222" s="39"/>
      <c r="M2222" s="39"/>
      <c r="N2222" s="39" t="s">
        <v>13080</v>
      </c>
      <c r="O2222" s="403" t="s">
        <v>12902</v>
      </c>
      <c r="P2222" s="403" t="s">
        <v>13081</v>
      </c>
      <c r="Q2222" s="39">
        <v>1</v>
      </c>
      <c r="R2222" s="458">
        <v>20000</v>
      </c>
      <c r="S2222" s="458">
        <v>20000</v>
      </c>
      <c r="T2222" s="243">
        <v>1</v>
      </c>
      <c r="U2222" s="243">
        <v>1</v>
      </c>
      <c r="V2222" s="75" t="s">
        <v>347</v>
      </c>
      <c r="W2222" s="244">
        <v>19</v>
      </c>
      <c r="X2222" s="243">
        <v>19</v>
      </c>
      <c r="Y2222" s="243">
        <v>19</v>
      </c>
      <c r="Z2222" s="243">
        <v>14</v>
      </c>
      <c r="AA2222" s="243">
        <v>23</v>
      </c>
      <c r="AB2222" s="39" t="s">
        <v>12929</v>
      </c>
      <c r="AC2222" s="128"/>
      <c r="AD2222" s="39">
        <v>12</v>
      </c>
      <c r="AE2222" s="39">
        <v>0</v>
      </c>
      <c r="AF2222" s="39">
        <v>1</v>
      </c>
      <c r="AG2222" s="246"/>
    </row>
    <row r="2223" spans="1:33" ht="25.5" x14ac:dyDescent="0.2">
      <c r="A2223" s="149">
        <v>2220</v>
      </c>
      <c r="B2223" s="241" t="s">
        <v>1065</v>
      </c>
      <c r="C2223" s="39">
        <v>5</v>
      </c>
      <c r="D2223" s="39" t="s">
        <v>132</v>
      </c>
      <c r="E2223" s="403" t="s">
        <v>11038</v>
      </c>
      <c r="F2223" s="403" t="s">
        <v>13082</v>
      </c>
      <c r="G2223" s="542">
        <v>110</v>
      </c>
      <c r="H2223" s="460">
        <v>30457432092</v>
      </c>
      <c r="I2223" s="460" t="s">
        <v>10108</v>
      </c>
      <c r="J2223" s="403" t="s">
        <v>13083</v>
      </c>
      <c r="K2223" s="493">
        <v>981696892</v>
      </c>
      <c r="L2223" s="39"/>
      <c r="M2223" s="39"/>
      <c r="N2223" s="39" t="s">
        <v>13084</v>
      </c>
      <c r="O2223" s="403" t="s">
        <v>13085</v>
      </c>
      <c r="P2223" s="403" t="s">
        <v>13084</v>
      </c>
      <c r="Q2223" s="39">
        <v>1</v>
      </c>
      <c r="R2223" s="458">
        <v>5000</v>
      </c>
      <c r="S2223" s="458">
        <v>5000</v>
      </c>
      <c r="T2223" s="243">
        <v>1</v>
      </c>
      <c r="U2223" s="243">
        <v>1</v>
      </c>
      <c r="V2223" s="75" t="s">
        <v>347</v>
      </c>
      <c r="W2223" s="244">
        <v>33</v>
      </c>
      <c r="X2223" s="243">
        <v>33</v>
      </c>
      <c r="Y2223" s="243">
        <v>14</v>
      </c>
      <c r="Z2223" s="243">
        <v>14</v>
      </c>
      <c r="AA2223" s="243">
        <v>22</v>
      </c>
      <c r="AB2223" s="39" t="s">
        <v>12917</v>
      </c>
      <c r="AC2223" s="128"/>
      <c r="AD2223" s="39">
        <v>87</v>
      </c>
      <c r="AE2223" s="39">
        <v>0</v>
      </c>
      <c r="AF2223" s="39">
        <v>1</v>
      </c>
      <c r="AG2223" s="246"/>
    </row>
    <row r="2224" spans="1:33" ht="25.5" x14ac:dyDescent="0.2">
      <c r="A2224" s="149">
        <v>2221</v>
      </c>
      <c r="B2224" s="241" t="s">
        <v>1065</v>
      </c>
      <c r="C2224" s="39">
        <v>5</v>
      </c>
      <c r="D2224" s="39" t="s">
        <v>132</v>
      </c>
      <c r="E2224" s="403" t="s">
        <v>11038</v>
      </c>
      <c r="F2224" s="403" t="s">
        <v>13086</v>
      </c>
      <c r="G2224" s="542">
        <v>1319</v>
      </c>
      <c r="H2224" s="460">
        <v>93966915493</v>
      </c>
      <c r="I2224" s="460" t="s">
        <v>13087</v>
      </c>
      <c r="J2224" s="403" t="s">
        <v>13088</v>
      </c>
      <c r="K2224" s="493" t="s">
        <v>13089</v>
      </c>
      <c r="L2224" s="39"/>
      <c r="M2224" s="39"/>
      <c r="N2224" s="39" t="s">
        <v>13090</v>
      </c>
      <c r="O2224" s="403" t="s">
        <v>13091</v>
      </c>
      <c r="P2224" s="403" t="s">
        <v>13090</v>
      </c>
      <c r="Q2224" s="39">
        <v>1</v>
      </c>
      <c r="R2224" s="458">
        <v>20000</v>
      </c>
      <c r="S2224" s="458">
        <v>20000</v>
      </c>
      <c r="T2224" s="243">
        <v>1</v>
      </c>
      <c r="U2224" s="243">
        <v>1</v>
      </c>
      <c r="V2224" s="75" t="s">
        <v>347</v>
      </c>
      <c r="W2224" s="244">
        <v>19</v>
      </c>
      <c r="X2224" s="243">
        <v>19</v>
      </c>
      <c r="Y2224" s="243">
        <v>14</v>
      </c>
      <c r="Z2224" s="243">
        <v>14</v>
      </c>
      <c r="AA2224" s="243">
        <v>22</v>
      </c>
      <c r="AB2224" s="39" t="s">
        <v>12911</v>
      </c>
      <c r="AC2224" s="128"/>
      <c r="AD2224" s="39">
        <v>150</v>
      </c>
      <c r="AE2224" s="39">
        <v>0</v>
      </c>
      <c r="AF2224" s="39">
        <v>4</v>
      </c>
      <c r="AG2224" s="246"/>
    </row>
    <row r="2225" spans="1:33" ht="25.5" x14ac:dyDescent="0.2">
      <c r="A2225" s="149">
        <v>2222</v>
      </c>
      <c r="B2225" s="241" t="s">
        <v>1065</v>
      </c>
      <c r="C2225" s="39">
        <v>5</v>
      </c>
      <c r="D2225" s="39" t="s">
        <v>132</v>
      </c>
      <c r="E2225" s="403" t="s">
        <v>11038</v>
      </c>
      <c r="F2225" s="403" t="s">
        <v>13092</v>
      </c>
      <c r="G2225" s="542" t="s">
        <v>14492</v>
      </c>
      <c r="H2225" s="460">
        <v>93966915493</v>
      </c>
      <c r="I2225" s="460" t="s">
        <v>13093</v>
      </c>
      <c r="J2225" s="403" t="s">
        <v>13094</v>
      </c>
      <c r="K2225" s="493" t="s">
        <v>13095</v>
      </c>
      <c r="L2225" s="39"/>
      <c r="M2225" s="39"/>
      <c r="N2225" s="39" t="s">
        <v>13096</v>
      </c>
      <c r="O2225" s="403" t="s">
        <v>12902</v>
      </c>
      <c r="P2225" s="403" t="s">
        <v>13096</v>
      </c>
      <c r="Q2225" s="39">
        <v>1</v>
      </c>
      <c r="R2225" s="458">
        <v>10000</v>
      </c>
      <c r="S2225" s="458">
        <v>10000</v>
      </c>
      <c r="T2225" s="243">
        <v>1</v>
      </c>
      <c r="U2225" s="243">
        <v>1</v>
      </c>
      <c r="V2225" s="75" t="s">
        <v>347</v>
      </c>
      <c r="W2225" s="244">
        <v>19</v>
      </c>
      <c r="X2225" s="243">
        <v>19</v>
      </c>
      <c r="Y2225" s="243">
        <v>14</v>
      </c>
      <c r="Z2225" s="243">
        <v>14</v>
      </c>
      <c r="AA2225" s="243">
        <v>23</v>
      </c>
      <c r="AB2225" s="39" t="s">
        <v>364</v>
      </c>
      <c r="AC2225" s="128"/>
      <c r="AD2225" s="39">
        <v>6</v>
      </c>
      <c r="AE2225" s="39">
        <v>0</v>
      </c>
      <c r="AF2225" s="39">
        <v>2</v>
      </c>
      <c r="AG2225" s="246"/>
    </row>
    <row r="2226" spans="1:33" ht="25.5" customHeight="1" x14ac:dyDescent="0.2">
      <c r="A2226" s="149">
        <v>2223</v>
      </c>
      <c r="B2226" s="241" t="s">
        <v>1065</v>
      </c>
      <c r="C2226" s="39">
        <v>5</v>
      </c>
      <c r="D2226" s="39" t="s">
        <v>132</v>
      </c>
      <c r="E2226" s="403" t="s">
        <v>11038</v>
      </c>
      <c r="F2226" s="403" t="s">
        <v>13097</v>
      </c>
      <c r="G2226" s="542">
        <v>21000603</v>
      </c>
      <c r="H2226" s="460">
        <v>92392153860</v>
      </c>
      <c r="I2226" s="460" t="s">
        <v>13098</v>
      </c>
      <c r="J2226" s="403" t="s">
        <v>13099</v>
      </c>
      <c r="K2226" s="493" t="s">
        <v>13100</v>
      </c>
      <c r="L2226" s="39"/>
      <c r="M2226" s="39"/>
      <c r="N2226" s="39" t="s">
        <v>13101</v>
      </c>
      <c r="O2226" s="403" t="s">
        <v>12902</v>
      </c>
      <c r="P2226" s="403" t="s">
        <v>13102</v>
      </c>
      <c r="Q2226" s="39">
        <v>1</v>
      </c>
      <c r="R2226" s="458">
        <v>30000</v>
      </c>
      <c r="S2226" s="458">
        <v>30000</v>
      </c>
      <c r="T2226" s="243">
        <v>1</v>
      </c>
      <c r="U2226" s="243">
        <v>1</v>
      </c>
      <c r="V2226" s="75" t="s">
        <v>347</v>
      </c>
      <c r="W2226" s="244">
        <v>19</v>
      </c>
      <c r="X2226" s="243">
        <v>19</v>
      </c>
      <c r="Y2226" s="243">
        <v>14</v>
      </c>
      <c r="Z2226" s="243">
        <v>14</v>
      </c>
      <c r="AA2226" s="243">
        <v>22</v>
      </c>
      <c r="AB2226" s="39" t="s">
        <v>364</v>
      </c>
      <c r="AC2226" s="128"/>
      <c r="AD2226" s="39">
        <v>100</v>
      </c>
      <c r="AE2226" s="39">
        <v>0</v>
      </c>
      <c r="AF2226" s="39">
        <v>1</v>
      </c>
      <c r="AG2226" s="246"/>
    </row>
    <row r="2227" spans="1:33" ht="25.5" x14ac:dyDescent="0.2">
      <c r="A2227" s="149">
        <v>2224</v>
      </c>
      <c r="B2227" s="241" t="s">
        <v>1065</v>
      </c>
      <c r="C2227" s="39">
        <v>5</v>
      </c>
      <c r="D2227" s="39" t="s">
        <v>132</v>
      </c>
      <c r="E2227" s="403" t="s">
        <v>11038</v>
      </c>
      <c r="F2227" s="403" t="s">
        <v>13103</v>
      </c>
      <c r="G2227" s="542">
        <v>21001125</v>
      </c>
      <c r="H2227" s="460">
        <v>98292941053</v>
      </c>
      <c r="I2227" s="460" t="s">
        <v>13104</v>
      </c>
      <c r="J2227" s="403" t="s">
        <v>13105</v>
      </c>
      <c r="K2227" s="493" t="s">
        <v>13106</v>
      </c>
      <c r="L2227" s="39"/>
      <c r="M2227" s="39"/>
      <c r="N2227" s="39" t="s">
        <v>13107</v>
      </c>
      <c r="O2227" s="403" t="s">
        <v>12902</v>
      </c>
      <c r="P2227" s="403" t="s">
        <v>13108</v>
      </c>
      <c r="Q2227" s="39">
        <v>1</v>
      </c>
      <c r="R2227" s="458">
        <v>70000</v>
      </c>
      <c r="S2227" s="458">
        <v>70000</v>
      </c>
      <c r="T2227" s="243">
        <v>1</v>
      </c>
      <c r="U2227" s="243">
        <v>1</v>
      </c>
      <c r="V2227" s="75" t="s">
        <v>347</v>
      </c>
      <c r="W2227" s="244">
        <v>19</v>
      </c>
      <c r="X2227" s="243">
        <v>33</v>
      </c>
      <c r="Y2227" s="243">
        <v>14</v>
      </c>
      <c r="Z2227" s="243">
        <v>14</v>
      </c>
      <c r="AA2227" s="243">
        <v>22</v>
      </c>
      <c r="AB2227" s="39" t="s">
        <v>12936</v>
      </c>
      <c r="AC2227" s="128"/>
      <c r="AD2227" s="39">
        <v>160</v>
      </c>
      <c r="AE2227" s="39">
        <v>0</v>
      </c>
      <c r="AF2227" s="39">
        <v>4</v>
      </c>
      <c r="AG2227" s="246"/>
    </row>
    <row r="2228" spans="1:33" ht="25.5" x14ac:dyDescent="0.2">
      <c r="A2228" s="149">
        <v>2225</v>
      </c>
      <c r="B2228" s="241" t="s">
        <v>1065</v>
      </c>
      <c r="C2228" s="39">
        <v>5</v>
      </c>
      <c r="D2228" s="39" t="s">
        <v>132</v>
      </c>
      <c r="E2228" s="403" t="s">
        <v>11038</v>
      </c>
      <c r="F2228" s="403" t="s">
        <v>13109</v>
      </c>
      <c r="G2228" s="542">
        <v>21002859</v>
      </c>
      <c r="H2228" s="460">
        <v>90262715449</v>
      </c>
      <c r="I2228" s="460" t="s">
        <v>1567</v>
      </c>
      <c r="J2228" s="403" t="s">
        <v>13110</v>
      </c>
      <c r="K2228" s="493" t="s">
        <v>13111</v>
      </c>
      <c r="L2228" s="39"/>
      <c r="M2228" s="39"/>
      <c r="N2228" s="39" t="s">
        <v>1570</v>
      </c>
      <c r="O2228" s="403" t="s">
        <v>12902</v>
      </c>
      <c r="P2228" s="403" t="s">
        <v>13112</v>
      </c>
      <c r="Q2228" s="39">
        <v>1</v>
      </c>
      <c r="R2228" s="458">
        <v>25000</v>
      </c>
      <c r="S2228" s="458">
        <v>25000</v>
      </c>
      <c r="T2228" s="243">
        <v>1</v>
      </c>
      <c r="U2228" s="243">
        <v>1</v>
      </c>
      <c r="V2228" s="75" t="s">
        <v>347</v>
      </c>
      <c r="W2228" s="244">
        <v>19</v>
      </c>
      <c r="X2228" s="243">
        <v>19</v>
      </c>
      <c r="Y2228" s="243">
        <v>14</v>
      </c>
      <c r="Z2228" s="243">
        <v>14</v>
      </c>
      <c r="AA2228" s="243">
        <v>22</v>
      </c>
      <c r="AB2228" s="39" t="s">
        <v>12936</v>
      </c>
      <c r="AC2228" s="128"/>
      <c r="AD2228" s="39">
        <v>200</v>
      </c>
      <c r="AE2228" s="39">
        <v>0</v>
      </c>
      <c r="AF2228" s="39">
        <v>0</v>
      </c>
      <c r="AG2228" s="246"/>
    </row>
    <row r="2229" spans="1:33" ht="25.5" x14ac:dyDescent="0.2">
      <c r="A2229" s="149">
        <v>2226</v>
      </c>
      <c r="B2229" s="241" t="s">
        <v>1065</v>
      </c>
      <c r="C2229" s="39">
        <v>5</v>
      </c>
      <c r="D2229" s="39" t="s">
        <v>132</v>
      </c>
      <c r="E2229" s="403" t="s">
        <v>11038</v>
      </c>
      <c r="F2229" s="403" t="s">
        <v>13113</v>
      </c>
      <c r="G2229" s="542">
        <v>21000623</v>
      </c>
      <c r="H2229" s="460">
        <v>53395105050</v>
      </c>
      <c r="I2229" s="460" t="s">
        <v>13114</v>
      </c>
      <c r="J2229" s="403" t="s">
        <v>13115</v>
      </c>
      <c r="K2229" s="493">
        <v>912356763</v>
      </c>
      <c r="L2229" s="39"/>
      <c r="M2229" s="39"/>
      <c r="N2229" s="39" t="s">
        <v>13116</v>
      </c>
      <c r="O2229" s="403" t="s">
        <v>12902</v>
      </c>
      <c r="P2229" s="403" t="s">
        <v>13117</v>
      </c>
      <c r="Q2229" s="39">
        <v>1</v>
      </c>
      <c r="R2229" s="458">
        <v>86000</v>
      </c>
      <c r="S2229" s="458">
        <v>86000</v>
      </c>
      <c r="T2229" s="243">
        <v>1</v>
      </c>
      <c r="U2229" s="243">
        <v>1</v>
      </c>
      <c r="V2229" s="75" t="s">
        <v>347</v>
      </c>
      <c r="W2229" s="244">
        <v>19</v>
      </c>
      <c r="X2229" s="243">
        <v>33</v>
      </c>
      <c r="Y2229" s="243">
        <v>14</v>
      </c>
      <c r="Z2229" s="243">
        <v>14</v>
      </c>
      <c r="AA2229" s="243">
        <v>22</v>
      </c>
      <c r="AB2229" s="39" t="s">
        <v>12936</v>
      </c>
      <c r="AC2229" s="128"/>
      <c r="AD2229" s="39">
        <v>174</v>
      </c>
      <c r="AE2229" s="39">
        <v>0</v>
      </c>
      <c r="AF2229" s="39">
        <v>2</v>
      </c>
      <c r="AG2229" s="246"/>
    </row>
    <row r="2230" spans="1:33" ht="25.5" x14ac:dyDescent="0.2">
      <c r="A2230" s="149">
        <v>2227</v>
      </c>
      <c r="B2230" s="241" t="s">
        <v>1065</v>
      </c>
      <c r="C2230" s="39">
        <v>5</v>
      </c>
      <c r="D2230" s="39" t="s">
        <v>132</v>
      </c>
      <c r="E2230" s="403" t="s">
        <v>11038</v>
      </c>
      <c r="F2230" s="403" t="s">
        <v>13118</v>
      </c>
      <c r="G2230" s="542">
        <v>21001161</v>
      </c>
      <c r="H2230" s="460">
        <v>53830159458</v>
      </c>
      <c r="I2230" s="460" t="s">
        <v>13119</v>
      </c>
      <c r="J2230" s="403" t="s">
        <v>13120</v>
      </c>
      <c r="K2230" s="457" t="s">
        <v>13121</v>
      </c>
      <c r="L2230" s="39"/>
      <c r="M2230" s="39"/>
      <c r="N2230" s="39" t="s">
        <v>13122</v>
      </c>
      <c r="O2230" s="403" t="s">
        <v>12902</v>
      </c>
      <c r="P2230" s="403" t="s">
        <v>13122</v>
      </c>
      <c r="Q2230" s="39">
        <v>1</v>
      </c>
      <c r="R2230" s="458">
        <v>165000</v>
      </c>
      <c r="S2230" s="458">
        <v>165000</v>
      </c>
      <c r="T2230" s="243">
        <v>1</v>
      </c>
      <c r="U2230" s="243">
        <v>1</v>
      </c>
      <c r="V2230" s="75" t="s">
        <v>347</v>
      </c>
      <c r="W2230" s="244">
        <v>33</v>
      </c>
      <c r="X2230" s="243">
        <v>19</v>
      </c>
      <c r="Y2230" s="243">
        <v>14</v>
      </c>
      <c r="Z2230" s="243">
        <v>14</v>
      </c>
      <c r="AA2230" s="243">
        <v>22</v>
      </c>
      <c r="AB2230" s="39" t="s">
        <v>12936</v>
      </c>
      <c r="AC2230" s="128"/>
      <c r="AD2230" s="39">
        <v>140</v>
      </c>
      <c r="AE2230" s="39">
        <v>0</v>
      </c>
      <c r="AF2230" s="39">
        <v>3</v>
      </c>
      <c r="AG2230" s="246"/>
    </row>
    <row r="2231" spans="1:33" ht="25.5" x14ac:dyDescent="0.2">
      <c r="A2231" s="149">
        <v>2228</v>
      </c>
      <c r="B2231" s="241" t="s">
        <v>1065</v>
      </c>
      <c r="C2231" s="39">
        <v>5</v>
      </c>
      <c r="D2231" s="39" t="s">
        <v>132</v>
      </c>
      <c r="E2231" s="403" t="s">
        <v>11038</v>
      </c>
      <c r="F2231" s="403" t="s">
        <v>13123</v>
      </c>
      <c r="G2231" s="542">
        <v>21001161</v>
      </c>
      <c r="H2231" s="460">
        <v>53830159458</v>
      </c>
      <c r="I2231" s="460" t="s">
        <v>13124</v>
      </c>
      <c r="J2231" s="403" t="s">
        <v>13125</v>
      </c>
      <c r="K2231" s="457">
        <v>98780493</v>
      </c>
      <c r="L2231" s="39"/>
      <c r="M2231" s="39"/>
      <c r="N2231" s="39" t="s">
        <v>12881</v>
      </c>
      <c r="O2231" s="403" t="s">
        <v>12982</v>
      </c>
      <c r="P2231" s="403" t="s">
        <v>12881</v>
      </c>
      <c r="Q2231" s="39">
        <v>1</v>
      </c>
      <c r="R2231" s="458">
        <v>10000</v>
      </c>
      <c r="S2231" s="458">
        <v>10000</v>
      </c>
      <c r="T2231" s="243">
        <v>1</v>
      </c>
      <c r="U2231" s="243">
        <v>1</v>
      </c>
      <c r="V2231" s="75" t="s">
        <v>347</v>
      </c>
      <c r="W2231" s="244">
        <v>19</v>
      </c>
      <c r="X2231" s="243">
        <v>19</v>
      </c>
      <c r="Y2231" s="243">
        <v>14</v>
      </c>
      <c r="Z2231" s="243">
        <v>14</v>
      </c>
      <c r="AA2231" s="243">
        <v>22</v>
      </c>
      <c r="AB2231" s="39" t="s">
        <v>12911</v>
      </c>
      <c r="AC2231" s="128"/>
      <c r="AD2231" s="39">
        <v>100</v>
      </c>
      <c r="AE2231" s="39">
        <v>0</v>
      </c>
      <c r="AF2231" s="39">
        <v>3</v>
      </c>
      <c r="AG2231" s="246"/>
    </row>
    <row r="2232" spans="1:33" ht="25.5" x14ac:dyDescent="0.2">
      <c r="A2232" s="149">
        <v>2229</v>
      </c>
      <c r="B2232" s="241" t="s">
        <v>1065</v>
      </c>
      <c r="C2232" s="39">
        <v>5</v>
      </c>
      <c r="D2232" s="39" t="s">
        <v>132</v>
      </c>
      <c r="E2232" s="403" t="s">
        <v>11038</v>
      </c>
      <c r="F2232" s="403" t="s">
        <v>13126</v>
      </c>
      <c r="G2232" s="542">
        <v>21000126</v>
      </c>
      <c r="H2232" s="460">
        <v>47089536463</v>
      </c>
      <c r="I2232" s="460" t="s">
        <v>13127</v>
      </c>
      <c r="J2232" s="403" t="s">
        <v>13128</v>
      </c>
      <c r="K2232" s="457" t="s">
        <v>13129</v>
      </c>
      <c r="L2232" s="39"/>
      <c r="M2232" s="39"/>
      <c r="N2232" s="39" t="s">
        <v>13130</v>
      </c>
      <c r="O2232" s="403" t="s">
        <v>12902</v>
      </c>
      <c r="P2232" s="403" t="s">
        <v>13130</v>
      </c>
      <c r="Q2232" s="39">
        <v>1</v>
      </c>
      <c r="R2232" s="458">
        <v>30000</v>
      </c>
      <c r="S2232" s="458">
        <v>30000</v>
      </c>
      <c r="T2232" s="243">
        <v>1</v>
      </c>
      <c r="U2232" s="243">
        <v>1</v>
      </c>
      <c r="V2232" s="75" t="s">
        <v>347</v>
      </c>
      <c r="W2232" s="244">
        <v>19</v>
      </c>
      <c r="X2232" s="243">
        <v>19</v>
      </c>
      <c r="Y2232" s="243">
        <v>14</v>
      </c>
      <c r="Z2232" s="243">
        <v>14</v>
      </c>
      <c r="AA2232" s="243">
        <v>22</v>
      </c>
      <c r="AB2232" s="39" t="s">
        <v>13005</v>
      </c>
      <c r="AC2232" s="128"/>
      <c r="AD2232" s="39">
        <v>45</v>
      </c>
      <c r="AE2232" s="39">
        <v>0</v>
      </c>
      <c r="AF2232" s="39">
        <v>0</v>
      </c>
      <c r="AG2232" s="246"/>
    </row>
    <row r="2233" spans="1:33" ht="25.5" x14ac:dyDescent="0.2">
      <c r="A2233" s="149">
        <v>2230</v>
      </c>
      <c r="B2233" s="241" t="s">
        <v>1065</v>
      </c>
      <c r="C2233" s="39">
        <v>5</v>
      </c>
      <c r="D2233" s="39" t="s">
        <v>132</v>
      </c>
      <c r="E2233" s="403" t="s">
        <v>11038</v>
      </c>
      <c r="F2233" s="403" t="s">
        <v>13131</v>
      </c>
      <c r="G2233" s="542">
        <v>21001266</v>
      </c>
      <c r="H2233" s="460">
        <v>19114323976</v>
      </c>
      <c r="I2233" s="460" t="s">
        <v>13132</v>
      </c>
      <c r="J2233" s="403" t="s">
        <v>13133</v>
      </c>
      <c r="K2233" s="493" t="s">
        <v>13134</v>
      </c>
      <c r="L2233" s="39"/>
      <c r="M2233" s="39"/>
      <c r="N2233" s="39" t="s">
        <v>13135</v>
      </c>
      <c r="O2233" s="403" t="s">
        <v>12902</v>
      </c>
      <c r="P2233" s="403" t="s">
        <v>13135</v>
      </c>
      <c r="Q2233" s="39">
        <v>1</v>
      </c>
      <c r="R2233" s="458">
        <v>50000</v>
      </c>
      <c r="S2233" s="458">
        <v>50000</v>
      </c>
      <c r="T2233" s="243">
        <v>1</v>
      </c>
      <c r="U2233" s="243">
        <v>1</v>
      </c>
      <c r="V2233" s="75" t="s">
        <v>347</v>
      </c>
      <c r="W2233" s="244">
        <v>33</v>
      </c>
      <c r="X2233" s="243">
        <v>8</v>
      </c>
      <c r="Y2233" s="243">
        <v>14</v>
      </c>
      <c r="Z2233" s="243">
        <v>14</v>
      </c>
      <c r="AA2233" s="243">
        <v>22</v>
      </c>
      <c r="AB2233" s="39" t="s">
        <v>13005</v>
      </c>
      <c r="AC2233" s="128"/>
      <c r="AD2233" s="39">
        <v>50</v>
      </c>
      <c r="AE2233" s="39">
        <v>0</v>
      </c>
      <c r="AF2233" s="39">
        <v>0</v>
      </c>
      <c r="AG2233" s="246"/>
    </row>
    <row r="2234" spans="1:33" ht="25.5" x14ac:dyDescent="0.2">
      <c r="A2234" s="149">
        <v>2231</v>
      </c>
      <c r="B2234" s="241" t="s">
        <v>1065</v>
      </c>
      <c r="C2234" s="39">
        <v>5</v>
      </c>
      <c r="D2234" s="39" t="s">
        <v>132</v>
      </c>
      <c r="E2234" s="403" t="s">
        <v>11038</v>
      </c>
      <c r="F2234" s="403" t="s">
        <v>13136</v>
      </c>
      <c r="G2234" s="542">
        <v>21001280</v>
      </c>
      <c r="H2234" s="460">
        <v>86743344470</v>
      </c>
      <c r="I2234" s="460" t="s">
        <v>13137</v>
      </c>
      <c r="J2234" s="403" t="s">
        <v>13138</v>
      </c>
      <c r="K2234" s="493" t="s">
        <v>13139</v>
      </c>
      <c r="L2234" s="39"/>
      <c r="M2234" s="39"/>
      <c r="N2234" s="39" t="s">
        <v>13140</v>
      </c>
      <c r="O2234" s="403" t="s">
        <v>12902</v>
      </c>
      <c r="P2234" s="403" t="s">
        <v>13140</v>
      </c>
      <c r="Q2234" s="39">
        <v>1</v>
      </c>
      <c r="R2234" s="458">
        <v>20000</v>
      </c>
      <c r="S2234" s="458">
        <v>20000</v>
      </c>
      <c r="T2234" s="243">
        <v>1</v>
      </c>
      <c r="U2234" s="243">
        <v>1</v>
      </c>
      <c r="V2234" s="75" t="s">
        <v>347</v>
      </c>
      <c r="W2234" s="244">
        <v>19</v>
      </c>
      <c r="X2234" s="243">
        <v>19</v>
      </c>
      <c r="Y2234" s="243">
        <v>14</v>
      </c>
      <c r="Z2234" s="243">
        <v>14</v>
      </c>
      <c r="AA2234" s="243">
        <v>22</v>
      </c>
      <c r="AB2234" s="39" t="s">
        <v>12911</v>
      </c>
      <c r="AC2234" s="128"/>
      <c r="AD2234" s="39">
        <v>41</v>
      </c>
      <c r="AE2234" s="39">
        <v>0</v>
      </c>
      <c r="AF2234" s="39">
        <v>0</v>
      </c>
      <c r="AG2234" s="246"/>
    </row>
    <row r="2235" spans="1:33" ht="25.5" x14ac:dyDescent="0.2">
      <c r="A2235" s="149">
        <v>2232</v>
      </c>
      <c r="B2235" s="241" t="s">
        <v>1065</v>
      </c>
      <c r="C2235" s="39">
        <v>5</v>
      </c>
      <c r="D2235" s="39" t="s">
        <v>132</v>
      </c>
      <c r="E2235" s="403" t="s">
        <v>11038</v>
      </c>
      <c r="F2235" s="403" t="s">
        <v>13141</v>
      </c>
      <c r="G2235" s="542">
        <v>1695</v>
      </c>
      <c r="H2235" s="460">
        <v>87158685702</v>
      </c>
      <c r="I2235" s="460" t="s">
        <v>11974</v>
      </c>
      <c r="J2235" s="403" t="s">
        <v>13142</v>
      </c>
      <c r="K2235" s="493" t="s">
        <v>13143</v>
      </c>
      <c r="L2235" s="39"/>
      <c r="M2235" s="39"/>
      <c r="N2235" s="262" t="s">
        <v>11975</v>
      </c>
      <c r="O2235" s="403" t="s">
        <v>12902</v>
      </c>
      <c r="P2235" s="403" t="s">
        <v>12303</v>
      </c>
      <c r="Q2235" s="39">
        <v>1</v>
      </c>
      <c r="R2235" s="458">
        <v>15000</v>
      </c>
      <c r="S2235" s="458">
        <v>15000</v>
      </c>
      <c r="T2235" s="243">
        <v>1</v>
      </c>
      <c r="U2235" s="243">
        <v>1</v>
      </c>
      <c r="V2235" s="75" t="s">
        <v>347</v>
      </c>
      <c r="W2235" s="244">
        <v>19</v>
      </c>
      <c r="X2235" s="243">
        <v>19</v>
      </c>
      <c r="Y2235" s="243">
        <v>14</v>
      </c>
      <c r="Z2235" s="243">
        <v>14</v>
      </c>
      <c r="AA2235" s="243">
        <v>22</v>
      </c>
      <c r="AB2235" s="39" t="s">
        <v>13144</v>
      </c>
      <c r="AC2235" s="128"/>
      <c r="AD2235" s="39">
        <v>31</v>
      </c>
      <c r="AE2235" s="39">
        <v>0</v>
      </c>
      <c r="AF2235" s="39">
        <v>6</v>
      </c>
      <c r="AG2235" s="246"/>
    </row>
    <row r="2236" spans="1:33" ht="25.5" x14ac:dyDescent="0.2">
      <c r="A2236" s="149">
        <v>2233</v>
      </c>
      <c r="B2236" s="241" t="s">
        <v>1065</v>
      </c>
      <c r="C2236" s="39">
        <v>5</v>
      </c>
      <c r="D2236" s="39" t="s">
        <v>132</v>
      </c>
      <c r="E2236" s="403" t="s">
        <v>11038</v>
      </c>
      <c r="F2236" s="403" t="s">
        <v>13145</v>
      </c>
      <c r="G2236" s="542">
        <v>21001353</v>
      </c>
      <c r="H2236" s="460">
        <v>26597112845</v>
      </c>
      <c r="I2236" s="460" t="s">
        <v>13146</v>
      </c>
      <c r="J2236" s="403" t="s">
        <v>13147</v>
      </c>
      <c r="K2236" s="457">
        <v>4645776</v>
      </c>
      <c r="L2236" s="39"/>
      <c r="M2236" s="39"/>
      <c r="N2236" s="39" t="s">
        <v>13148</v>
      </c>
      <c r="O2236" s="403" t="s">
        <v>12902</v>
      </c>
      <c r="P2236" s="403" t="s">
        <v>13148</v>
      </c>
      <c r="Q2236" s="39">
        <v>1</v>
      </c>
      <c r="R2236" s="458">
        <v>54000</v>
      </c>
      <c r="S2236" s="458">
        <v>54000</v>
      </c>
      <c r="T2236" s="243">
        <v>1</v>
      </c>
      <c r="U2236" s="243">
        <v>1</v>
      </c>
      <c r="V2236" s="75" t="s">
        <v>347</v>
      </c>
      <c r="W2236" s="244">
        <v>33</v>
      </c>
      <c r="X2236" s="243">
        <v>19</v>
      </c>
      <c r="Y2236" s="243">
        <v>14</v>
      </c>
      <c r="Z2236" s="243">
        <v>14</v>
      </c>
      <c r="AA2236" s="243">
        <v>22</v>
      </c>
      <c r="AB2236" s="39" t="s">
        <v>12936</v>
      </c>
      <c r="AC2236" s="128"/>
      <c r="AD2236" s="39">
        <v>87</v>
      </c>
      <c r="AE2236" s="39">
        <v>0</v>
      </c>
      <c r="AF2236" s="39">
        <v>3</v>
      </c>
      <c r="AG2236" s="246"/>
    </row>
    <row r="2237" spans="1:33" ht="25.5" x14ac:dyDescent="0.2">
      <c r="A2237" s="149">
        <v>2234</v>
      </c>
      <c r="B2237" s="241" t="s">
        <v>1065</v>
      </c>
      <c r="C2237" s="39">
        <v>5</v>
      </c>
      <c r="D2237" s="39" t="s">
        <v>132</v>
      </c>
      <c r="E2237" s="403" t="s">
        <v>11038</v>
      </c>
      <c r="F2237" s="403" t="s">
        <v>13149</v>
      </c>
      <c r="G2237" s="542">
        <v>21001202</v>
      </c>
      <c r="H2237" s="460">
        <v>52560654618</v>
      </c>
      <c r="I2237" s="460" t="s">
        <v>3797</v>
      </c>
      <c r="J2237" s="403" t="s">
        <v>13150</v>
      </c>
      <c r="K2237" s="457" t="s">
        <v>13151</v>
      </c>
      <c r="L2237" s="39"/>
      <c r="M2237" s="39"/>
      <c r="N2237" s="39" t="s">
        <v>3804</v>
      </c>
      <c r="O2237" s="403" t="s">
        <v>12902</v>
      </c>
      <c r="P2237" s="403" t="s">
        <v>3804</v>
      </c>
      <c r="Q2237" s="39">
        <v>1</v>
      </c>
      <c r="R2237" s="458">
        <v>55000</v>
      </c>
      <c r="S2237" s="458">
        <v>55000</v>
      </c>
      <c r="T2237" s="243">
        <v>1</v>
      </c>
      <c r="U2237" s="243">
        <v>1</v>
      </c>
      <c r="V2237" s="75" t="s">
        <v>347</v>
      </c>
      <c r="W2237" s="244">
        <v>33</v>
      </c>
      <c r="X2237" s="243">
        <v>19</v>
      </c>
      <c r="Y2237" s="243">
        <v>14</v>
      </c>
      <c r="Z2237" s="243">
        <v>14</v>
      </c>
      <c r="AA2237" s="243">
        <v>22</v>
      </c>
      <c r="AB2237" s="39" t="s">
        <v>12902</v>
      </c>
      <c r="AC2237" s="128"/>
      <c r="AD2237" s="39">
        <v>187</v>
      </c>
      <c r="AE2237" s="39">
        <v>0</v>
      </c>
      <c r="AF2237" s="39">
        <v>5</v>
      </c>
      <c r="AG2237" s="246"/>
    </row>
    <row r="2238" spans="1:33" ht="25.5" x14ac:dyDescent="0.2">
      <c r="A2238" s="149">
        <v>2235</v>
      </c>
      <c r="B2238" s="241" t="s">
        <v>1065</v>
      </c>
      <c r="C2238" s="39">
        <v>5</v>
      </c>
      <c r="D2238" s="39" t="s">
        <v>132</v>
      </c>
      <c r="E2238" s="403" t="s">
        <v>11038</v>
      </c>
      <c r="F2238" s="403" t="s">
        <v>13152</v>
      </c>
      <c r="G2238" s="542">
        <v>1121</v>
      </c>
      <c r="H2238" s="460">
        <v>94476328670</v>
      </c>
      <c r="I2238" s="460" t="s">
        <v>13153</v>
      </c>
      <c r="J2238" s="403" t="s">
        <v>13154</v>
      </c>
      <c r="K2238" s="496" t="s">
        <v>13155</v>
      </c>
      <c r="L2238" s="39"/>
      <c r="M2238" s="39"/>
      <c r="N2238" s="39" t="s">
        <v>13156</v>
      </c>
      <c r="O2238" s="403" t="s">
        <v>12902</v>
      </c>
      <c r="P2238" s="403" t="s">
        <v>13156</v>
      </c>
      <c r="Q2238" s="39">
        <v>1</v>
      </c>
      <c r="R2238" s="458">
        <v>10000</v>
      </c>
      <c r="S2238" s="458">
        <v>10000</v>
      </c>
      <c r="T2238" s="243">
        <v>1</v>
      </c>
      <c r="U2238" s="243">
        <v>1</v>
      </c>
      <c r="V2238" s="75" t="s">
        <v>347</v>
      </c>
      <c r="W2238" s="244">
        <v>19</v>
      </c>
      <c r="X2238" s="243">
        <v>19</v>
      </c>
      <c r="Y2238" s="243">
        <v>14</v>
      </c>
      <c r="Z2238" s="243">
        <v>14</v>
      </c>
      <c r="AA2238" s="243">
        <v>21</v>
      </c>
      <c r="AB2238" s="39" t="s">
        <v>12911</v>
      </c>
      <c r="AC2238" s="128"/>
      <c r="AD2238" s="39">
        <v>1100</v>
      </c>
      <c r="AE2238" s="39">
        <v>0</v>
      </c>
      <c r="AF2238" s="39">
        <v>2</v>
      </c>
      <c r="AG2238" s="246"/>
    </row>
    <row r="2239" spans="1:33" ht="25.5" x14ac:dyDescent="0.2">
      <c r="A2239" s="149">
        <v>2236</v>
      </c>
      <c r="B2239" s="241" t="s">
        <v>1065</v>
      </c>
      <c r="C2239" s="39">
        <v>5</v>
      </c>
      <c r="D2239" s="39" t="s">
        <v>132</v>
      </c>
      <c r="E2239" s="403" t="s">
        <v>11038</v>
      </c>
      <c r="F2239" s="403" t="s">
        <v>13157</v>
      </c>
      <c r="G2239" s="542">
        <v>88</v>
      </c>
      <c r="H2239" s="460">
        <v>48953641019</v>
      </c>
      <c r="I2239" s="460" t="s">
        <v>5389</v>
      </c>
      <c r="J2239" s="403" t="s">
        <v>11535</v>
      </c>
      <c r="K2239" s="496" t="s">
        <v>13158</v>
      </c>
      <c r="L2239" s="39"/>
      <c r="M2239" s="39"/>
      <c r="N2239" s="39" t="s">
        <v>5461</v>
      </c>
      <c r="O2239" s="403" t="s">
        <v>13159</v>
      </c>
      <c r="P2239" s="403" t="s">
        <v>5461</v>
      </c>
      <c r="Q2239" s="39">
        <v>1</v>
      </c>
      <c r="R2239" s="458">
        <v>10000</v>
      </c>
      <c r="S2239" s="458">
        <v>10000</v>
      </c>
      <c r="T2239" s="243">
        <v>1</v>
      </c>
      <c r="U2239" s="243">
        <v>1</v>
      </c>
      <c r="V2239" s="75" t="s">
        <v>347</v>
      </c>
      <c r="W2239" s="244">
        <v>59</v>
      </c>
      <c r="X2239" s="243">
        <v>19</v>
      </c>
      <c r="Y2239" s="243">
        <v>14</v>
      </c>
      <c r="Z2239" s="243">
        <v>14</v>
      </c>
      <c r="AA2239" s="243">
        <v>21</v>
      </c>
      <c r="AB2239" s="39" t="s">
        <v>13160</v>
      </c>
      <c r="AC2239" s="128"/>
      <c r="AD2239" s="39">
        <v>37</v>
      </c>
      <c r="AE2239" s="39">
        <v>0</v>
      </c>
      <c r="AF2239" s="39">
        <v>0</v>
      </c>
      <c r="AG2239" s="246"/>
    </row>
    <row r="2240" spans="1:33" ht="25.5" x14ac:dyDescent="0.2">
      <c r="A2240" s="149">
        <v>2237</v>
      </c>
      <c r="B2240" s="241" t="s">
        <v>1065</v>
      </c>
      <c r="C2240" s="39">
        <v>5</v>
      </c>
      <c r="D2240" s="39" t="s">
        <v>132</v>
      </c>
      <c r="E2240" s="403" t="s">
        <v>11038</v>
      </c>
      <c r="F2240" s="403" t="s">
        <v>13161</v>
      </c>
      <c r="G2240" s="542">
        <v>2652722</v>
      </c>
      <c r="H2240" s="460" t="s">
        <v>14475</v>
      </c>
      <c r="I2240" s="460" t="s">
        <v>13162</v>
      </c>
      <c r="J2240" s="403" t="s">
        <v>13163</v>
      </c>
      <c r="K2240" s="493" t="s">
        <v>13164</v>
      </c>
      <c r="L2240" s="39"/>
      <c r="M2240" s="39"/>
      <c r="N2240" s="39" t="s">
        <v>13165</v>
      </c>
      <c r="O2240" s="403" t="s">
        <v>12902</v>
      </c>
      <c r="P2240" s="403" t="s">
        <v>13165</v>
      </c>
      <c r="Q2240" s="39">
        <v>1</v>
      </c>
      <c r="R2240" s="458">
        <v>30000</v>
      </c>
      <c r="S2240" s="458">
        <v>30000</v>
      </c>
      <c r="T2240" s="243">
        <v>1</v>
      </c>
      <c r="U2240" s="243">
        <v>1</v>
      </c>
      <c r="V2240" s="75" t="s">
        <v>347</v>
      </c>
      <c r="W2240" s="244">
        <v>19</v>
      </c>
      <c r="X2240" s="243">
        <v>19</v>
      </c>
      <c r="Y2240" s="243">
        <v>14</v>
      </c>
      <c r="Z2240" s="243">
        <v>14</v>
      </c>
      <c r="AA2240" s="243">
        <v>21</v>
      </c>
      <c r="AB2240" s="39" t="s">
        <v>12902</v>
      </c>
      <c r="AC2240" s="128"/>
      <c r="AD2240" s="39">
        <v>300</v>
      </c>
      <c r="AE2240" s="39">
        <v>0</v>
      </c>
      <c r="AF2240" s="39">
        <v>0</v>
      </c>
      <c r="AG2240" s="246"/>
    </row>
    <row r="2241" spans="1:33" ht="25.5" x14ac:dyDescent="0.2">
      <c r="A2241" s="149">
        <v>2238</v>
      </c>
      <c r="B2241" s="241" t="s">
        <v>1065</v>
      </c>
      <c r="C2241" s="39">
        <v>5</v>
      </c>
      <c r="D2241" s="39" t="s">
        <v>132</v>
      </c>
      <c r="E2241" s="403" t="s">
        <v>11038</v>
      </c>
      <c r="F2241" s="403" t="s">
        <v>13166</v>
      </c>
      <c r="G2241" s="542">
        <v>21000705</v>
      </c>
      <c r="H2241" s="460">
        <v>26695166376</v>
      </c>
      <c r="I2241" s="460" t="s">
        <v>13167</v>
      </c>
      <c r="J2241" s="403" t="s">
        <v>13168</v>
      </c>
      <c r="K2241" s="457" t="s">
        <v>13169</v>
      </c>
      <c r="L2241" s="39"/>
      <c r="M2241" s="39"/>
      <c r="N2241" s="39" t="s">
        <v>13170</v>
      </c>
      <c r="O2241" s="403" t="s">
        <v>12902</v>
      </c>
      <c r="P2241" s="403" t="s">
        <v>13170</v>
      </c>
      <c r="Q2241" s="39">
        <v>1</v>
      </c>
      <c r="R2241" s="458">
        <v>10000</v>
      </c>
      <c r="S2241" s="458">
        <v>10000</v>
      </c>
      <c r="T2241" s="243">
        <v>1</v>
      </c>
      <c r="U2241" s="243">
        <v>1</v>
      </c>
      <c r="V2241" s="75" t="s">
        <v>347</v>
      </c>
      <c r="W2241" s="244">
        <v>19</v>
      </c>
      <c r="X2241" s="243">
        <v>33</v>
      </c>
      <c r="Y2241" s="243">
        <v>14</v>
      </c>
      <c r="Z2241" s="243">
        <v>14</v>
      </c>
      <c r="AA2241" s="243">
        <v>22</v>
      </c>
      <c r="AB2241" s="39" t="s">
        <v>12902</v>
      </c>
      <c r="AC2241" s="128"/>
      <c r="AD2241" s="39">
        <v>30</v>
      </c>
      <c r="AE2241" s="39">
        <v>0</v>
      </c>
      <c r="AF2241" s="39">
        <v>2</v>
      </c>
      <c r="AG2241" s="246"/>
    </row>
    <row r="2242" spans="1:33" ht="25.5" x14ac:dyDescent="0.2">
      <c r="A2242" s="149">
        <v>2239</v>
      </c>
      <c r="B2242" s="241" t="s">
        <v>1065</v>
      </c>
      <c r="C2242" s="39">
        <v>5</v>
      </c>
      <c r="D2242" s="39" t="s">
        <v>132</v>
      </c>
      <c r="E2242" s="403" t="s">
        <v>11038</v>
      </c>
      <c r="F2242" s="403" t="s">
        <v>13171</v>
      </c>
      <c r="G2242" s="542">
        <v>21010855</v>
      </c>
      <c r="H2242" s="460">
        <v>54988720945</v>
      </c>
      <c r="I2242" s="460" t="s">
        <v>13172</v>
      </c>
      <c r="J2242" s="403" t="s">
        <v>13173</v>
      </c>
      <c r="K2242" s="457" t="s">
        <v>13174</v>
      </c>
      <c r="L2242" s="39"/>
      <c r="M2242" s="39"/>
      <c r="N2242" s="39" t="s">
        <v>13175</v>
      </c>
      <c r="O2242" s="403" t="s">
        <v>13176</v>
      </c>
      <c r="P2242" s="403" t="s">
        <v>13177</v>
      </c>
      <c r="Q2242" s="39">
        <v>1</v>
      </c>
      <c r="R2242" s="458">
        <v>5000</v>
      </c>
      <c r="S2242" s="458">
        <v>5000</v>
      </c>
      <c r="T2242" s="243">
        <v>1</v>
      </c>
      <c r="U2242" s="243">
        <v>1</v>
      </c>
      <c r="V2242" s="75" t="s">
        <v>347</v>
      </c>
      <c r="W2242" s="244">
        <v>19</v>
      </c>
      <c r="X2242" s="243">
        <v>19</v>
      </c>
      <c r="Y2242" s="243">
        <v>14</v>
      </c>
      <c r="Z2242" s="243">
        <v>14</v>
      </c>
      <c r="AA2242" s="243">
        <v>21</v>
      </c>
      <c r="AB2242" s="39" t="s">
        <v>13176</v>
      </c>
      <c r="AC2242" s="128"/>
      <c r="AD2242" s="39">
        <v>250</v>
      </c>
      <c r="AE2242" s="39">
        <v>0</v>
      </c>
      <c r="AF2242" s="39">
        <v>0</v>
      </c>
      <c r="AG2242" s="246"/>
    </row>
    <row r="2243" spans="1:33" ht="25.5" x14ac:dyDescent="0.2">
      <c r="A2243" s="149">
        <v>2240</v>
      </c>
      <c r="B2243" s="241" t="s">
        <v>1065</v>
      </c>
      <c r="C2243" s="39">
        <v>5</v>
      </c>
      <c r="D2243" s="39" t="s">
        <v>132</v>
      </c>
      <c r="E2243" s="403" t="s">
        <v>11038</v>
      </c>
      <c r="F2243" s="403" t="s">
        <v>13178</v>
      </c>
      <c r="G2243" s="542">
        <v>21006250</v>
      </c>
      <c r="H2243" s="460" t="s">
        <v>14476</v>
      </c>
      <c r="I2243" s="460" t="s">
        <v>13179</v>
      </c>
      <c r="J2243" s="403" t="s">
        <v>13180</v>
      </c>
      <c r="K2243" s="457">
        <v>916679610</v>
      </c>
      <c r="L2243" s="39"/>
      <c r="M2243" s="39"/>
      <c r="N2243" s="39" t="s">
        <v>13181</v>
      </c>
      <c r="O2243" s="403" t="s">
        <v>13182</v>
      </c>
      <c r="P2243" s="403" t="s">
        <v>13183</v>
      </c>
      <c r="Q2243" s="39">
        <v>1</v>
      </c>
      <c r="R2243" s="458">
        <v>120000</v>
      </c>
      <c r="S2243" s="458">
        <v>120000</v>
      </c>
      <c r="T2243" s="243">
        <v>1</v>
      </c>
      <c r="U2243" s="243">
        <v>1</v>
      </c>
      <c r="V2243" s="75" t="s">
        <v>347</v>
      </c>
      <c r="W2243" s="244">
        <v>19</v>
      </c>
      <c r="X2243" s="243">
        <v>19</v>
      </c>
      <c r="Y2243" s="243">
        <v>33</v>
      </c>
      <c r="Z2243" s="243">
        <v>14</v>
      </c>
      <c r="AA2243" s="243">
        <v>22</v>
      </c>
      <c r="AB2243" s="39" t="s">
        <v>12911</v>
      </c>
      <c r="AC2243" s="128"/>
      <c r="AD2243" s="39">
        <v>45</v>
      </c>
      <c r="AE2243" s="39">
        <v>0</v>
      </c>
      <c r="AF2243" s="39">
        <v>4</v>
      </c>
      <c r="AG2243" s="246"/>
    </row>
    <row r="2244" spans="1:33" ht="25.5" x14ac:dyDescent="0.2">
      <c r="A2244" s="149">
        <v>2241</v>
      </c>
      <c r="B2244" s="241" t="s">
        <v>1065</v>
      </c>
      <c r="C2244" s="39">
        <v>5</v>
      </c>
      <c r="D2244" s="39" t="s">
        <v>132</v>
      </c>
      <c r="E2244" s="403" t="s">
        <v>11038</v>
      </c>
      <c r="F2244" s="403" t="s">
        <v>13184</v>
      </c>
      <c r="G2244" s="542">
        <v>21001489</v>
      </c>
      <c r="H2244" s="460">
        <v>51639774260</v>
      </c>
      <c r="I2244" s="460" t="s">
        <v>13185</v>
      </c>
      <c r="J2244" s="403" t="s">
        <v>13186</v>
      </c>
      <c r="K2244" s="457">
        <v>98774594</v>
      </c>
      <c r="L2244" s="39"/>
      <c r="M2244" s="39"/>
      <c r="N2244" s="39" t="s">
        <v>13187</v>
      </c>
      <c r="O2244" s="403" t="s">
        <v>12902</v>
      </c>
      <c r="P2244" s="403" t="s">
        <v>13187</v>
      </c>
      <c r="Q2244" s="39">
        <v>1</v>
      </c>
      <c r="R2244" s="458">
        <v>36000</v>
      </c>
      <c r="S2244" s="458">
        <v>36000</v>
      </c>
      <c r="T2244" s="243">
        <v>1</v>
      </c>
      <c r="U2244" s="243">
        <v>1</v>
      </c>
      <c r="V2244" s="75" t="s">
        <v>347</v>
      </c>
      <c r="W2244" s="244">
        <v>19</v>
      </c>
      <c r="X2244" s="243">
        <v>19</v>
      </c>
      <c r="Y2244" s="243">
        <v>19</v>
      </c>
      <c r="Z2244" s="243">
        <v>14</v>
      </c>
      <c r="AA2244" s="243">
        <v>22</v>
      </c>
      <c r="AB2244" s="39" t="s">
        <v>12936</v>
      </c>
      <c r="AC2244" s="128"/>
      <c r="AD2244" s="39">
        <v>0</v>
      </c>
      <c r="AE2244" s="39">
        <v>0</v>
      </c>
      <c r="AF2244" s="39">
        <v>1</v>
      </c>
      <c r="AG2244" s="246"/>
    </row>
    <row r="2245" spans="1:33" ht="38.25" x14ac:dyDescent="0.2">
      <c r="A2245" s="149">
        <v>2242</v>
      </c>
      <c r="B2245" s="241" t="s">
        <v>1065</v>
      </c>
      <c r="C2245" s="39">
        <v>5</v>
      </c>
      <c r="D2245" s="39" t="s">
        <v>132</v>
      </c>
      <c r="E2245" s="403" t="s">
        <v>11038</v>
      </c>
      <c r="F2245" s="403" t="s">
        <v>13188</v>
      </c>
      <c r="G2245" s="542">
        <v>21004461</v>
      </c>
      <c r="H2245" s="460">
        <v>37394572990</v>
      </c>
      <c r="I2245" s="460" t="s">
        <v>13189</v>
      </c>
      <c r="J2245" s="403" t="s">
        <v>13190</v>
      </c>
      <c r="K2245" s="457" t="s">
        <v>13191</v>
      </c>
      <c r="L2245" s="39"/>
      <c r="M2245" s="39"/>
      <c r="N2245" s="39" t="s">
        <v>13192</v>
      </c>
      <c r="O2245" s="403" t="s">
        <v>13193</v>
      </c>
      <c r="P2245" s="403" t="s">
        <v>13192</v>
      </c>
      <c r="Q2245" s="39">
        <v>1</v>
      </c>
      <c r="R2245" s="458">
        <v>10000</v>
      </c>
      <c r="S2245" s="458">
        <v>10000</v>
      </c>
      <c r="T2245" s="243">
        <v>1</v>
      </c>
      <c r="U2245" s="243">
        <v>1</v>
      </c>
      <c r="V2245" s="75" t="s">
        <v>347</v>
      </c>
      <c r="W2245" s="244">
        <v>19</v>
      </c>
      <c r="X2245" s="243">
        <v>19</v>
      </c>
      <c r="Y2245" s="243">
        <v>14</v>
      </c>
      <c r="Z2245" s="243">
        <v>14</v>
      </c>
      <c r="AA2245" s="243">
        <v>22</v>
      </c>
      <c r="AB2245" s="39" t="s">
        <v>13194</v>
      </c>
      <c r="AC2245" s="128"/>
      <c r="AD2245" s="39">
        <v>120</v>
      </c>
      <c r="AE2245" s="39">
        <v>0</v>
      </c>
      <c r="AF2245" s="39">
        <v>0</v>
      </c>
      <c r="AG2245" s="246"/>
    </row>
    <row r="2246" spans="1:33" ht="25.5" x14ac:dyDescent="0.2">
      <c r="A2246" s="149">
        <v>2243</v>
      </c>
      <c r="B2246" s="241" t="s">
        <v>1065</v>
      </c>
      <c r="C2246" s="39">
        <v>5</v>
      </c>
      <c r="D2246" s="39" t="s">
        <v>132</v>
      </c>
      <c r="E2246" s="403" t="s">
        <v>11038</v>
      </c>
      <c r="F2246" s="403" t="s">
        <v>13195</v>
      </c>
      <c r="G2246" s="456">
        <v>21002813</v>
      </c>
      <c r="H2246" s="456" t="s">
        <v>13196</v>
      </c>
      <c r="I2246" s="495" t="s">
        <v>13197</v>
      </c>
      <c r="J2246" s="403" t="s">
        <v>13198</v>
      </c>
      <c r="K2246" s="457">
        <v>98517524</v>
      </c>
      <c r="L2246" s="39"/>
      <c r="M2246" s="39"/>
      <c r="N2246" s="39" t="s">
        <v>13199</v>
      </c>
      <c r="O2246" s="403" t="s">
        <v>12902</v>
      </c>
      <c r="P2246" s="403" t="s">
        <v>13199</v>
      </c>
      <c r="Q2246" s="39">
        <v>1</v>
      </c>
      <c r="R2246" s="458">
        <v>10000</v>
      </c>
      <c r="S2246" s="458">
        <v>10000</v>
      </c>
      <c r="T2246" s="243">
        <v>1</v>
      </c>
      <c r="U2246" s="243">
        <v>1</v>
      </c>
      <c r="V2246" s="75" t="s">
        <v>347</v>
      </c>
      <c r="W2246" s="244">
        <v>19</v>
      </c>
      <c r="X2246" s="243">
        <v>33</v>
      </c>
      <c r="Y2246" s="243">
        <v>14</v>
      </c>
      <c r="Z2246" s="243">
        <v>14</v>
      </c>
      <c r="AA2246" s="243">
        <v>22</v>
      </c>
      <c r="AB2246" s="39" t="s">
        <v>13200</v>
      </c>
      <c r="AC2246" s="128"/>
      <c r="AD2246" s="39">
        <v>8</v>
      </c>
      <c r="AE2246" s="39">
        <v>0</v>
      </c>
      <c r="AF2246" s="39">
        <v>0</v>
      </c>
      <c r="AG2246" s="246"/>
    </row>
    <row r="2247" spans="1:33" ht="25.5" x14ac:dyDescent="0.2">
      <c r="A2247" s="149">
        <v>2244</v>
      </c>
      <c r="B2247" s="241" t="s">
        <v>1065</v>
      </c>
      <c r="C2247" s="39">
        <v>5</v>
      </c>
      <c r="D2247" s="39" t="s">
        <v>132</v>
      </c>
      <c r="E2247" s="403" t="s">
        <v>11038</v>
      </c>
      <c r="F2247" s="403" t="s">
        <v>13201</v>
      </c>
      <c r="G2247" s="542">
        <v>21001219</v>
      </c>
      <c r="H2247" s="460">
        <v>88080836195</v>
      </c>
      <c r="I2247" s="460" t="s">
        <v>13202</v>
      </c>
      <c r="J2247" s="403" t="s">
        <v>13203</v>
      </c>
      <c r="K2247" s="457">
        <v>981685460</v>
      </c>
      <c r="L2247" s="39"/>
      <c r="M2247" s="39"/>
      <c r="N2247" s="39" t="s">
        <v>13204</v>
      </c>
      <c r="O2247" s="403" t="s">
        <v>12902</v>
      </c>
      <c r="P2247" s="403" t="s">
        <v>13204</v>
      </c>
      <c r="Q2247" s="39">
        <v>1</v>
      </c>
      <c r="R2247" s="458">
        <v>15000</v>
      </c>
      <c r="S2247" s="458">
        <v>15000</v>
      </c>
      <c r="T2247" s="243">
        <v>1</v>
      </c>
      <c r="U2247" s="243">
        <v>1</v>
      </c>
      <c r="V2247" s="75" t="s">
        <v>347</v>
      </c>
      <c r="W2247" s="244">
        <v>19</v>
      </c>
      <c r="X2247" s="243">
        <v>19</v>
      </c>
      <c r="Y2247" s="243">
        <v>19</v>
      </c>
      <c r="Z2247" s="243">
        <v>14</v>
      </c>
      <c r="AA2247" s="243">
        <v>21</v>
      </c>
      <c r="AB2247" s="39" t="s">
        <v>12911</v>
      </c>
      <c r="AC2247" s="128"/>
      <c r="AD2247" s="39">
        <v>10</v>
      </c>
      <c r="AE2247" s="39">
        <v>0</v>
      </c>
      <c r="AF2247" s="39">
        <v>1</v>
      </c>
      <c r="AG2247" s="246"/>
    </row>
    <row r="2248" spans="1:33" ht="25.5" x14ac:dyDescent="0.2">
      <c r="A2248" s="149">
        <v>2245</v>
      </c>
      <c r="B2248" s="241" t="s">
        <v>1065</v>
      </c>
      <c r="C2248" s="39">
        <v>5</v>
      </c>
      <c r="D2248" s="39" t="s">
        <v>132</v>
      </c>
      <c r="E2248" s="403" t="s">
        <v>11038</v>
      </c>
      <c r="F2248" s="403" t="s">
        <v>13205</v>
      </c>
      <c r="G2248" s="542">
        <v>21001848</v>
      </c>
      <c r="H2248" s="460">
        <v>92014037503</v>
      </c>
      <c r="I2248" s="460" t="s">
        <v>13206</v>
      </c>
      <c r="J2248" s="403" t="s">
        <v>13207</v>
      </c>
      <c r="K2248" s="457" t="s">
        <v>13208</v>
      </c>
      <c r="L2248" s="39"/>
      <c r="M2248" s="39"/>
      <c r="N2248" s="39" t="s">
        <v>13209</v>
      </c>
      <c r="O2248" s="403" t="s">
        <v>12902</v>
      </c>
      <c r="P2248" s="403" t="s">
        <v>13209</v>
      </c>
      <c r="Q2248" s="39">
        <v>1</v>
      </c>
      <c r="R2248" s="458">
        <v>10000</v>
      </c>
      <c r="S2248" s="458">
        <v>10000</v>
      </c>
      <c r="T2248" s="243">
        <v>1</v>
      </c>
      <c r="U2248" s="243">
        <v>1</v>
      </c>
      <c r="V2248" s="75" t="s">
        <v>347</v>
      </c>
      <c r="W2248" s="244">
        <v>33</v>
      </c>
      <c r="X2248" s="243">
        <v>19</v>
      </c>
      <c r="Y2248" s="243">
        <v>14</v>
      </c>
      <c r="Z2248" s="243">
        <v>14</v>
      </c>
      <c r="AA2248" s="243">
        <v>22</v>
      </c>
      <c r="AB2248" s="39" t="s">
        <v>12911</v>
      </c>
      <c r="AC2248" s="128"/>
      <c r="AD2248" s="39">
        <v>8</v>
      </c>
      <c r="AE2248" s="39">
        <v>0</v>
      </c>
      <c r="AF2248" s="39">
        <v>0</v>
      </c>
      <c r="AG2248" s="246"/>
    </row>
    <row r="2249" spans="1:33" ht="25.5" x14ac:dyDescent="0.2">
      <c r="A2249" s="149">
        <v>2246</v>
      </c>
      <c r="B2249" s="241" t="s">
        <v>1065</v>
      </c>
      <c r="C2249" s="39">
        <v>5</v>
      </c>
      <c r="D2249" s="39" t="s">
        <v>132</v>
      </c>
      <c r="E2249" s="403" t="s">
        <v>11038</v>
      </c>
      <c r="F2249" s="403" t="s">
        <v>13210</v>
      </c>
      <c r="G2249" s="542">
        <v>21000758</v>
      </c>
      <c r="H2249" s="460">
        <v>72779993744</v>
      </c>
      <c r="I2249" s="460" t="s">
        <v>13211</v>
      </c>
      <c r="J2249" s="403" t="s">
        <v>13212</v>
      </c>
      <c r="K2249" s="457">
        <v>913895562</v>
      </c>
      <c r="L2249" s="39"/>
      <c r="M2249" s="39"/>
      <c r="N2249" s="39" t="s">
        <v>13213</v>
      </c>
      <c r="O2249" s="403" t="s">
        <v>12902</v>
      </c>
      <c r="P2249" s="403" t="s">
        <v>13214</v>
      </c>
      <c r="Q2249" s="39">
        <v>1</v>
      </c>
      <c r="R2249" s="458">
        <v>20000</v>
      </c>
      <c r="S2249" s="458">
        <v>20000</v>
      </c>
      <c r="T2249" s="243">
        <v>1</v>
      </c>
      <c r="U2249" s="243">
        <v>1</v>
      </c>
      <c r="V2249" s="75" t="s">
        <v>347</v>
      </c>
      <c r="W2249" s="244">
        <v>33</v>
      </c>
      <c r="X2249" s="243">
        <v>19</v>
      </c>
      <c r="Y2249" s="243">
        <v>14</v>
      </c>
      <c r="Z2249" s="243">
        <v>14</v>
      </c>
      <c r="AA2249" s="243">
        <v>22</v>
      </c>
      <c r="AB2249" s="39" t="s">
        <v>12936</v>
      </c>
      <c r="AC2249" s="128"/>
      <c r="AD2249" s="39">
        <v>60</v>
      </c>
      <c r="AE2249" s="39">
        <v>0</v>
      </c>
      <c r="AF2249" s="39">
        <v>3</v>
      </c>
      <c r="AG2249" s="246"/>
    </row>
    <row r="2250" spans="1:33" ht="25.5" x14ac:dyDescent="0.2">
      <c r="A2250" s="149">
        <v>2247</v>
      </c>
      <c r="B2250" s="241" t="s">
        <v>1065</v>
      </c>
      <c r="C2250" s="39">
        <v>5</v>
      </c>
      <c r="D2250" s="39" t="s">
        <v>132</v>
      </c>
      <c r="E2250" s="403" t="s">
        <v>11038</v>
      </c>
      <c r="F2250" s="403" t="s">
        <v>13215</v>
      </c>
      <c r="G2250" s="542">
        <v>21000188</v>
      </c>
      <c r="H2250" s="460" t="s">
        <v>14477</v>
      </c>
      <c r="I2250" s="460" t="s">
        <v>13216</v>
      </c>
      <c r="J2250" s="403" t="s">
        <v>13217</v>
      </c>
      <c r="K2250" s="457" t="s">
        <v>13218</v>
      </c>
      <c r="L2250" s="39"/>
      <c r="M2250" s="39"/>
      <c r="N2250" s="39" t="s">
        <v>13219</v>
      </c>
      <c r="O2250" s="403" t="s">
        <v>12902</v>
      </c>
      <c r="P2250" s="403" t="s">
        <v>13220</v>
      </c>
      <c r="Q2250" s="39">
        <v>1</v>
      </c>
      <c r="R2250" s="458">
        <v>76000</v>
      </c>
      <c r="S2250" s="458">
        <v>76000</v>
      </c>
      <c r="T2250" s="243">
        <v>1</v>
      </c>
      <c r="U2250" s="243">
        <v>1</v>
      </c>
      <c r="V2250" s="75" t="s">
        <v>347</v>
      </c>
      <c r="W2250" s="246">
        <v>33</v>
      </c>
      <c r="X2250" s="243">
        <v>19</v>
      </c>
      <c r="Y2250" s="243">
        <v>14</v>
      </c>
      <c r="Z2250" s="243">
        <v>14</v>
      </c>
      <c r="AA2250" s="243">
        <v>22</v>
      </c>
      <c r="AB2250" s="39" t="s">
        <v>12936</v>
      </c>
      <c r="AC2250" s="128"/>
      <c r="AD2250" s="39">
        <v>96</v>
      </c>
      <c r="AE2250" s="39">
        <v>0</v>
      </c>
      <c r="AF2250" s="39">
        <v>4</v>
      </c>
      <c r="AG2250" s="246"/>
    </row>
    <row r="2251" spans="1:33" ht="25.5" x14ac:dyDescent="0.2">
      <c r="A2251" s="149">
        <v>2248</v>
      </c>
      <c r="B2251" s="241" t="s">
        <v>1065</v>
      </c>
      <c r="C2251" s="39">
        <v>5</v>
      </c>
      <c r="D2251" s="39" t="s">
        <v>132</v>
      </c>
      <c r="E2251" s="403" t="s">
        <v>11038</v>
      </c>
      <c r="F2251" s="403" t="s">
        <v>13221</v>
      </c>
      <c r="G2251" s="542">
        <v>21002814</v>
      </c>
      <c r="H2251" s="460">
        <v>57372288540</v>
      </c>
      <c r="I2251" s="460" t="s">
        <v>10007</v>
      </c>
      <c r="J2251" s="403" t="s">
        <v>13222</v>
      </c>
      <c r="K2251" s="457" t="s">
        <v>13223</v>
      </c>
      <c r="L2251" s="39"/>
      <c r="M2251" s="39"/>
      <c r="N2251" s="39" t="s">
        <v>10008</v>
      </c>
      <c r="O2251" s="403" t="s">
        <v>12902</v>
      </c>
      <c r="P2251" s="403" t="s">
        <v>10008</v>
      </c>
      <c r="Q2251" s="39">
        <v>1</v>
      </c>
      <c r="R2251" s="458">
        <v>130000</v>
      </c>
      <c r="S2251" s="458">
        <v>130000</v>
      </c>
      <c r="T2251" s="243">
        <v>1</v>
      </c>
      <c r="U2251" s="243">
        <v>1</v>
      </c>
      <c r="V2251" s="75" t="s">
        <v>347</v>
      </c>
      <c r="W2251" s="246">
        <v>33</v>
      </c>
      <c r="X2251" s="243">
        <v>19</v>
      </c>
      <c r="Y2251" s="243">
        <v>19</v>
      </c>
      <c r="Z2251" s="243">
        <v>14</v>
      </c>
      <c r="AA2251" s="243">
        <v>22</v>
      </c>
      <c r="AB2251" s="39" t="s">
        <v>12936</v>
      </c>
      <c r="AC2251" s="128"/>
      <c r="AD2251" s="39">
        <v>160</v>
      </c>
      <c r="AE2251" s="39">
        <v>0</v>
      </c>
      <c r="AF2251" s="39">
        <v>3</v>
      </c>
      <c r="AG2251" s="246"/>
    </row>
    <row r="2252" spans="1:33" ht="25.5" x14ac:dyDescent="0.2">
      <c r="A2252" s="149">
        <v>2249</v>
      </c>
      <c r="B2252" s="241" t="s">
        <v>1065</v>
      </c>
      <c r="C2252" s="39">
        <v>5</v>
      </c>
      <c r="D2252" s="39" t="s">
        <v>132</v>
      </c>
      <c r="E2252" s="403" t="s">
        <v>11038</v>
      </c>
      <c r="F2252" s="403" t="s">
        <v>13224</v>
      </c>
      <c r="G2252" s="542">
        <v>21006557</v>
      </c>
      <c r="H2252" s="460">
        <v>57615715265</v>
      </c>
      <c r="I2252" s="460" t="s">
        <v>13225</v>
      </c>
      <c r="J2252" s="403" t="s">
        <v>13226</v>
      </c>
      <c r="K2252" s="457" t="s">
        <v>13227</v>
      </c>
      <c r="L2252" s="39"/>
      <c r="M2252" s="39"/>
      <c r="N2252" s="39" t="s">
        <v>13228</v>
      </c>
      <c r="O2252" s="403" t="s">
        <v>12902</v>
      </c>
      <c r="P2252" s="403" t="s">
        <v>13229</v>
      </c>
      <c r="Q2252" s="39">
        <v>1</v>
      </c>
      <c r="R2252" s="458">
        <v>45000</v>
      </c>
      <c r="S2252" s="458">
        <v>45000</v>
      </c>
      <c r="T2252" s="243">
        <v>1</v>
      </c>
      <c r="U2252" s="243">
        <v>1</v>
      </c>
      <c r="V2252" s="75" t="s">
        <v>347</v>
      </c>
      <c r="W2252" s="246">
        <v>33</v>
      </c>
      <c r="X2252" s="243">
        <v>19</v>
      </c>
      <c r="Y2252" s="243">
        <v>14</v>
      </c>
      <c r="Z2252" s="243">
        <v>14</v>
      </c>
      <c r="AA2252" s="243">
        <v>22</v>
      </c>
      <c r="AB2252" s="39" t="s">
        <v>12911</v>
      </c>
      <c r="AC2252" s="128"/>
      <c r="AD2252" s="39">
        <v>0</v>
      </c>
      <c r="AE2252" s="39">
        <v>0</v>
      </c>
      <c r="AF2252" s="39">
        <v>0</v>
      </c>
      <c r="AG2252" s="246"/>
    </row>
    <row r="2253" spans="1:33" ht="25.5" x14ac:dyDescent="0.2">
      <c r="A2253" s="149">
        <v>2250</v>
      </c>
      <c r="B2253" s="241" t="s">
        <v>1065</v>
      </c>
      <c r="C2253" s="39">
        <v>5</v>
      </c>
      <c r="D2253" s="39" t="s">
        <v>132</v>
      </c>
      <c r="E2253" s="403" t="s">
        <v>11038</v>
      </c>
      <c r="F2253" s="403" t="s">
        <v>13230</v>
      </c>
      <c r="G2253" s="542">
        <v>21000637</v>
      </c>
      <c r="H2253" s="460">
        <v>67133767603</v>
      </c>
      <c r="I2253" s="460" t="s">
        <v>13231</v>
      </c>
      <c r="J2253" s="403" t="s">
        <v>13232</v>
      </c>
      <c r="K2253" s="457" t="s">
        <v>13233</v>
      </c>
      <c r="L2253" s="39"/>
      <c r="M2253" s="39"/>
      <c r="N2253" s="39" t="s">
        <v>13234</v>
      </c>
      <c r="O2253" s="403" t="s">
        <v>12902</v>
      </c>
      <c r="P2253" s="403" t="s">
        <v>13234</v>
      </c>
      <c r="Q2253" s="39">
        <v>1</v>
      </c>
      <c r="R2253" s="458">
        <v>54000</v>
      </c>
      <c r="S2253" s="458">
        <v>54000</v>
      </c>
      <c r="T2253" s="243">
        <v>1</v>
      </c>
      <c r="U2253" s="243">
        <v>1</v>
      </c>
      <c r="V2253" s="75" t="s">
        <v>347</v>
      </c>
      <c r="W2253" s="246">
        <v>33</v>
      </c>
      <c r="X2253" s="243">
        <v>19</v>
      </c>
      <c r="Y2253" s="243">
        <v>14</v>
      </c>
      <c r="Z2253" s="243">
        <v>14</v>
      </c>
      <c r="AA2253" s="243">
        <v>22</v>
      </c>
      <c r="AB2253" s="39" t="s">
        <v>12936</v>
      </c>
      <c r="AC2253" s="128"/>
      <c r="AD2253" s="39">
        <v>90</v>
      </c>
      <c r="AE2253" s="39">
        <v>0</v>
      </c>
      <c r="AF2253" s="39">
        <v>0</v>
      </c>
      <c r="AG2253" s="246"/>
    </row>
    <row r="2254" spans="1:33" ht="25.5" x14ac:dyDescent="0.2">
      <c r="A2254" s="149">
        <v>2251</v>
      </c>
      <c r="B2254" s="241" t="s">
        <v>1065</v>
      </c>
      <c r="C2254" s="39">
        <v>5</v>
      </c>
      <c r="D2254" s="39" t="s">
        <v>132</v>
      </c>
      <c r="E2254" s="403" t="s">
        <v>11038</v>
      </c>
      <c r="F2254" s="403" t="s">
        <v>13235</v>
      </c>
      <c r="G2254" s="542">
        <v>21004123</v>
      </c>
      <c r="H2254" s="460">
        <v>67133767603</v>
      </c>
      <c r="I2254" s="460" t="s">
        <v>13236</v>
      </c>
      <c r="J2254" s="403" t="s">
        <v>13237</v>
      </c>
      <c r="K2254" s="457" t="s">
        <v>13238</v>
      </c>
      <c r="L2254" s="39"/>
      <c r="M2254" s="39"/>
      <c r="N2254" s="39" t="s">
        <v>13239</v>
      </c>
      <c r="O2254" s="403" t="s">
        <v>12902</v>
      </c>
      <c r="P2254" s="403" t="s">
        <v>13239</v>
      </c>
      <c r="Q2254" s="39">
        <v>1</v>
      </c>
      <c r="R2254" s="458">
        <v>15000</v>
      </c>
      <c r="S2254" s="458">
        <v>15000</v>
      </c>
      <c r="T2254" s="243">
        <v>1</v>
      </c>
      <c r="U2254" s="243">
        <v>1</v>
      </c>
      <c r="V2254" s="75" t="s">
        <v>347</v>
      </c>
      <c r="W2254" s="246">
        <v>19</v>
      </c>
      <c r="X2254" s="243">
        <v>19</v>
      </c>
      <c r="Y2254" s="243">
        <v>14</v>
      </c>
      <c r="Z2254" s="243">
        <v>14</v>
      </c>
      <c r="AA2254" s="243">
        <v>22</v>
      </c>
      <c r="AB2254" s="39" t="s">
        <v>12936</v>
      </c>
      <c r="AC2254" s="128"/>
      <c r="AD2254" s="39">
        <v>31</v>
      </c>
      <c r="AE2254" s="39">
        <v>0</v>
      </c>
      <c r="AF2254" s="39">
        <v>0</v>
      </c>
      <c r="AG2254" s="246"/>
    </row>
    <row r="2255" spans="1:33" ht="25.5" x14ac:dyDescent="0.2">
      <c r="A2255" s="149">
        <v>2252</v>
      </c>
      <c r="B2255" s="241" t="s">
        <v>1065</v>
      </c>
      <c r="C2255" s="39">
        <v>5</v>
      </c>
      <c r="D2255" s="39" t="s">
        <v>132</v>
      </c>
      <c r="E2255" s="403" t="s">
        <v>11038</v>
      </c>
      <c r="F2255" s="403" t="s">
        <v>13240</v>
      </c>
      <c r="G2255" s="542">
        <v>21001743</v>
      </c>
      <c r="H2255" s="460">
        <v>67133767603</v>
      </c>
      <c r="I2255" s="460" t="s">
        <v>5020</v>
      </c>
      <c r="J2255" s="403" t="s">
        <v>13241</v>
      </c>
      <c r="K2255" s="457" t="s">
        <v>13242</v>
      </c>
      <c r="L2255" s="39"/>
      <c r="M2255" s="39"/>
      <c r="N2255" s="39" t="s">
        <v>5024</v>
      </c>
      <c r="O2255" s="403" t="s">
        <v>12902</v>
      </c>
      <c r="P2255" s="403" t="s">
        <v>13243</v>
      </c>
      <c r="Q2255" s="39">
        <v>1</v>
      </c>
      <c r="R2255" s="458">
        <v>65000</v>
      </c>
      <c r="S2255" s="458">
        <v>65000</v>
      </c>
      <c r="T2255" s="243">
        <v>1</v>
      </c>
      <c r="U2255" s="243">
        <v>1</v>
      </c>
      <c r="V2255" s="75" t="s">
        <v>347</v>
      </c>
      <c r="W2255" s="246">
        <v>19</v>
      </c>
      <c r="X2255" s="243">
        <v>7</v>
      </c>
      <c r="Y2255" s="243">
        <v>19</v>
      </c>
      <c r="Z2255" s="243">
        <v>14</v>
      </c>
      <c r="AA2255" s="243">
        <v>22</v>
      </c>
      <c r="AB2255" s="39" t="s">
        <v>12911</v>
      </c>
      <c r="AC2255" s="128"/>
      <c r="AD2255" s="39">
        <v>0</v>
      </c>
      <c r="AE2255" s="39">
        <v>36</v>
      </c>
      <c r="AF2255" s="39">
        <v>0</v>
      </c>
      <c r="AG2255" s="246"/>
    </row>
    <row r="2256" spans="1:33" ht="25.5" x14ac:dyDescent="0.2">
      <c r="A2256" s="149">
        <v>2253</v>
      </c>
      <c r="B2256" s="241" t="s">
        <v>1065</v>
      </c>
      <c r="C2256" s="39">
        <v>5</v>
      </c>
      <c r="D2256" s="39" t="s">
        <v>132</v>
      </c>
      <c r="E2256" s="403" t="s">
        <v>11038</v>
      </c>
      <c r="F2256" s="403" t="s">
        <v>13244</v>
      </c>
      <c r="G2256" s="542">
        <v>21001174</v>
      </c>
      <c r="H2256" s="460" t="s">
        <v>14478</v>
      </c>
      <c r="I2256" s="460" t="s">
        <v>13245</v>
      </c>
      <c r="J2256" s="403" t="s">
        <v>13246</v>
      </c>
      <c r="K2256" s="457" t="s">
        <v>13247</v>
      </c>
      <c r="L2256" s="39"/>
      <c r="M2256" s="39"/>
      <c r="N2256" s="39" t="s">
        <v>13248</v>
      </c>
      <c r="O2256" s="403" t="s">
        <v>12902</v>
      </c>
      <c r="P2256" s="403" t="s">
        <v>13248</v>
      </c>
      <c r="Q2256" s="39">
        <v>1</v>
      </c>
      <c r="R2256" s="458">
        <v>85000</v>
      </c>
      <c r="S2256" s="458">
        <v>85000</v>
      </c>
      <c r="T2256" s="243">
        <v>1</v>
      </c>
      <c r="U2256" s="243">
        <v>1</v>
      </c>
      <c r="V2256" s="75" t="s">
        <v>347</v>
      </c>
      <c r="W2256" s="246">
        <v>33</v>
      </c>
      <c r="X2256" s="243">
        <v>19</v>
      </c>
      <c r="Y2256" s="243">
        <v>14</v>
      </c>
      <c r="Z2256" s="243">
        <v>14</v>
      </c>
      <c r="AA2256" s="243">
        <v>22</v>
      </c>
      <c r="AB2256" s="39" t="s">
        <v>12936</v>
      </c>
      <c r="AC2256" s="128"/>
      <c r="AD2256" s="39">
        <v>70</v>
      </c>
      <c r="AE2256" s="39">
        <v>0</v>
      </c>
      <c r="AF2256" s="39">
        <v>6</v>
      </c>
      <c r="AG2256" s="246"/>
    </row>
    <row r="2257" spans="1:33" ht="25.5" x14ac:dyDescent="0.2">
      <c r="A2257" s="149">
        <v>2254</v>
      </c>
      <c r="B2257" s="241" t="s">
        <v>1065</v>
      </c>
      <c r="C2257" s="39">
        <v>5</v>
      </c>
      <c r="D2257" s="39" t="s">
        <v>132</v>
      </c>
      <c r="E2257" s="403" t="s">
        <v>11038</v>
      </c>
      <c r="F2257" s="403" t="s">
        <v>13249</v>
      </c>
      <c r="G2257" s="542">
        <v>21000951</v>
      </c>
      <c r="H2257" s="460">
        <v>38135425656</v>
      </c>
      <c r="I2257" s="460" t="s">
        <v>13250</v>
      </c>
      <c r="J2257" s="403" t="s">
        <v>13251</v>
      </c>
      <c r="K2257" s="457" t="s">
        <v>13252</v>
      </c>
      <c r="L2257" s="39"/>
      <c r="M2257" s="39"/>
      <c r="N2257" s="39" t="s">
        <v>13253</v>
      </c>
      <c r="O2257" s="403" t="s">
        <v>12902</v>
      </c>
      <c r="P2257" s="403" t="s">
        <v>13253</v>
      </c>
      <c r="Q2257" s="39">
        <v>1</v>
      </c>
      <c r="R2257" s="458">
        <v>10000</v>
      </c>
      <c r="S2257" s="458">
        <v>10000</v>
      </c>
      <c r="T2257" s="243">
        <v>1</v>
      </c>
      <c r="U2257" s="243">
        <v>1</v>
      </c>
      <c r="V2257" s="75" t="s">
        <v>347</v>
      </c>
      <c r="W2257" s="246">
        <v>19</v>
      </c>
      <c r="X2257" s="243">
        <v>19</v>
      </c>
      <c r="Y2257" s="243">
        <v>14</v>
      </c>
      <c r="Z2257" s="243">
        <v>14</v>
      </c>
      <c r="AA2257" s="243">
        <v>22</v>
      </c>
      <c r="AB2257" s="39" t="s">
        <v>12911</v>
      </c>
      <c r="AC2257" s="128"/>
      <c r="AD2257" s="39">
        <v>30</v>
      </c>
      <c r="AE2257" s="39">
        <v>0</v>
      </c>
      <c r="AF2257" s="39">
        <v>0</v>
      </c>
      <c r="AG2257" s="246"/>
    </row>
    <row r="2258" spans="1:33" ht="25.5" x14ac:dyDescent="0.2">
      <c r="A2258" s="149">
        <v>2255</v>
      </c>
      <c r="B2258" s="241" t="s">
        <v>1065</v>
      </c>
      <c r="C2258" s="39">
        <v>5</v>
      </c>
      <c r="D2258" s="39" t="s">
        <v>132</v>
      </c>
      <c r="E2258" s="403" t="s">
        <v>11038</v>
      </c>
      <c r="F2258" s="403" t="s">
        <v>13254</v>
      </c>
      <c r="G2258" s="543">
        <v>21000416</v>
      </c>
      <c r="H2258" s="495">
        <v>32662225304</v>
      </c>
      <c r="I2258" s="495" t="s">
        <v>11893</v>
      </c>
      <c r="J2258" s="403" t="s">
        <v>13255</v>
      </c>
      <c r="K2258" s="457" t="s">
        <v>13256</v>
      </c>
      <c r="L2258" s="39"/>
      <c r="M2258" s="39"/>
      <c r="N2258" s="39" t="s">
        <v>13257</v>
      </c>
      <c r="O2258" s="403" t="s">
        <v>12902</v>
      </c>
      <c r="P2258" s="403" t="s">
        <v>13258</v>
      </c>
      <c r="Q2258" s="39">
        <v>1</v>
      </c>
      <c r="R2258" s="458">
        <v>55000</v>
      </c>
      <c r="S2258" s="458">
        <v>55000</v>
      </c>
      <c r="T2258" s="243">
        <v>1</v>
      </c>
      <c r="U2258" s="243">
        <v>1</v>
      </c>
      <c r="V2258" s="75" t="s">
        <v>347</v>
      </c>
      <c r="W2258" s="497">
        <v>19</v>
      </c>
      <c r="X2258" s="243">
        <v>19</v>
      </c>
      <c r="Y2258" s="243">
        <v>14</v>
      </c>
      <c r="Z2258" s="243">
        <v>14</v>
      </c>
      <c r="AA2258" s="243">
        <v>22</v>
      </c>
      <c r="AB2258" s="39" t="s">
        <v>12911</v>
      </c>
      <c r="AC2258" s="128"/>
      <c r="AD2258" s="39">
        <v>50</v>
      </c>
      <c r="AE2258" s="39">
        <v>0</v>
      </c>
      <c r="AF2258" s="39">
        <v>1</v>
      </c>
      <c r="AG2258" s="246"/>
    </row>
    <row r="2259" spans="1:33" ht="25.5" x14ac:dyDescent="0.2">
      <c r="A2259" s="149">
        <v>2256</v>
      </c>
      <c r="B2259" s="241" t="s">
        <v>1065</v>
      </c>
      <c r="C2259" s="39">
        <v>5</v>
      </c>
      <c r="D2259" s="39" t="s">
        <v>132</v>
      </c>
      <c r="E2259" s="403" t="s">
        <v>11038</v>
      </c>
      <c r="F2259" s="403" t="s">
        <v>13259</v>
      </c>
      <c r="G2259" s="456">
        <v>21001844</v>
      </c>
      <c r="H2259" s="456" t="s">
        <v>13260</v>
      </c>
      <c r="I2259" s="456" t="s">
        <v>13261</v>
      </c>
      <c r="J2259" s="403" t="s">
        <v>13262</v>
      </c>
      <c r="K2259" s="457" t="s">
        <v>13263</v>
      </c>
      <c r="L2259" s="39"/>
      <c r="M2259" s="39"/>
      <c r="N2259" s="39" t="s">
        <v>13264</v>
      </c>
      <c r="O2259" s="403" t="s">
        <v>12902</v>
      </c>
      <c r="P2259" s="403" t="s">
        <v>13264</v>
      </c>
      <c r="Q2259" s="39">
        <v>1</v>
      </c>
      <c r="R2259" s="458">
        <v>60000</v>
      </c>
      <c r="S2259" s="458">
        <v>60000</v>
      </c>
      <c r="T2259" s="243">
        <v>1</v>
      </c>
      <c r="U2259" s="243">
        <v>1</v>
      </c>
      <c r="V2259" s="75" t="s">
        <v>347</v>
      </c>
      <c r="W2259" s="244">
        <v>33</v>
      </c>
      <c r="X2259" s="243">
        <v>19</v>
      </c>
      <c r="Y2259" s="243">
        <v>14</v>
      </c>
      <c r="Z2259" s="243">
        <v>14</v>
      </c>
      <c r="AA2259" s="243">
        <v>22</v>
      </c>
      <c r="AB2259" s="39" t="s">
        <v>12936</v>
      </c>
      <c r="AC2259" s="128"/>
      <c r="AD2259" s="39">
        <v>150</v>
      </c>
      <c r="AE2259" s="39">
        <v>1</v>
      </c>
      <c r="AF2259" s="39">
        <v>0</v>
      </c>
      <c r="AG2259" s="246"/>
    </row>
    <row r="2260" spans="1:33" ht="25.5" x14ac:dyDescent="0.2">
      <c r="A2260" s="149">
        <v>2257</v>
      </c>
      <c r="B2260" s="241" t="s">
        <v>1065</v>
      </c>
      <c r="C2260" s="39">
        <v>5</v>
      </c>
      <c r="D2260" s="39" t="s">
        <v>132</v>
      </c>
      <c r="E2260" s="403" t="s">
        <v>11038</v>
      </c>
      <c r="F2260" s="403" t="s">
        <v>13265</v>
      </c>
      <c r="G2260" s="456">
        <v>21000797</v>
      </c>
      <c r="H2260" s="456" t="s">
        <v>13266</v>
      </c>
      <c r="I2260" s="456" t="s">
        <v>13267</v>
      </c>
      <c r="J2260" s="403" t="s">
        <v>13268</v>
      </c>
      <c r="K2260" s="457" t="s">
        <v>13269</v>
      </c>
      <c r="L2260" s="39"/>
      <c r="M2260" s="39"/>
      <c r="N2260" s="39" t="s">
        <v>13270</v>
      </c>
      <c r="O2260" s="403" t="s">
        <v>12902</v>
      </c>
      <c r="P2260" s="403" t="s">
        <v>13270</v>
      </c>
      <c r="Q2260" s="39">
        <v>1</v>
      </c>
      <c r="R2260" s="458">
        <v>70000</v>
      </c>
      <c r="S2260" s="458">
        <v>70000</v>
      </c>
      <c r="T2260" s="243">
        <v>1</v>
      </c>
      <c r="U2260" s="243">
        <v>1</v>
      </c>
      <c r="V2260" s="75" t="s">
        <v>347</v>
      </c>
      <c r="W2260" s="244">
        <v>33</v>
      </c>
      <c r="X2260" s="243">
        <v>19</v>
      </c>
      <c r="Y2260" s="243">
        <v>14</v>
      </c>
      <c r="Z2260" s="243">
        <v>14</v>
      </c>
      <c r="AA2260" s="243">
        <v>22</v>
      </c>
      <c r="AB2260" s="39" t="s">
        <v>12936</v>
      </c>
      <c r="AC2260" s="128"/>
      <c r="AD2260" s="39">
        <v>98</v>
      </c>
      <c r="AE2260" s="39">
        <v>3</v>
      </c>
      <c r="AF2260" s="39">
        <v>0</v>
      </c>
      <c r="AG2260" s="246"/>
    </row>
    <row r="2261" spans="1:33" ht="25.5" x14ac:dyDescent="0.2">
      <c r="A2261" s="149">
        <v>2258</v>
      </c>
      <c r="B2261" s="241" t="s">
        <v>1065</v>
      </c>
      <c r="C2261" s="39">
        <v>5</v>
      </c>
      <c r="D2261" s="39" t="s">
        <v>132</v>
      </c>
      <c r="E2261" s="403" t="s">
        <v>11038</v>
      </c>
      <c r="F2261" s="403" t="s">
        <v>13271</v>
      </c>
      <c r="G2261" s="542">
        <v>21001488</v>
      </c>
      <c r="H2261" s="460" t="s">
        <v>14479</v>
      </c>
      <c r="I2261" s="460" t="s">
        <v>13272</v>
      </c>
      <c r="J2261" s="403" t="s">
        <v>13273</v>
      </c>
      <c r="K2261" s="457">
        <v>919370098</v>
      </c>
      <c r="L2261" s="39"/>
      <c r="M2261" s="39"/>
      <c r="N2261" s="39" t="s">
        <v>13274</v>
      </c>
      <c r="O2261" s="403" t="s">
        <v>12902</v>
      </c>
      <c r="P2261" s="403" t="s">
        <v>13274</v>
      </c>
      <c r="Q2261" s="39">
        <v>1</v>
      </c>
      <c r="R2261" s="458">
        <v>52000</v>
      </c>
      <c r="S2261" s="458">
        <v>52000</v>
      </c>
      <c r="T2261" s="243">
        <v>1</v>
      </c>
      <c r="U2261" s="243">
        <v>1</v>
      </c>
      <c r="V2261" s="75" t="s">
        <v>347</v>
      </c>
      <c r="W2261" s="244">
        <v>33</v>
      </c>
      <c r="X2261" s="243">
        <v>19</v>
      </c>
      <c r="Y2261" s="243">
        <v>14</v>
      </c>
      <c r="Z2261" s="243">
        <v>14</v>
      </c>
      <c r="AA2261" s="243">
        <v>22</v>
      </c>
      <c r="AB2261" s="39" t="s">
        <v>12936</v>
      </c>
      <c r="AC2261" s="128"/>
      <c r="AD2261" s="39">
        <v>30</v>
      </c>
      <c r="AE2261" s="39">
        <v>0</v>
      </c>
      <c r="AF2261" s="39">
        <v>1</v>
      </c>
      <c r="AG2261" s="246"/>
    </row>
    <row r="2262" spans="1:33" ht="25.5" x14ac:dyDescent="0.2">
      <c r="A2262" s="149">
        <v>2259</v>
      </c>
      <c r="B2262" s="241" t="s">
        <v>1065</v>
      </c>
      <c r="C2262" s="39">
        <v>5</v>
      </c>
      <c r="D2262" s="39" t="s">
        <v>132</v>
      </c>
      <c r="E2262" s="403" t="s">
        <v>11038</v>
      </c>
      <c r="F2262" s="403" t="s">
        <v>13275</v>
      </c>
      <c r="G2262" s="542">
        <v>21000526</v>
      </c>
      <c r="H2262" s="460">
        <v>53242600062</v>
      </c>
      <c r="I2262" s="460" t="s">
        <v>13276</v>
      </c>
      <c r="J2262" s="403" t="s">
        <v>13277</v>
      </c>
      <c r="K2262" s="457">
        <v>921237462</v>
      </c>
      <c r="L2262" s="39"/>
      <c r="M2262" s="39"/>
      <c r="N2262" s="39" t="s">
        <v>13278</v>
      </c>
      <c r="O2262" s="403" t="s">
        <v>12902</v>
      </c>
      <c r="P2262" s="403" t="s">
        <v>13278</v>
      </c>
      <c r="Q2262" s="39">
        <v>1</v>
      </c>
      <c r="R2262" s="458">
        <v>10000</v>
      </c>
      <c r="S2262" s="458">
        <v>10000</v>
      </c>
      <c r="T2262" s="243">
        <v>1</v>
      </c>
      <c r="U2262" s="243">
        <v>1</v>
      </c>
      <c r="V2262" s="75" t="s">
        <v>347</v>
      </c>
      <c r="W2262" s="244">
        <v>19</v>
      </c>
      <c r="X2262" s="243">
        <v>19</v>
      </c>
      <c r="Y2262" s="243">
        <v>14</v>
      </c>
      <c r="Z2262" s="243">
        <v>14</v>
      </c>
      <c r="AA2262" s="243">
        <v>22</v>
      </c>
      <c r="AB2262" s="39" t="s">
        <v>12911</v>
      </c>
      <c r="AC2262" s="128"/>
      <c r="AD2262" s="39">
        <v>20</v>
      </c>
      <c r="AE2262" s="39">
        <v>0</v>
      </c>
      <c r="AF2262" s="39">
        <v>0</v>
      </c>
      <c r="AG2262" s="246"/>
    </row>
    <row r="2263" spans="1:33" ht="25.5" x14ac:dyDescent="0.2">
      <c r="A2263" s="149">
        <v>2260</v>
      </c>
      <c r="B2263" s="241" t="s">
        <v>1065</v>
      </c>
      <c r="C2263" s="39">
        <v>5</v>
      </c>
      <c r="D2263" s="39" t="s">
        <v>132</v>
      </c>
      <c r="E2263" s="403" t="s">
        <v>11038</v>
      </c>
      <c r="F2263" s="403" t="s">
        <v>13279</v>
      </c>
      <c r="G2263" s="542">
        <v>21006185</v>
      </c>
      <c r="H2263" s="460">
        <v>49834417059</v>
      </c>
      <c r="I2263" s="460" t="s">
        <v>13280</v>
      </c>
      <c r="J2263" s="403" t="s">
        <v>13281</v>
      </c>
      <c r="K2263" s="457" t="s">
        <v>13282</v>
      </c>
      <c r="L2263" s="39"/>
      <c r="M2263" s="39"/>
      <c r="N2263" s="39" t="s">
        <v>13283</v>
      </c>
      <c r="O2263" s="403" t="s">
        <v>12902</v>
      </c>
      <c r="P2263" s="403" t="s">
        <v>13283</v>
      </c>
      <c r="Q2263" s="39">
        <v>1</v>
      </c>
      <c r="R2263" s="458">
        <v>36000</v>
      </c>
      <c r="S2263" s="458">
        <v>36000</v>
      </c>
      <c r="T2263" s="243">
        <v>1</v>
      </c>
      <c r="U2263" s="243">
        <v>1</v>
      </c>
      <c r="V2263" s="75" t="s">
        <v>347</v>
      </c>
      <c r="W2263" s="244">
        <v>33</v>
      </c>
      <c r="X2263" s="243">
        <v>19</v>
      </c>
      <c r="Y2263" s="243">
        <v>14</v>
      </c>
      <c r="Z2263" s="243">
        <v>14</v>
      </c>
      <c r="AA2263" s="243">
        <v>22</v>
      </c>
      <c r="AB2263" s="39" t="s">
        <v>12936</v>
      </c>
      <c r="AC2263" s="128"/>
      <c r="AD2263" s="39">
        <v>200</v>
      </c>
      <c r="AE2263" s="39">
        <v>0</v>
      </c>
      <c r="AF2263" s="39">
        <v>0</v>
      </c>
      <c r="AG2263" s="246"/>
    </row>
    <row r="2264" spans="1:33" ht="25.5" x14ac:dyDescent="0.2">
      <c r="A2264" s="149">
        <v>2261</v>
      </c>
      <c r="B2264" s="241" t="s">
        <v>1065</v>
      </c>
      <c r="C2264" s="39">
        <v>5</v>
      </c>
      <c r="D2264" s="39" t="s">
        <v>132</v>
      </c>
      <c r="E2264" s="403" t="s">
        <v>11038</v>
      </c>
      <c r="F2264" s="403" t="s">
        <v>13284</v>
      </c>
      <c r="G2264" s="542">
        <v>18000711</v>
      </c>
      <c r="H2264" s="460">
        <v>62321472467</v>
      </c>
      <c r="I2264" s="460" t="s">
        <v>13285</v>
      </c>
      <c r="J2264" s="403" t="s">
        <v>13286</v>
      </c>
      <c r="K2264" s="457"/>
      <c r="L2264" s="39"/>
      <c r="M2264" s="39"/>
      <c r="N2264" s="39" t="s">
        <v>13287</v>
      </c>
      <c r="O2264" s="403" t="s">
        <v>13288</v>
      </c>
      <c r="P2264" s="403" t="s">
        <v>13289</v>
      </c>
      <c r="Q2264" s="39">
        <v>1</v>
      </c>
      <c r="R2264" s="458">
        <v>20000</v>
      </c>
      <c r="S2264" s="458">
        <v>20000</v>
      </c>
      <c r="T2264" s="243">
        <v>1</v>
      </c>
      <c r="U2264" s="243">
        <v>1</v>
      </c>
      <c r="V2264" s="75" t="s">
        <v>347</v>
      </c>
      <c r="W2264" s="244">
        <v>33</v>
      </c>
      <c r="X2264" s="243">
        <v>19</v>
      </c>
      <c r="Y2264" s="243">
        <v>14</v>
      </c>
      <c r="Z2264" s="243">
        <v>14</v>
      </c>
      <c r="AA2264" s="243">
        <v>23</v>
      </c>
      <c r="AB2264" s="39" t="s">
        <v>12936</v>
      </c>
      <c r="AC2264" s="128"/>
      <c r="AD2264" s="39">
        <v>0</v>
      </c>
      <c r="AE2264" s="39">
        <v>0</v>
      </c>
      <c r="AF2264" s="39">
        <v>0</v>
      </c>
      <c r="AG2264" s="246"/>
    </row>
    <row r="2265" spans="1:33" ht="25.5" x14ac:dyDescent="0.2">
      <c r="A2265" s="149">
        <v>2262</v>
      </c>
      <c r="B2265" s="241" t="s">
        <v>1065</v>
      </c>
      <c r="C2265" s="39">
        <v>5</v>
      </c>
      <c r="D2265" s="39" t="s">
        <v>132</v>
      </c>
      <c r="E2265" s="403" t="s">
        <v>11038</v>
      </c>
      <c r="F2265" s="403" t="s">
        <v>13290</v>
      </c>
      <c r="G2265" s="542">
        <v>21000182</v>
      </c>
      <c r="H2265" s="460">
        <v>14388151188</v>
      </c>
      <c r="I2265" s="460" t="s">
        <v>13291</v>
      </c>
      <c r="J2265" s="403" t="s">
        <v>13292</v>
      </c>
      <c r="K2265" s="457" t="s">
        <v>13293</v>
      </c>
      <c r="L2265" s="39"/>
      <c r="M2265" s="39"/>
      <c r="N2265" s="39" t="s">
        <v>13294</v>
      </c>
      <c r="O2265" s="403" t="s">
        <v>12902</v>
      </c>
      <c r="P2265" s="403" t="s">
        <v>13294</v>
      </c>
      <c r="Q2265" s="39">
        <v>1</v>
      </c>
      <c r="R2265" s="458">
        <v>65000</v>
      </c>
      <c r="S2265" s="458">
        <v>65000</v>
      </c>
      <c r="T2265" s="243">
        <v>1</v>
      </c>
      <c r="U2265" s="243">
        <v>1</v>
      </c>
      <c r="V2265" s="75" t="s">
        <v>347</v>
      </c>
      <c r="W2265" s="244">
        <v>33</v>
      </c>
      <c r="X2265" s="243">
        <v>19</v>
      </c>
      <c r="Y2265" s="243">
        <v>14</v>
      </c>
      <c r="Z2265" s="243">
        <v>14</v>
      </c>
      <c r="AA2265" s="243">
        <v>22</v>
      </c>
      <c r="AB2265" s="39" t="s">
        <v>12936</v>
      </c>
      <c r="AC2265" s="128"/>
      <c r="AD2265" s="39">
        <v>100</v>
      </c>
      <c r="AE2265" s="39">
        <v>0</v>
      </c>
      <c r="AF2265" s="39">
        <v>4</v>
      </c>
      <c r="AG2265" s="246"/>
    </row>
    <row r="2266" spans="1:33" ht="25.5" x14ac:dyDescent="0.2">
      <c r="A2266" s="149">
        <v>2263</v>
      </c>
      <c r="B2266" s="241" t="s">
        <v>1065</v>
      </c>
      <c r="C2266" s="39">
        <v>5</v>
      </c>
      <c r="D2266" s="39" t="s">
        <v>132</v>
      </c>
      <c r="E2266" s="403" t="s">
        <v>11038</v>
      </c>
      <c r="F2266" s="403" t="s">
        <v>13295</v>
      </c>
      <c r="G2266" s="542">
        <v>21000963</v>
      </c>
      <c r="H2266" s="460">
        <v>80316929070</v>
      </c>
      <c r="I2266" s="460" t="s">
        <v>13296</v>
      </c>
      <c r="J2266" s="403" t="s">
        <v>13297</v>
      </c>
      <c r="K2266" s="457">
        <v>997984725</v>
      </c>
      <c r="L2266" s="39"/>
      <c r="M2266" s="39"/>
      <c r="N2266" s="39" t="s">
        <v>13298</v>
      </c>
      <c r="O2266" s="403" t="s">
        <v>12902</v>
      </c>
      <c r="P2266" s="403" t="s">
        <v>13299</v>
      </c>
      <c r="Q2266" s="39">
        <v>1</v>
      </c>
      <c r="R2266" s="458">
        <v>10000</v>
      </c>
      <c r="S2266" s="458">
        <v>10000</v>
      </c>
      <c r="T2266" s="243">
        <v>1</v>
      </c>
      <c r="U2266" s="243">
        <v>1</v>
      </c>
      <c r="V2266" s="75" t="s">
        <v>347</v>
      </c>
      <c r="W2266" s="244">
        <v>19</v>
      </c>
      <c r="X2266" s="243">
        <v>19</v>
      </c>
      <c r="Y2266" s="243">
        <v>14</v>
      </c>
      <c r="Z2266" s="243">
        <v>14</v>
      </c>
      <c r="AA2266" s="243">
        <v>22</v>
      </c>
      <c r="AB2266" s="39" t="s">
        <v>12911</v>
      </c>
      <c r="AC2266" s="128"/>
      <c r="AD2266" s="39">
        <v>34</v>
      </c>
      <c r="AE2266" s="39">
        <v>0</v>
      </c>
      <c r="AF2266" s="39">
        <v>1</v>
      </c>
      <c r="AG2266" s="246"/>
    </row>
    <row r="2267" spans="1:33" ht="25.5" x14ac:dyDescent="0.2">
      <c r="A2267" s="149">
        <v>2264</v>
      </c>
      <c r="B2267" s="241" t="s">
        <v>1065</v>
      </c>
      <c r="C2267" s="39">
        <v>5</v>
      </c>
      <c r="D2267" s="39" t="s">
        <v>132</v>
      </c>
      <c r="E2267" s="403" t="s">
        <v>11038</v>
      </c>
      <c r="F2267" s="403" t="s">
        <v>13300</v>
      </c>
      <c r="G2267" s="542">
        <v>21007185</v>
      </c>
      <c r="H2267" s="460">
        <v>37303149663</v>
      </c>
      <c r="I2267" s="460" t="s">
        <v>13301</v>
      </c>
      <c r="J2267" s="403" t="s">
        <v>13302</v>
      </c>
      <c r="K2267" s="493" t="s">
        <v>13303</v>
      </c>
      <c r="L2267" s="39"/>
      <c r="M2267" s="39"/>
      <c r="N2267" s="39" t="s">
        <v>13304</v>
      </c>
      <c r="O2267" s="403" t="s">
        <v>12902</v>
      </c>
      <c r="P2267" s="403" t="s">
        <v>13304</v>
      </c>
      <c r="Q2267" s="39">
        <v>1</v>
      </c>
      <c r="R2267" s="458">
        <v>28000</v>
      </c>
      <c r="S2267" s="458">
        <v>28000</v>
      </c>
      <c r="T2267" s="243">
        <v>1</v>
      </c>
      <c r="U2267" s="243">
        <v>1</v>
      </c>
      <c r="V2267" s="75" t="s">
        <v>347</v>
      </c>
      <c r="W2267" s="244">
        <v>19</v>
      </c>
      <c r="X2267" s="243">
        <v>19</v>
      </c>
      <c r="Y2267" s="243">
        <v>14</v>
      </c>
      <c r="Z2267" s="243">
        <v>14</v>
      </c>
      <c r="AA2267" s="243">
        <v>21</v>
      </c>
      <c r="AB2267" s="39" t="s">
        <v>12936</v>
      </c>
      <c r="AC2267" s="128"/>
      <c r="AD2267" s="39">
        <v>42</v>
      </c>
      <c r="AE2267" s="39">
        <v>0</v>
      </c>
      <c r="AF2267" s="39">
        <v>2</v>
      </c>
      <c r="AG2267" s="246"/>
    </row>
    <row r="2268" spans="1:33" ht="25.5" x14ac:dyDescent="0.2">
      <c r="A2268" s="149">
        <v>2265</v>
      </c>
      <c r="B2268" s="241" t="s">
        <v>1065</v>
      </c>
      <c r="C2268" s="39">
        <v>5</v>
      </c>
      <c r="D2268" s="39" t="s">
        <v>132</v>
      </c>
      <c r="E2268" s="403" t="s">
        <v>11038</v>
      </c>
      <c r="F2268" s="403" t="s">
        <v>13305</v>
      </c>
      <c r="G2268" s="542">
        <v>21000748</v>
      </c>
      <c r="H2268" s="460">
        <v>87703928851</v>
      </c>
      <c r="I2268" s="460" t="s">
        <v>14546</v>
      </c>
      <c r="J2268" s="403" t="s">
        <v>13306</v>
      </c>
      <c r="K2268" s="457" t="s">
        <v>13307</v>
      </c>
      <c r="L2268" s="39"/>
      <c r="M2268" s="39"/>
      <c r="N2268" s="39" t="s">
        <v>13308</v>
      </c>
      <c r="O2268" s="403" t="s">
        <v>12982</v>
      </c>
      <c r="P2268" s="403" t="s">
        <v>13308</v>
      </c>
      <c r="Q2268" s="39">
        <v>1</v>
      </c>
      <c r="R2268" s="458">
        <v>40000</v>
      </c>
      <c r="S2268" s="458">
        <v>40000</v>
      </c>
      <c r="T2268" s="243">
        <v>1</v>
      </c>
      <c r="U2268" s="243">
        <v>1</v>
      </c>
      <c r="V2268" s="75" t="s">
        <v>347</v>
      </c>
      <c r="W2268" s="244">
        <v>33</v>
      </c>
      <c r="X2268" s="243">
        <v>19</v>
      </c>
      <c r="Y2268" s="243">
        <v>33</v>
      </c>
      <c r="Z2268" s="243">
        <v>14</v>
      </c>
      <c r="AA2268" s="243">
        <v>22</v>
      </c>
      <c r="AB2268" s="39" t="s">
        <v>12936</v>
      </c>
      <c r="AC2268" s="128"/>
      <c r="AD2268" s="39">
        <v>45</v>
      </c>
      <c r="AE2268" s="39">
        <v>0</v>
      </c>
      <c r="AF2268" s="39">
        <v>3</v>
      </c>
      <c r="AG2268" s="246"/>
    </row>
    <row r="2269" spans="1:33" ht="25.5" x14ac:dyDescent="0.2">
      <c r="A2269" s="149">
        <v>2266</v>
      </c>
      <c r="B2269" s="241" t="s">
        <v>1065</v>
      </c>
      <c r="C2269" s="39">
        <v>5</v>
      </c>
      <c r="D2269" s="39" t="s">
        <v>132</v>
      </c>
      <c r="E2269" s="403" t="s">
        <v>11038</v>
      </c>
      <c r="F2269" s="403" t="s">
        <v>13309</v>
      </c>
      <c r="G2269" s="542">
        <v>21005293</v>
      </c>
      <c r="H2269" s="460">
        <v>33180905151</v>
      </c>
      <c r="I2269" s="460" t="s">
        <v>13310</v>
      </c>
      <c r="J2269" s="403" t="s">
        <v>13311</v>
      </c>
      <c r="K2269" s="457" t="s">
        <v>13312</v>
      </c>
      <c r="L2269" s="39"/>
      <c r="M2269" s="39"/>
      <c r="N2269" s="39" t="s">
        <v>13313</v>
      </c>
      <c r="O2269" s="403" t="s">
        <v>12982</v>
      </c>
      <c r="P2269" s="403" t="s">
        <v>13313</v>
      </c>
      <c r="Q2269" s="39">
        <v>1</v>
      </c>
      <c r="R2269" s="458">
        <v>56000</v>
      </c>
      <c r="S2269" s="458">
        <v>56000</v>
      </c>
      <c r="T2269" s="243">
        <v>1</v>
      </c>
      <c r="U2269" s="243">
        <v>1</v>
      </c>
      <c r="V2269" s="75" t="s">
        <v>347</v>
      </c>
      <c r="W2269" s="244">
        <v>33</v>
      </c>
      <c r="X2269" s="243">
        <v>19</v>
      </c>
      <c r="Y2269" s="243">
        <v>14</v>
      </c>
      <c r="Z2269" s="243">
        <v>14</v>
      </c>
      <c r="AA2269" s="243">
        <v>22</v>
      </c>
      <c r="AB2269" s="39" t="s">
        <v>12936</v>
      </c>
      <c r="AC2269" s="128"/>
      <c r="AD2269" s="39">
        <v>60</v>
      </c>
      <c r="AE2269" s="39">
        <v>0</v>
      </c>
      <c r="AF2269" s="39">
        <v>2</v>
      </c>
      <c r="AG2269" s="246"/>
    </row>
    <row r="2270" spans="1:33" ht="25.5" x14ac:dyDescent="0.2">
      <c r="A2270" s="149">
        <v>2267</v>
      </c>
      <c r="B2270" s="241" t="s">
        <v>1065</v>
      </c>
      <c r="C2270" s="39">
        <v>5</v>
      </c>
      <c r="D2270" s="39" t="s">
        <v>132</v>
      </c>
      <c r="E2270" s="403" t="s">
        <v>11038</v>
      </c>
      <c r="F2270" s="403" t="s">
        <v>8611</v>
      </c>
      <c r="G2270" s="542">
        <v>21004280</v>
      </c>
      <c r="H2270" s="460">
        <v>33180905151</v>
      </c>
      <c r="I2270" s="460">
        <v>1620215</v>
      </c>
      <c r="J2270" s="403" t="s">
        <v>13314</v>
      </c>
      <c r="K2270" s="457" t="s">
        <v>13315</v>
      </c>
      <c r="L2270" s="39"/>
      <c r="M2270" s="39"/>
      <c r="N2270" s="39" t="s">
        <v>1579</v>
      </c>
      <c r="O2270" s="403" t="s">
        <v>12902</v>
      </c>
      <c r="P2270" s="403" t="s">
        <v>1579</v>
      </c>
      <c r="Q2270" s="39">
        <v>1</v>
      </c>
      <c r="R2270" s="458">
        <v>145000</v>
      </c>
      <c r="S2270" s="458">
        <v>145000</v>
      </c>
      <c r="T2270" s="243">
        <v>1</v>
      </c>
      <c r="U2270" s="243">
        <v>1</v>
      </c>
      <c r="V2270" s="75" t="s">
        <v>347</v>
      </c>
      <c r="W2270" s="244">
        <v>33</v>
      </c>
      <c r="X2270" s="243">
        <v>33</v>
      </c>
      <c r="Y2270" s="243">
        <v>19</v>
      </c>
      <c r="Z2270" s="243">
        <v>14</v>
      </c>
      <c r="AA2270" s="243">
        <v>22</v>
      </c>
      <c r="AB2270" s="39" t="s">
        <v>12936</v>
      </c>
      <c r="AC2270" s="128"/>
      <c r="AD2270" s="39">
        <v>700</v>
      </c>
      <c r="AE2270" s="39">
        <v>0</v>
      </c>
      <c r="AF2270" s="39">
        <v>0</v>
      </c>
      <c r="AG2270" s="246"/>
    </row>
    <row r="2271" spans="1:33" ht="25.5" x14ac:dyDescent="0.2">
      <c r="A2271" s="149">
        <v>2268</v>
      </c>
      <c r="B2271" s="241" t="s">
        <v>1065</v>
      </c>
      <c r="C2271" s="39">
        <v>5</v>
      </c>
      <c r="D2271" s="39" t="s">
        <v>132</v>
      </c>
      <c r="E2271" s="403" t="s">
        <v>11038</v>
      </c>
      <c r="F2271" s="403" t="s">
        <v>13316</v>
      </c>
      <c r="G2271" s="542">
        <v>21002198</v>
      </c>
      <c r="H2271" s="460">
        <v>33180905151</v>
      </c>
      <c r="I2271" s="460" t="s">
        <v>13317</v>
      </c>
      <c r="J2271" s="403" t="s">
        <v>13318</v>
      </c>
      <c r="K2271" s="457" t="s">
        <v>13319</v>
      </c>
      <c r="L2271" s="39"/>
      <c r="M2271" s="39"/>
      <c r="N2271" s="39" t="s">
        <v>13320</v>
      </c>
      <c r="O2271" s="403" t="s">
        <v>12902</v>
      </c>
      <c r="P2271" s="403" t="s">
        <v>13320</v>
      </c>
      <c r="Q2271" s="39">
        <v>1</v>
      </c>
      <c r="R2271" s="458">
        <v>70000</v>
      </c>
      <c r="S2271" s="458">
        <v>70000</v>
      </c>
      <c r="T2271" s="243">
        <v>1</v>
      </c>
      <c r="U2271" s="243">
        <v>1</v>
      </c>
      <c r="V2271" s="75" t="s">
        <v>347</v>
      </c>
      <c r="W2271" s="244">
        <v>33</v>
      </c>
      <c r="X2271" s="243">
        <v>19</v>
      </c>
      <c r="Y2271" s="243">
        <v>14</v>
      </c>
      <c r="Z2271" s="243">
        <v>14</v>
      </c>
      <c r="AA2271" s="243">
        <v>22</v>
      </c>
      <c r="AB2271" s="39" t="s">
        <v>12936</v>
      </c>
      <c r="AC2271" s="128"/>
      <c r="AD2271" s="39">
        <v>412</v>
      </c>
      <c r="AE2271" s="39">
        <v>0</v>
      </c>
      <c r="AF2271" s="39">
        <v>3</v>
      </c>
      <c r="AG2271" s="246"/>
    </row>
    <row r="2272" spans="1:33" ht="25.5" x14ac:dyDescent="0.2">
      <c r="A2272" s="149">
        <v>2269</v>
      </c>
      <c r="B2272" s="241" t="s">
        <v>1065</v>
      </c>
      <c r="C2272" s="39">
        <v>5</v>
      </c>
      <c r="D2272" s="39" t="s">
        <v>132</v>
      </c>
      <c r="E2272" s="403" t="s">
        <v>11038</v>
      </c>
      <c r="F2272" s="403" t="s">
        <v>13321</v>
      </c>
      <c r="G2272" s="542">
        <v>21005254</v>
      </c>
      <c r="H2272" s="460">
        <v>73474352611</v>
      </c>
      <c r="I2272" s="460" t="s">
        <v>13322</v>
      </c>
      <c r="J2272" s="403" t="s">
        <v>13323</v>
      </c>
      <c r="K2272" s="457" t="s">
        <v>13324</v>
      </c>
      <c r="L2272" s="39"/>
      <c r="M2272" s="39"/>
      <c r="N2272" s="39" t="s">
        <v>13325</v>
      </c>
      <c r="O2272" s="403" t="s">
        <v>12902</v>
      </c>
      <c r="P2272" s="403" t="s">
        <v>13325</v>
      </c>
      <c r="Q2272" s="39">
        <v>1</v>
      </c>
      <c r="R2272" s="458">
        <v>35000</v>
      </c>
      <c r="S2272" s="458">
        <v>35000</v>
      </c>
      <c r="T2272" s="243">
        <v>1</v>
      </c>
      <c r="U2272" s="243">
        <v>1</v>
      </c>
      <c r="V2272" s="75" t="s">
        <v>347</v>
      </c>
      <c r="W2272" s="244">
        <v>33</v>
      </c>
      <c r="X2272" s="243">
        <v>19</v>
      </c>
      <c r="Y2272" s="243">
        <v>14</v>
      </c>
      <c r="Z2272" s="243">
        <v>14</v>
      </c>
      <c r="AA2272" s="243">
        <v>22</v>
      </c>
      <c r="AB2272" s="39" t="s">
        <v>13326</v>
      </c>
      <c r="AC2272" s="128"/>
      <c r="AD2272" s="39">
        <v>75</v>
      </c>
      <c r="AE2272" s="39">
        <v>0</v>
      </c>
      <c r="AF2272" s="39">
        <v>4</v>
      </c>
      <c r="AG2272" s="246"/>
    </row>
    <row r="2273" spans="1:33" ht="25.5" x14ac:dyDescent="0.2">
      <c r="A2273" s="149">
        <v>2270</v>
      </c>
      <c r="B2273" s="241" t="s">
        <v>1065</v>
      </c>
      <c r="C2273" s="39">
        <v>5</v>
      </c>
      <c r="D2273" s="39" t="s">
        <v>132</v>
      </c>
      <c r="E2273" s="403" t="s">
        <v>11038</v>
      </c>
      <c r="F2273" s="403" t="s">
        <v>13327</v>
      </c>
      <c r="G2273" s="542">
        <v>21000171</v>
      </c>
      <c r="H2273" s="460" t="s">
        <v>14480</v>
      </c>
      <c r="I2273" s="460" t="s">
        <v>13328</v>
      </c>
      <c r="J2273" s="403" t="s">
        <v>13329</v>
      </c>
      <c r="K2273" s="457">
        <v>921822728</v>
      </c>
      <c r="L2273" s="39"/>
      <c r="M2273" s="39"/>
      <c r="N2273" s="39" t="s">
        <v>13330</v>
      </c>
      <c r="O2273" s="403" t="s">
        <v>12902</v>
      </c>
      <c r="P2273" s="403" t="s">
        <v>13330</v>
      </c>
      <c r="Q2273" s="39">
        <v>1</v>
      </c>
      <c r="R2273" s="458">
        <v>70000</v>
      </c>
      <c r="S2273" s="458">
        <v>70000</v>
      </c>
      <c r="T2273" s="243">
        <v>1</v>
      </c>
      <c r="U2273" s="243">
        <v>1</v>
      </c>
      <c r="V2273" s="75" t="s">
        <v>347</v>
      </c>
      <c r="W2273" s="244">
        <v>33</v>
      </c>
      <c r="X2273" s="243">
        <v>19</v>
      </c>
      <c r="Y2273" s="243">
        <v>14</v>
      </c>
      <c r="Z2273" s="243">
        <v>14</v>
      </c>
      <c r="AA2273" s="243">
        <v>22</v>
      </c>
      <c r="AB2273" s="39" t="s">
        <v>12936</v>
      </c>
      <c r="AC2273" s="128"/>
      <c r="AD2273" s="39">
        <v>100</v>
      </c>
      <c r="AE2273" s="39">
        <v>0</v>
      </c>
      <c r="AF2273" s="39">
        <v>5</v>
      </c>
      <c r="AG2273" s="246"/>
    </row>
    <row r="2274" spans="1:33" ht="25.5" x14ac:dyDescent="0.2">
      <c r="A2274" s="149">
        <v>2271</v>
      </c>
      <c r="B2274" s="241" t="s">
        <v>1065</v>
      </c>
      <c r="C2274" s="39">
        <v>5</v>
      </c>
      <c r="D2274" s="39" t="s">
        <v>132</v>
      </c>
      <c r="E2274" s="403" t="s">
        <v>11038</v>
      </c>
      <c r="F2274" s="403" t="s">
        <v>13331</v>
      </c>
      <c r="G2274" s="542">
        <v>21000351</v>
      </c>
      <c r="H2274" s="460">
        <v>43155769851</v>
      </c>
      <c r="I2274" s="460" t="s">
        <v>13332</v>
      </c>
      <c r="J2274" s="403" t="s">
        <v>13333</v>
      </c>
      <c r="K2274" s="457" t="s">
        <v>13334</v>
      </c>
      <c r="L2274" s="39"/>
      <c r="M2274" s="39"/>
      <c r="N2274" s="39" t="s">
        <v>13335</v>
      </c>
      <c r="O2274" s="403" t="s">
        <v>12982</v>
      </c>
      <c r="P2274" s="403" t="s">
        <v>13335</v>
      </c>
      <c r="Q2274" s="39">
        <v>1</v>
      </c>
      <c r="R2274" s="458">
        <v>40000</v>
      </c>
      <c r="S2274" s="458">
        <v>40000</v>
      </c>
      <c r="T2274" s="243">
        <v>1</v>
      </c>
      <c r="U2274" s="243">
        <v>1</v>
      </c>
      <c r="V2274" s="75" t="s">
        <v>347</v>
      </c>
      <c r="W2274" s="244">
        <v>33</v>
      </c>
      <c r="X2274" s="243">
        <v>19</v>
      </c>
      <c r="Y2274" s="243">
        <v>14</v>
      </c>
      <c r="Z2274" s="243">
        <v>14</v>
      </c>
      <c r="AA2274" s="243">
        <v>22</v>
      </c>
      <c r="AB2274" s="39" t="s">
        <v>12936</v>
      </c>
      <c r="AC2274" s="128"/>
      <c r="AD2274" s="39">
        <v>60</v>
      </c>
      <c r="AE2274" s="39">
        <v>0</v>
      </c>
      <c r="AF2274" s="39">
        <v>3</v>
      </c>
      <c r="AG2274" s="246"/>
    </row>
    <row r="2275" spans="1:33" ht="25.5" x14ac:dyDescent="0.2">
      <c r="A2275" s="149">
        <v>2272</v>
      </c>
      <c r="B2275" s="241" t="s">
        <v>1065</v>
      </c>
      <c r="C2275" s="39">
        <v>5</v>
      </c>
      <c r="D2275" s="39" t="s">
        <v>132</v>
      </c>
      <c r="E2275" s="403" t="s">
        <v>11038</v>
      </c>
      <c r="F2275" s="403" t="s">
        <v>13336</v>
      </c>
      <c r="G2275" s="542">
        <v>21007210</v>
      </c>
      <c r="H2275" s="460">
        <v>76179941503</v>
      </c>
      <c r="I2275" s="460" t="s">
        <v>13337</v>
      </c>
      <c r="J2275" s="403" t="s">
        <v>13338</v>
      </c>
      <c r="K2275" s="457"/>
      <c r="L2275" s="39"/>
      <c r="M2275" s="39"/>
      <c r="N2275" s="39" t="s">
        <v>13339</v>
      </c>
      <c r="O2275" s="403" t="s">
        <v>12982</v>
      </c>
      <c r="P2275" s="403" t="s">
        <v>13339</v>
      </c>
      <c r="Q2275" s="39">
        <v>1</v>
      </c>
      <c r="R2275" s="458">
        <v>10000</v>
      </c>
      <c r="S2275" s="458">
        <v>10000</v>
      </c>
      <c r="T2275" s="243">
        <v>1</v>
      </c>
      <c r="U2275" s="243">
        <v>1</v>
      </c>
      <c r="V2275" s="75" t="s">
        <v>347</v>
      </c>
      <c r="W2275" s="244">
        <v>19</v>
      </c>
      <c r="X2275" s="243">
        <v>19</v>
      </c>
      <c r="Y2275" s="243">
        <v>19</v>
      </c>
      <c r="Z2275" s="243">
        <v>14</v>
      </c>
      <c r="AA2275" s="243">
        <v>22</v>
      </c>
      <c r="AB2275" s="39" t="s">
        <v>364</v>
      </c>
      <c r="AC2275" s="128"/>
      <c r="AD2275" s="39">
        <v>25</v>
      </c>
      <c r="AE2275" s="39">
        <v>0</v>
      </c>
      <c r="AF2275" s="39">
        <v>2</v>
      </c>
      <c r="AG2275" s="246"/>
    </row>
    <row r="2276" spans="1:33" ht="25.5" x14ac:dyDescent="0.2">
      <c r="A2276" s="149">
        <v>2273</v>
      </c>
      <c r="B2276" s="241" t="s">
        <v>1065</v>
      </c>
      <c r="C2276" s="39">
        <v>5</v>
      </c>
      <c r="D2276" s="39" t="s">
        <v>132</v>
      </c>
      <c r="E2276" s="403" t="s">
        <v>11038</v>
      </c>
      <c r="F2276" s="403" t="s">
        <v>13340</v>
      </c>
      <c r="G2276" s="542">
        <v>21005938</v>
      </c>
      <c r="H2276" s="460">
        <v>21057284150</v>
      </c>
      <c r="I2276" s="460" t="s">
        <v>13341</v>
      </c>
      <c r="J2276" s="403" t="s">
        <v>13342</v>
      </c>
      <c r="K2276" s="457" t="s">
        <v>13343</v>
      </c>
      <c r="L2276" s="39"/>
      <c r="M2276" s="39"/>
      <c r="N2276" s="39" t="s">
        <v>13344</v>
      </c>
      <c r="O2276" s="403" t="s">
        <v>13345</v>
      </c>
      <c r="P2276" s="403" t="s">
        <v>13344</v>
      </c>
      <c r="Q2276" s="39">
        <v>1</v>
      </c>
      <c r="R2276" s="458">
        <v>10000</v>
      </c>
      <c r="S2276" s="458">
        <v>10000</v>
      </c>
      <c r="T2276" s="243">
        <v>1</v>
      </c>
      <c r="U2276" s="243">
        <v>1</v>
      </c>
      <c r="V2276" s="75" t="s">
        <v>347</v>
      </c>
      <c r="W2276" s="244">
        <v>19</v>
      </c>
      <c r="X2276" s="243">
        <v>19</v>
      </c>
      <c r="Y2276" s="243">
        <v>14</v>
      </c>
      <c r="Z2276" s="243">
        <v>14</v>
      </c>
      <c r="AA2276" s="243">
        <v>22</v>
      </c>
      <c r="AB2276" s="39" t="s">
        <v>364</v>
      </c>
      <c r="AC2276" s="128"/>
      <c r="AD2276" s="39">
        <v>18</v>
      </c>
      <c r="AE2276" s="39">
        <v>0</v>
      </c>
      <c r="AF2276" s="39">
        <v>0</v>
      </c>
      <c r="AG2276" s="246"/>
    </row>
    <row r="2277" spans="1:33" ht="25.5" x14ac:dyDescent="0.2">
      <c r="A2277" s="149">
        <v>2274</v>
      </c>
      <c r="B2277" s="241" t="s">
        <v>1065</v>
      </c>
      <c r="C2277" s="39">
        <v>5</v>
      </c>
      <c r="D2277" s="39" t="s">
        <v>132</v>
      </c>
      <c r="E2277" s="403" t="s">
        <v>11038</v>
      </c>
      <c r="F2277" s="403" t="s">
        <v>13346</v>
      </c>
      <c r="G2277" s="542">
        <v>21004596</v>
      </c>
      <c r="H2277" s="460">
        <v>30751234921</v>
      </c>
      <c r="I2277" s="460" t="s">
        <v>13347</v>
      </c>
      <c r="J2277" s="403" t="s">
        <v>13348</v>
      </c>
      <c r="K2277" s="457" t="s">
        <v>13349</v>
      </c>
      <c r="L2277" s="39"/>
      <c r="M2277" s="39"/>
      <c r="N2277" s="39" t="s">
        <v>13350</v>
      </c>
      <c r="O2277" s="403" t="s">
        <v>13351</v>
      </c>
      <c r="P2277" s="403" t="s">
        <v>13350</v>
      </c>
      <c r="Q2277" s="39">
        <v>1</v>
      </c>
      <c r="R2277" s="458">
        <v>10000</v>
      </c>
      <c r="S2277" s="458">
        <v>10000</v>
      </c>
      <c r="T2277" s="243">
        <v>1</v>
      </c>
      <c r="U2277" s="243">
        <v>1</v>
      </c>
      <c r="V2277" s="75" t="s">
        <v>347</v>
      </c>
      <c r="W2277" s="244">
        <v>19</v>
      </c>
      <c r="X2277" s="243">
        <v>19</v>
      </c>
      <c r="Y2277" s="243">
        <v>14</v>
      </c>
      <c r="Z2277" s="243">
        <v>14</v>
      </c>
      <c r="AA2277" s="243">
        <v>22</v>
      </c>
      <c r="AB2277" s="39" t="s">
        <v>364</v>
      </c>
      <c r="AC2277" s="128"/>
      <c r="AD2277" s="39">
        <v>88</v>
      </c>
      <c r="AE2277" s="39">
        <v>0</v>
      </c>
      <c r="AF2277" s="39">
        <v>0</v>
      </c>
      <c r="AG2277" s="246"/>
    </row>
    <row r="2278" spans="1:33" ht="25.5" x14ac:dyDescent="0.2">
      <c r="A2278" s="149">
        <v>2275</v>
      </c>
      <c r="B2278" s="241" t="s">
        <v>1065</v>
      </c>
      <c r="C2278" s="39">
        <v>5</v>
      </c>
      <c r="D2278" s="39" t="s">
        <v>132</v>
      </c>
      <c r="E2278" s="403" t="s">
        <v>11038</v>
      </c>
      <c r="F2278" s="403" t="s">
        <v>13352</v>
      </c>
      <c r="G2278" s="542">
        <v>21000925</v>
      </c>
      <c r="H2278" s="460">
        <v>80700746863</v>
      </c>
      <c r="I2278" s="460" t="s">
        <v>13353</v>
      </c>
      <c r="J2278" s="403" t="s">
        <v>13354</v>
      </c>
      <c r="K2278" s="457" t="s">
        <v>13355</v>
      </c>
      <c r="L2278" s="39"/>
      <c r="M2278" s="39"/>
      <c r="N2278" s="39" t="s">
        <v>13356</v>
      </c>
      <c r="O2278" s="403" t="s">
        <v>12902</v>
      </c>
      <c r="P2278" s="403" t="s">
        <v>13356</v>
      </c>
      <c r="Q2278" s="39">
        <v>1</v>
      </c>
      <c r="R2278" s="458">
        <v>20000</v>
      </c>
      <c r="S2278" s="458">
        <v>20000</v>
      </c>
      <c r="T2278" s="243">
        <v>1</v>
      </c>
      <c r="U2278" s="243">
        <v>1</v>
      </c>
      <c r="V2278" s="75" t="s">
        <v>347</v>
      </c>
      <c r="W2278" s="244">
        <v>19</v>
      </c>
      <c r="X2278" s="243">
        <v>19</v>
      </c>
      <c r="Y2278" s="243">
        <v>14</v>
      </c>
      <c r="Z2278" s="243">
        <v>14</v>
      </c>
      <c r="AA2278" s="243">
        <v>22</v>
      </c>
      <c r="AB2278" s="39" t="s">
        <v>12936</v>
      </c>
      <c r="AC2278" s="128"/>
      <c r="AD2278" s="39">
        <v>32</v>
      </c>
      <c r="AE2278" s="39">
        <v>0</v>
      </c>
      <c r="AF2278" s="39">
        <v>1</v>
      </c>
      <c r="AG2278" s="246"/>
    </row>
    <row r="2279" spans="1:33" ht="25.5" x14ac:dyDescent="0.2">
      <c r="A2279" s="149">
        <v>2276</v>
      </c>
      <c r="B2279" s="241" t="s">
        <v>1065</v>
      </c>
      <c r="C2279" s="39">
        <v>5</v>
      </c>
      <c r="D2279" s="39" t="s">
        <v>132</v>
      </c>
      <c r="E2279" s="403" t="s">
        <v>11038</v>
      </c>
      <c r="F2279" s="403" t="s">
        <v>13357</v>
      </c>
      <c r="G2279" s="542">
        <v>21001546</v>
      </c>
      <c r="H2279" s="460">
        <v>25327722351</v>
      </c>
      <c r="I2279" s="460" t="s">
        <v>13358</v>
      </c>
      <c r="J2279" s="403" t="s">
        <v>13359</v>
      </c>
      <c r="K2279" s="457" t="s">
        <v>13360</v>
      </c>
      <c r="L2279" s="39"/>
      <c r="M2279" s="39"/>
      <c r="N2279" s="39" t="s">
        <v>13361</v>
      </c>
      <c r="O2279" s="403" t="s">
        <v>12982</v>
      </c>
      <c r="P2279" s="403" t="s">
        <v>13362</v>
      </c>
      <c r="Q2279" s="39">
        <v>1</v>
      </c>
      <c r="R2279" s="458">
        <v>50000</v>
      </c>
      <c r="S2279" s="458">
        <v>50000</v>
      </c>
      <c r="T2279" s="243">
        <v>1</v>
      </c>
      <c r="U2279" s="243">
        <v>1</v>
      </c>
      <c r="V2279" s="75" t="s">
        <v>347</v>
      </c>
      <c r="W2279" s="244">
        <v>19</v>
      </c>
      <c r="X2279" s="243">
        <v>33</v>
      </c>
      <c r="Y2279" s="243">
        <v>19</v>
      </c>
      <c r="Z2279" s="243">
        <v>14</v>
      </c>
      <c r="AA2279" s="243">
        <v>22</v>
      </c>
      <c r="AB2279" s="39" t="s">
        <v>12936</v>
      </c>
      <c r="AC2279" s="128"/>
      <c r="AD2279" s="39">
        <v>90</v>
      </c>
      <c r="AE2279" s="39">
        <v>0</v>
      </c>
      <c r="AF2279" s="39">
        <v>3</v>
      </c>
      <c r="AG2279" s="246"/>
    </row>
    <row r="2280" spans="1:33" ht="25.5" x14ac:dyDescent="0.2">
      <c r="A2280" s="149">
        <v>2277</v>
      </c>
      <c r="B2280" s="241" t="s">
        <v>1065</v>
      </c>
      <c r="C2280" s="39">
        <v>5</v>
      </c>
      <c r="D2280" s="39" t="s">
        <v>132</v>
      </c>
      <c r="E2280" s="403" t="s">
        <v>11038</v>
      </c>
      <c r="F2280" s="403" t="s">
        <v>13363</v>
      </c>
      <c r="G2280" s="542">
        <v>21001833</v>
      </c>
      <c r="H2280" s="460">
        <v>97140949818</v>
      </c>
      <c r="I2280" s="460" t="s">
        <v>13364</v>
      </c>
      <c r="J2280" s="403" t="s">
        <v>13365</v>
      </c>
      <c r="K2280" s="457" t="s">
        <v>13366</v>
      </c>
      <c r="L2280" s="39"/>
      <c r="M2280" s="39"/>
      <c r="N2280" s="39" t="s">
        <v>13367</v>
      </c>
      <c r="O2280" s="403" t="s">
        <v>12982</v>
      </c>
      <c r="P2280" s="403" t="s">
        <v>13367</v>
      </c>
      <c r="Q2280" s="39">
        <v>1</v>
      </c>
      <c r="R2280" s="458">
        <v>20000</v>
      </c>
      <c r="S2280" s="458">
        <v>20000</v>
      </c>
      <c r="T2280" s="243">
        <v>1</v>
      </c>
      <c r="U2280" s="243">
        <v>1</v>
      </c>
      <c r="V2280" s="75" t="s">
        <v>347</v>
      </c>
      <c r="W2280" s="244">
        <v>19</v>
      </c>
      <c r="X2280" s="243">
        <v>19</v>
      </c>
      <c r="Y2280" s="243">
        <v>19</v>
      </c>
      <c r="Z2280" s="243">
        <v>14</v>
      </c>
      <c r="AA2280" s="243">
        <v>22</v>
      </c>
      <c r="AB2280" s="39" t="s">
        <v>12936</v>
      </c>
      <c r="AC2280" s="483"/>
      <c r="AD2280" s="39">
        <v>50</v>
      </c>
      <c r="AE2280" s="39">
        <v>0</v>
      </c>
      <c r="AF2280" s="39">
        <v>2</v>
      </c>
      <c r="AG2280" s="246"/>
    </row>
    <row r="2281" spans="1:33" ht="25.5" x14ac:dyDescent="0.2">
      <c r="A2281" s="149">
        <v>2278</v>
      </c>
      <c r="B2281" s="241" t="s">
        <v>1065</v>
      </c>
      <c r="C2281" s="39">
        <v>5</v>
      </c>
      <c r="D2281" s="39" t="s">
        <v>132</v>
      </c>
      <c r="E2281" s="403" t="s">
        <v>11038</v>
      </c>
      <c r="F2281" s="403" t="s">
        <v>13368</v>
      </c>
      <c r="G2281" s="542">
        <v>21001700</v>
      </c>
      <c r="H2281" s="460">
        <v>24673663892</v>
      </c>
      <c r="I2281" s="460" t="s">
        <v>13369</v>
      </c>
      <c r="J2281" s="403" t="s">
        <v>13370</v>
      </c>
      <c r="K2281" s="457" t="s">
        <v>13371</v>
      </c>
      <c r="L2281" s="39"/>
      <c r="M2281" s="39"/>
      <c r="N2281" s="39" t="s">
        <v>2804</v>
      </c>
      <c r="O2281" s="403" t="s">
        <v>12982</v>
      </c>
      <c r="P2281" s="403" t="s">
        <v>2804</v>
      </c>
      <c r="Q2281" s="39">
        <v>1</v>
      </c>
      <c r="R2281" s="458">
        <v>10000</v>
      </c>
      <c r="S2281" s="458">
        <v>10000</v>
      </c>
      <c r="T2281" s="243">
        <v>1</v>
      </c>
      <c r="U2281" s="243">
        <v>1</v>
      </c>
      <c r="V2281" s="75" t="s">
        <v>347</v>
      </c>
      <c r="W2281" s="244">
        <v>19</v>
      </c>
      <c r="X2281" s="243">
        <v>19</v>
      </c>
      <c r="Y2281" s="243">
        <v>19</v>
      </c>
      <c r="Z2281" s="243">
        <v>14</v>
      </c>
      <c r="AA2281" s="243">
        <v>22</v>
      </c>
      <c r="AB2281" s="39" t="s">
        <v>12911</v>
      </c>
      <c r="AC2281" s="483"/>
      <c r="AD2281" s="39">
        <v>10</v>
      </c>
      <c r="AE2281" s="39">
        <v>0</v>
      </c>
      <c r="AF2281" s="39">
        <v>1</v>
      </c>
      <c r="AG2281" s="246"/>
    </row>
    <row r="2282" spans="1:33" ht="25.5" x14ac:dyDescent="0.2">
      <c r="A2282" s="149">
        <v>2279</v>
      </c>
      <c r="B2282" s="241" t="s">
        <v>1065</v>
      </c>
      <c r="C2282" s="39">
        <v>5</v>
      </c>
      <c r="D2282" s="39" t="s">
        <v>132</v>
      </c>
      <c r="E2282" s="403" t="s">
        <v>11038</v>
      </c>
      <c r="F2282" s="403" t="s">
        <v>13372</v>
      </c>
      <c r="G2282" s="542">
        <v>21001688</v>
      </c>
      <c r="H2282" s="460">
        <v>64421336208</v>
      </c>
      <c r="I2282" s="460" t="s">
        <v>13373</v>
      </c>
      <c r="J2282" s="403" t="s">
        <v>13374</v>
      </c>
      <c r="K2282" s="457" t="s">
        <v>13375</v>
      </c>
      <c r="L2282" s="39"/>
      <c r="M2282" s="39"/>
      <c r="N2282" s="39" t="s">
        <v>13376</v>
      </c>
      <c r="O2282" s="403" t="s">
        <v>12982</v>
      </c>
      <c r="P2282" s="403" t="s">
        <v>13376</v>
      </c>
      <c r="Q2282" s="39">
        <v>1</v>
      </c>
      <c r="R2282" s="458">
        <v>10000</v>
      </c>
      <c r="S2282" s="458">
        <v>10000</v>
      </c>
      <c r="T2282" s="243">
        <v>1</v>
      </c>
      <c r="U2282" s="243">
        <v>1</v>
      </c>
      <c r="V2282" s="75" t="s">
        <v>347</v>
      </c>
      <c r="W2282" s="244">
        <v>19</v>
      </c>
      <c r="X2282" s="243">
        <v>8</v>
      </c>
      <c r="Y2282" s="243">
        <v>14</v>
      </c>
      <c r="Z2282" s="243">
        <v>14</v>
      </c>
      <c r="AA2282" s="243">
        <v>22</v>
      </c>
      <c r="AB2282" s="39" t="s">
        <v>13005</v>
      </c>
      <c r="AC2282" s="483"/>
      <c r="AD2282" s="39">
        <v>154</v>
      </c>
      <c r="AE2282" s="39">
        <v>0</v>
      </c>
      <c r="AF2282" s="39">
        <v>12</v>
      </c>
      <c r="AG2282" s="246"/>
    </row>
    <row r="2283" spans="1:33" ht="25.5" x14ac:dyDescent="0.2">
      <c r="A2283" s="149">
        <v>2280</v>
      </c>
      <c r="B2283" s="241" t="s">
        <v>1065</v>
      </c>
      <c r="C2283" s="39">
        <v>5</v>
      </c>
      <c r="D2283" s="39" t="s">
        <v>132</v>
      </c>
      <c r="E2283" s="403" t="s">
        <v>11038</v>
      </c>
      <c r="F2283" s="403" t="s">
        <v>13377</v>
      </c>
      <c r="G2283" s="542">
        <v>21007370</v>
      </c>
      <c r="H2283" s="460">
        <v>35645536061</v>
      </c>
      <c r="I2283" s="460" t="s">
        <v>13378</v>
      </c>
      <c r="J2283" s="403" t="s">
        <v>13379</v>
      </c>
      <c r="K2283" s="457" t="s">
        <v>13380</v>
      </c>
      <c r="L2283" s="39"/>
      <c r="M2283" s="39"/>
      <c r="N2283" s="39" t="s">
        <v>13381</v>
      </c>
      <c r="O2283" s="403" t="s">
        <v>12982</v>
      </c>
      <c r="P2283" s="403" t="s">
        <v>2108</v>
      </c>
      <c r="Q2283" s="39">
        <v>1</v>
      </c>
      <c r="R2283" s="458">
        <v>34000</v>
      </c>
      <c r="S2283" s="458">
        <v>34000</v>
      </c>
      <c r="T2283" s="243">
        <v>1</v>
      </c>
      <c r="U2283" s="243">
        <v>1</v>
      </c>
      <c r="V2283" s="75" t="s">
        <v>347</v>
      </c>
      <c r="W2283" s="244">
        <v>19</v>
      </c>
      <c r="X2283" s="243">
        <v>95</v>
      </c>
      <c r="Y2283" s="243">
        <v>14</v>
      </c>
      <c r="Z2283" s="243">
        <v>14</v>
      </c>
      <c r="AA2283" s="243">
        <v>22</v>
      </c>
      <c r="AB2283" s="39" t="s">
        <v>12936</v>
      </c>
      <c r="AC2283" s="128"/>
      <c r="AD2283" s="39">
        <v>50</v>
      </c>
      <c r="AE2283" s="39">
        <v>0</v>
      </c>
      <c r="AF2283" s="39">
        <v>0</v>
      </c>
      <c r="AG2283" s="246"/>
    </row>
    <row r="2284" spans="1:33" ht="25.5" x14ac:dyDescent="0.2">
      <c r="A2284" s="149">
        <v>2281</v>
      </c>
      <c r="B2284" s="241" t="s">
        <v>1065</v>
      </c>
      <c r="C2284" s="39">
        <v>5</v>
      </c>
      <c r="D2284" s="39" t="s">
        <v>132</v>
      </c>
      <c r="E2284" s="403" t="s">
        <v>11038</v>
      </c>
      <c r="F2284" s="403" t="s">
        <v>13382</v>
      </c>
      <c r="G2284" s="542">
        <v>21002023</v>
      </c>
      <c r="H2284" s="460">
        <v>82633454316</v>
      </c>
      <c r="I2284" s="460" t="s">
        <v>13383</v>
      </c>
      <c r="J2284" s="403" t="s">
        <v>13384</v>
      </c>
      <c r="K2284" s="457" t="s">
        <v>13385</v>
      </c>
      <c r="L2284" s="39"/>
      <c r="M2284" s="39"/>
      <c r="N2284" s="39" t="s">
        <v>2802</v>
      </c>
      <c r="O2284" s="403" t="s">
        <v>12982</v>
      </c>
      <c r="P2284" s="403" t="s">
        <v>2802</v>
      </c>
      <c r="Q2284" s="39">
        <v>1</v>
      </c>
      <c r="R2284" s="458">
        <v>20000</v>
      </c>
      <c r="S2284" s="458">
        <v>20000</v>
      </c>
      <c r="T2284" s="243">
        <v>1</v>
      </c>
      <c r="U2284" s="243">
        <v>1</v>
      </c>
      <c r="V2284" s="75" t="s">
        <v>347</v>
      </c>
      <c r="W2284" s="244">
        <v>95</v>
      </c>
      <c r="X2284" s="243">
        <v>19</v>
      </c>
      <c r="Y2284" s="243">
        <v>14</v>
      </c>
      <c r="Z2284" s="243">
        <v>14</v>
      </c>
      <c r="AA2284" s="243">
        <v>22</v>
      </c>
      <c r="AB2284" s="39" t="s">
        <v>12936</v>
      </c>
      <c r="AC2284" s="128"/>
      <c r="AD2284" s="39">
        <v>45</v>
      </c>
      <c r="AE2284" s="39">
        <v>0</v>
      </c>
      <c r="AF2284" s="39">
        <v>1</v>
      </c>
      <c r="AG2284" s="246"/>
    </row>
    <row r="2285" spans="1:33" ht="25.5" x14ac:dyDescent="0.2">
      <c r="A2285" s="149">
        <v>2282</v>
      </c>
      <c r="B2285" s="241" t="s">
        <v>1065</v>
      </c>
      <c r="C2285" s="39">
        <v>5</v>
      </c>
      <c r="D2285" s="39" t="s">
        <v>132</v>
      </c>
      <c r="E2285" s="403" t="s">
        <v>11038</v>
      </c>
      <c r="F2285" s="403" t="s">
        <v>13386</v>
      </c>
      <c r="G2285" s="542">
        <v>21005908</v>
      </c>
      <c r="H2285" s="460">
        <v>97691085062</v>
      </c>
      <c r="I2285" s="460" t="s">
        <v>13387</v>
      </c>
      <c r="J2285" s="403" t="s">
        <v>13388</v>
      </c>
      <c r="K2285" s="457" t="s">
        <v>13389</v>
      </c>
      <c r="L2285" s="39"/>
      <c r="M2285" s="39"/>
      <c r="N2285" s="39" t="s">
        <v>13390</v>
      </c>
      <c r="O2285" s="403" t="s">
        <v>12902</v>
      </c>
      <c r="P2285" s="403" t="s">
        <v>13390</v>
      </c>
      <c r="Q2285" s="39">
        <v>1</v>
      </c>
      <c r="R2285" s="458">
        <v>20000</v>
      </c>
      <c r="S2285" s="458">
        <v>20000</v>
      </c>
      <c r="T2285" s="243">
        <v>1</v>
      </c>
      <c r="U2285" s="243">
        <v>1</v>
      </c>
      <c r="V2285" s="75" t="s">
        <v>347</v>
      </c>
      <c r="W2285" s="244">
        <v>33</v>
      </c>
      <c r="X2285" s="243">
        <v>19</v>
      </c>
      <c r="Y2285" s="243">
        <v>14</v>
      </c>
      <c r="Z2285" s="243">
        <v>14</v>
      </c>
      <c r="AA2285" s="243">
        <v>22</v>
      </c>
      <c r="AB2285" s="39" t="s">
        <v>12936</v>
      </c>
      <c r="AC2285" s="128"/>
      <c r="AD2285" s="39">
        <v>50</v>
      </c>
      <c r="AE2285" s="39">
        <v>0</v>
      </c>
      <c r="AF2285" s="39">
        <v>0</v>
      </c>
      <c r="AG2285" s="246"/>
    </row>
    <row r="2286" spans="1:33" ht="25.5" x14ac:dyDescent="0.2">
      <c r="A2286" s="149">
        <v>2283</v>
      </c>
      <c r="B2286" s="241" t="s">
        <v>1065</v>
      </c>
      <c r="C2286" s="39">
        <v>5</v>
      </c>
      <c r="D2286" s="39" t="s">
        <v>132</v>
      </c>
      <c r="E2286" s="403" t="s">
        <v>11038</v>
      </c>
      <c r="F2286" s="403" t="s">
        <v>13391</v>
      </c>
      <c r="G2286" s="542">
        <v>21002379</v>
      </c>
      <c r="H2286" s="460">
        <v>58992153451</v>
      </c>
      <c r="I2286" s="460" t="s">
        <v>10057</v>
      </c>
      <c r="J2286" s="403" t="s">
        <v>13392</v>
      </c>
      <c r="K2286" s="457" t="s">
        <v>13393</v>
      </c>
      <c r="L2286" s="39"/>
      <c r="M2286" s="39"/>
      <c r="N2286" s="39" t="s">
        <v>13394</v>
      </c>
      <c r="O2286" s="403" t="s">
        <v>12982</v>
      </c>
      <c r="P2286" s="403" t="s">
        <v>13394</v>
      </c>
      <c r="Q2286" s="39">
        <v>1</v>
      </c>
      <c r="R2286" s="458">
        <v>80000</v>
      </c>
      <c r="S2286" s="458">
        <v>80000</v>
      </c>
      <c r="T2286" s="243">
        <v>1</v>
      </c>
      <c r="U2286" s="243">
        <v>1</v>
      </c>
      <c r="V2286" s="75" t="s">
        <v>347</v>
      </c>
      <c r="W2286" s="244">
        <v>33</v>
      </c>
      <c r="X2286" s="243">
        <v>19</v>
      </c>
      <c r="Y2286" s="243">
        <v>14</v>
      </c>
      <c r="Z2286" s="243">
        <v>14</v>
      </c>
      <c r="AA2286" s="243">
        <v>22</v>
      </c>
      <c r="AB2286" s="39" t="s">
        <v>12936</v>
      </c>
      <c r="AC2286" s="128"/>
      <c r="AD2286" s="39">
        <v>70</v>
      </c>
      <c r="AE2286" s="39">
        <v>0</v>
      </c>
      <c r="AF2286" s="39">
        <v>2</v>
      </c>
      <c r="AG2286" s="246"/>
    </row>
    <row r="2287" spans="1:33" ht="25.5" x14ac:dyDescent="0.2">
      <c r="A2287" s="149">
        <v>2284</v>
      </c>
      <c r="B2287" s="241" t="s">
        <v>1065</v>
      </c>
      <c r="C2287" s="39">
        <v>5</v>
      </c>
      <c r="D2287" s="39" t="s">
        <v>132</v>
      </c>
      <c r="E2287" s="403" t="s">
        <v>11038</v>
      </c>
      <c r="F2287" s="403" t="s">
        <v>13395</v>
      </c>
      <c r="G2287" s="542">
        <v>21000824</v>
      </c>
      <c r="H2287" s="460">
        <v>23517009631</v>
      </c>
      <c r="I2287" s="460" t="s">
        <v>13396</v>
      </c>
      <c r="J2287" s="403" t="s">
        <v>13397</v>
      </c>
      <c r="K2287" s="457" t="s">
        <v>13398</v>
      </c>
      <c r="L2287" s="39"/>
      <c r="M2287" s="39"/>
      <c r="N2287" s="39" t="s">
        <v>13399</v>
      </c>
      <c r="O2287" s="403" t="s">
        <v>12982</v>
      </c>
      <c r="P2287" s="403" t="s">
        <v>13399</v>
      </c>
      <c r="Q2287" s="39">
        <v>1</v>
      </c>
      <c r="R2287" s="458">
        <v>34000</v>
      </c>
      <c r="S2287" s="458">
        <v>34000</v>
      </c>
      <c r="T2287" s="243">
        <v>1</v>
      </c>
      <c r="U2287" s="243">
        <v>1</v>
      </c>
      <c r="V2287" s="75" t="s">
        <v>347</v>
      </c>
      <c r="W2287" s="244">
        <v>19</v>
      </c>
      <c r="X2287" s="243">
        <v>19</v>
      </c>
      <c r="Y2287" s="243">
        <v>14</v>
      </c>
      <c r="Z2287" s="243">
        <v>14</v>
      </c>
      <c r="AA2287" s="243">
        <v>22</v>
      </c>
      <c r="AB2287" s="39"/>
      <c r="AC2287" s="128"/>
      <c r="AD2287" s="39">
        <v>35</v>
      </c>
      <c r="AE2287" s="39">
        <v>0</v>
      </c>
      <c r="AF2287" s="39">
        <v>1</v>
      </c>
      <c r="AG2287" s="246"/>
    </row>
    <row r="2288" spans="1:33" ht="25.5" x14ac:dyDescent="0.2">
      <c r="A2288" s="149">
        <v>2285</v>
      </c>
      <c r="B2288" s="241" t="s">
        <v>1065</v>
      </c>
      <c r="C2288" s="39">
        <v>5</v>
      </c>
      <c r="D2288" s="39" t="s">
        <v>132</v>
      </c>
      <c r="E2288" s="403" t="s">
        <v>11038</v>
      </c>
      <c r="F2288" s="403" t="s">
        <v>13400</v>
      </c>
      <c r="G2288" s="549">
        <v>21000592</v>
      </c>
      <c r="H2288" s="460" t="s">
        <v>2164</v>
      </c>
      <c r="I2288" s="460" t="s">
        <v>2165</v>
      </c>
      <c r="J2288" s="403" t="s">
        <v>13401</v>
      </c>
      <c r="K2288" s="457" t="s">
        <v>13402</v>
      </c>
      <c r="L2288" s="39"/>
      <c r="M2288" s="39"/>
      <c r="N2288" s="39" t="s">
        <v>13403</v>
      </c>
      <c r="O2288" s="403" t="s">
        <v>13404</v>
      </c>
      <c r="P2288" s="403" t="s">
        <v>13403</v>
      </c>
      <c r="Q2288" s="39">
        <v>1</v>
      </c>
      <c r="R2288" s="458">
        <v>5000</v>
      </c>
      <c r="S2288" s="458">
        <v>5000</v>
      </c>
      <c r="T2288" s="243">
        <v>1</v>
      </c>
      <c r="U2288" s="243">
        <v>1</v>
      </c>
      <c r="V2288" s="75" t="s">
        <v>347</v>
      </c>
      <c r="W2288" s="244">
        <v>61</v>
      </c>
      <c r="X2288" s="243">
        <v>19</v>
      </c>
      <c r="Y2288" s="243">
        <v>14</v>
      </c>
      <c r="Z2288" s="243">
        <v>14</v>
      </c>
      <c r="AA2288" s="243">
        <v>22</v>
      </c>
      <c r="AB2288" s="39" t="s">
        <v>13160</v>
      </c>
      <c r="AC2288" s="128"/>
      <c r="AD2288" s="39">
        <v>12</v>
      </c>
      <c r="AE2288" s="39">
        <v>0</v>
      </c>
      <c r="AF2288" s="39">
        <v>0</v>
      </c>
      <c r="AG2288" s="246"/>
    </row>
    <row r="2289" spans="1:33" ht="25.5" x14ac:dyDescent="0.2">
      <c r="A2289" s="149">
        <v>2286</v>
      </c>
      <c r="B2289" s="241" t="s">
        <v>1065</v>
      </c>
      <c r="C2289" s="39">
        <v>5</v>
      </c>
      <c r="D2289" s="39" t="s">
        <v>132</v>
      </c>
      <c r="E2289" s="403" t="s">
        <v>11038</v>
      </c>
      <c r="F2289" s="403" t="s">
        <v>13405</v>
      </c>
      <c r="G2289" s="542">
        <v>21001427</v>
      </c>
      <c r="H2289" s="460">
        <v>28227230061</v>
      </c>
      <c r="I2289" s="460" t="s">
        <v>13406</v>
      </c>
      <c r="J2289" s="403" t="s">
        <v>12913</v>
      </c>
      <c r="K2289" s="457" t="s">
        <v>13407</v>
      </c>
      <c r="L2289" s="39"/>
      <c r="M2289" s="39"/>
      <c r="N2289" s="39" t="s">
        <v>13408</v>
      </c>
      <c r="O2289" s="403" t="s">
        <v>12982</v>
      </c>
      <c r="P2289" s="403" t="s">
        <v>13408</v>
      </c>
      <c r="Q2289" s="39">
        <v>1</v>
      </c>
      <c r="R2289" s="458">
        <v>35000</v>
      </c>
      <c r="S2289" s="458">
        <v>35000</v>
      </c>
      <c r="T2289" s="243">
        <v>1</v>
      </c>
      <c r="U2289" s="243">
        <v>1</v>
      </c>
      <c r="V2289" s="75" t="s">
        <v>347</v>
      </c>
      <c r="W2289" s="244">
        <v>19</v>
      </c>
      <c r="X2289" s="243">
        <v>19</v>
      </c>
      <c r="Y2289" s="243">
        <v>14</v>
      </c>
      <c r="Z2289" s="243">
        <v>14</v>
      </c>
      <c r="AA2289" s="243">
        <v>22</v>
      </c>
      <c r="AB2289" s="39" t="s">
        <v>12911</v>
      </c>
      <c r="AC2289" s="128"/>
      <c r="AD2289" s="39">
        <v>67</v>
      </c>
      <c r="AE2289" s="39">
        <v>0</v>
      </c>
      <c r="AF2289" s="39">
        <v>1</v>
      </c>
      <c r="AG2289" s="246"/>
    </row>
    <row r="2290" spans="1:33" ht="25.5" x14ac:dyDescent="0.2">
      <c r="A2290" s="149">
        <v>2287</v>
      </c>
      <c r="B2290" s="241" t="s">
        <v>1065</v>
      </c>
      <c r="C2290" s="39">
        <v>5</v>
      </c>
      <c r="D2290" s="39" t="s">
        <v>132</v>
      </c>
      <c r="E2290" s="403" t="s">
        <v>11038</v>
      </c>
      <c r="F2290" s="498" t="s">
        <v>13409</v>
      </c>
      <c r="G2290" s="500">
        <v>21000366</v>
      </c>
      <c r="H2290" s="500" t="s">
        <v>13410</v>
      </c>
      <c r="I2290" s="500" t="s">
        <v>13411</v>
      </c>
      <c r="J2290" s="498" t="s">
        <v>13412</v>
      </c>
      <c r="K2290" s="499"/>
      <c r="L2290" s="418"/>
      <c r="M2290" s="501"/>
      <c r="N2290" s="501" t="s">
        <v>13413</v>
      </c>
      <c r="O2290" s="498" t="s">
        <v>12902</v>
      </c>
      <c r="P2290" s="498" t="s">
        <v>13413</v>
      </c>
      <c r="Q2290" s="39">
        <v>1</v>
      </c>
      <c r="R2290" s="458">
        <v>30000</v>
      </c>
      <c r="S2290" s="458">
        <v>30000</v>
      </c>
      <c r="T2290" s="243">
        <v>1</v>
      </c>
      <c r="U2290" s="243">
        <v>1</v>
      </c>
      <c r="V2290" s="75" t="s">
        <v>347</v>
      </c>
      <c r="W2290" s="244">
        <v>19</v>
      </c>
      <c r="X2290" s="243">
        <v>33</v>
      </c>
      <c r="Y2290" s="243">
        <v>14</v>
      </c>
      <c r="Z2290" s="243">
        <v>14</v>
      </c>
      <c r="AA2290" s="243">
        <v>22</v>
      </c>
      <c r="AB2290" s="39" t="s">
        <v>12911</v>
      </c>
      <c r="AC2290" s="128"/>
      <c r="AD2290" s="39">
        <v>50</v>
      </c>
      <c r="AE2290" s="39">
        <v>0</v>
      </c>
      <c r="AF2290" s="39">
        <v>0</v>
      </c>
      <c r="AG2290" s="246"/>
    </row>
    <row r="2291" spans="1:33" ht="25.5" x14ac:dyDescent="0.2">
      <c r="A2291" s="149">
        <v>2288</v>
      </c>
      <c r="B2291" s="241" t="s">
        <v>1065</v>
      </c>
      <c r="C2291" s="39">
        <v>5</v>
      </c>
      <c r="D2291" s="39" t="s">
        <v>132</v>
      </c>
      <c r="E2291" s="403" t="s">
        <v>11038</v>
      </c>
      <c r="F2291" s="498" t="s">
        <v>13414</v>
      </c>
      <c r="G2291" s="500">
        <v>21001417</v>
      </c>
      <c r="H2291" s="500" t="s">
        <v>13415</v>
      </c>
      <c r="I2291" s="500" t="s">
        <v>13416</v>
      </c>
      <c r="J2291" s="498" t="s">
        <v>11680</v>
      </c>
      <c r="K2291" s="499" t="s">
        <v>13417</v>
      </c>
      <c r="L2291" s="418" t="s">
        <v>13418</v>
      </c>
      <c r="M2291" s="501"/>
      <c r="N2291" s="501" t="s">
        <v>13419</v>
      </c>
      <c r="O2291" s="498" t="s">
        <v>12902</v>
      </c>
      <c r="P2291" s="498" t="s">
        <v>13419</v>
      </c>
      <c r="Q2291" s="501">
        <v>1</v>
      </c>
      <c r="R2291" s="458">
        <v>25000</v>
      </c>
      <c r="S2291" s="458">
        <v>25000</v>
      </c>
      <c r="T2291" s="243">
        <v>1</v>
      </c>
      <c r="U2291" s="243">
        <v>1</v>
      </c>
      <c r="V2291" s="75" t="s">
        <v>347</v>
      </c>
      <c r="W2291" s="244">
        <v>19</v>
      </c>
      <c r="X2291" s="243">
        <v>19</v>
      </c>
      <c r="Y2291" s="243">
        <v>14</v>
      </c>
      <c r="Z2291" s="243">
        <v>14</v>
      </c>
      <c r="AA2291" s="243">
        <v>22</v>
      </c>
      <c r="AB2291" s="39" t="s">
        <v>12911</v>
      </c>
      <c r="AC2291" s="128"/>
      <c r="AD2291" s="39">
        <v>60</v>
      </c>
      <c r="AE2291" s="39">
        <v>0</v>
      </c>
      <c r="AF2291" s="39">
        <v>1</v>
      </c>
      <c r="AG2291" s="246"/>
    </row>
    <row r="2292" spans="1:33" ht="25.5" x14ac:dyDescent="0.2">
      <c r="A2292" s="149">
        <v>2289</v>
      </c>
      <c r="B2292" s="241" t="s">
        <v>1065</v>
      </c>
      <c r="C2292" s="39">
        <v>5</v>
      </c>
      <c r="D2292" s="39" t="s">
        <v>132</v>
      </c>
      <c r="E2292" s="403" t="s">
        <v>11038</v>
      </c>
      <c r="F2292" s="498" t="s">
        <v>13420</v>
      </c>
      <c r="G2292" s="500">
        <v>21003614</v>
      </c>
      <c r="H2292" s="500" t="s">
        <v>13421</v>
      </c>
      <c r="I2292" s="500" t="s">
        <v>13422</v>
      </c>
      <c r="J2292" s="498" t="s">
        <v>13423</v>
      </c>
      <c r="K2292" s="499" t="s">
        <v>13424</v>
      </c>
      <c r="L2292" s="418" t="s">
        <v>13425</v>
      </c>
      <c r="M2292" s="501"/>
      <c r="N2292" s="501" t="s">
        <v>13426</v>
      </c>
      <c r="O2292" s="498" t="s">
        <v>12902</v>
      </c>
      <c r="P2292" s="498" t="s">
        <v>13426</v>
      </c>
      <c r="Q2292" s="501">
        <v>1</v>
      </c>
      <c r="R2292" s="458">
        <v>10000</v>
      </c>
      <c r="S2292" s="458">
        <v>10000</v>
      </c>
      <c r="T2292" s="243">
        <v>1</v>
      </c>
      <c r="U2292" s="243">
        <v>1</v>
      </c>
      <c r="V2292" s="75" t="s">
        <v>347</v>
      </c>
      <c r="W2292" s="244">
        <v>19</v>
      </c>
      <c r="X2292" s="243">
        <v>19</v>
      </c>
      <c r="Y2292" s="243">
        <v>14</v>
      </c>
      <c r="Z2292" s="243">
        <v>14</v>
      </c>
      <c r="AA2292" s="243">
        <v>22</v>
      </c>
      <c r="AB2292" s="39" t="s">
        <v>12911</v>
      </c>
      <c r="AC2292" s="128"/>
      <c r="AD2292" s="39">
        <v>15</v>
      </c>
      <c r="AE2292" s="39">
        <v>0</v>
      </c>
      <c r="AF2292" s="39">
        <v>1</v>
      </c>
      <c r="AG2292" s="246"/>
    </row>
    <row r="2293" spans="1:33" ht="25.5" x14ac:dyDescent="0.2">
      <c r="A2293" s="149">
        <v>2290</v>
      </c>
      <c r="B2293" s="241" t="s">
        <v>1065</v>
      </c>
      <c r="C2293" s="39">
        <v>5</v>
      </c>
      <c r="D2293" s="39" t="s">
        <v>132</v>
      </c>
      <c r="E2293" s="403" t="s">
        <v>11038</v>
      </c>
      <c r="F2293" s="498" t="s">
        <v>13427</v>
      </c>
      <c r="G2293" s="500" t="s">
        <v>13428</v>
      </c>
      <c r="H2293" s="495" t="s">
        <v>14481</v>
      </c>
      <c r="I2293" s="500" t="s">
        <v>13429</v>
      </c>
      <c r="J2293" s="498" t="s">
        <v>13430</v>
      </c>
      <c r="K2293" s="499" t="s">
        <v>13431</v>
      </c>
      <c r="L2293" s="418"/>
      <c r="M2293" s="501"/>
      <c r="N2293" s="501" t="s">
        <v>13432</v>
      </c>
      <c r="O2293" s="498" t="s">
        <v>12902</v>
      </c>
      <c r="P2293" s="498" t="s">
        <v>13432</v>
      </c>
      <c r="Q2293" s="501">
        <v>1</v>
      </c>
      <c r="R2293" s="458">
        <v>10000</v>
      </c>
      <c r="S2293" s="458">
        <v>10000</v>
      </c>
      <c r="T2293" s="243">
        <v>1</v>
      </c>
      <c r="U2293" s="243">
        <v>1</v>
      </c>
      <c r="V2293" s="75" t="s">
        <v>347</v>
      </c>
      <c r="W2293" s="244">
        <v>19</v>
      </c>
      <c r="X2293" s="243">
        <v>19</v>
      </c>
      <c r="Y2293" s="243">
        <v>14</v>
      </c>
      <c r="Z2293" s="243">
        <v>14</v>
      </c>
      <c r="AA2293" s="243">
        <v>22</v>
      </c>
      <c r="AB2293" s="39" t="s">
        <v>12911</v>
      </c>
      <c r="AC2293" s="128"/>
      <c r="AD2293" s="39">
        <v>110</v>
      </c>
      <c r="AE2293" s="39">
        <v>0</v>
      </c>
      <c r="AF2293" s="39">
        <v>1</v>
      </c>
      <c r="AG2293" s="246"/>
    </row>
    <row r="2294" spans="1:33" ht="25.5" x14ac:dyDescent="0.2">
      <c r="A2294" s="149">
        <v>2291</v>
      </c>
      <c r="B2294" s="241" t="s">
        <v>1065</v>
      </c>
      <c r="C2294" s="39">
        <v>5</v>
      </c>
      <c r="D2294" s="39" t="s">
        <v>132</v>
      </c>
      <c r="E2294" s="403" t="s">
        <v>11038</v>
      </c>
      <c r="F2294" s="498" t="s">
        <v>13433</v>
      </c>
      <c r="G2294" s="500" t="s">
        <v>13434</v>
      </c>
      <c r="H2294" s="495">
        <v>76985881300</v>
      </c>
      <c r="I2294" s="500" t="s">
        <v>13435</v>
      </c>
      <c r="J2294" s="498" t="s">
        <v>13436</v>
      </c>
      <c r="K2294" s="499" t="s">
        <v>13437</v>
      </c>
      <c r="L2294" s="418"/>
      <c r="M2294" s="501"/>
      <c r="N2294" s="501" t="s">
        <v>13438</v>
      </c>
      <c r="O2294" s="498" t="s">
        <v>12902</v>
      </c>
      <c r="P2294" s="498" t="s">
        <v>13438</v>
      </c>
      <c r="Q2294" s="501">
        <v>1</v>
      </c>
      <c r="R2294" s="458">
        <v>10000</v>
      </c>
      <c r="S2294" s="458">
        <v>10000</v>
      </c>
      <c r="T2294" s="243">
        <v>1</v>
      </c>
      <c r="U2294" s="243">
        <v>1</v>
      </c>
      <c r="V2294" s="75" t="s">
        <v>347</v>
      </c>
      <c r="W2294" s="244">
        <v>19</v>
      </c>
      <c r="X2294" s="243">
        <v>19</v>
      </c>
      <c r="Y2294" s="243">
        <v>14</v>
      </c>
      <c r="Z2294" s="243">
        <v>14</v>
      </c>
      <c r="AA2294" s="243">
        <v>22</v>
      </c>
      <c r="AB2294" s="39" t="s">
        <v>12911</v>
      </c>
      <c r="AC2294" s="128"/>
      <c r="AD2294" s="39">
        <v>20</v>
      </c>
      <c r="AE2294" s="39">
        <v>0</v>
      </c>
      <c r="AF2294" s="39">
        <v>1</v>
      </c>
      <c r="AG2294" s="246"/>
    </row>
    <row r="2295" spans="1:33" ht="25.5" x14ac:dyDescent="0.2">
      <c r="A2295" s="149">
        <v>2292</v>
      </c>
      <c r="B2295" s="241" t="s">
        <v>1065</v>
      </c>
      <c r="C2295" s="39">
        <v>5</v>
      </c>
      <c r="D2295" s="39" t="s">
        <v>132</v>
      </c>
      <c r="E2295" s="403" t="s">
        <v>11038</v>
      </c>
      <c r="F2295" s="498" t="s">
        <v>13439</v>
      </c>
      <c r="G2295" s="500">
        <v>21000975</v>
      </c>
      <c r="H2295" s="500" t="s">
        <v>13440</v>
      </c>
      <c r="I2295" s="547" t="s">
        <v>14520</v>
      </c>
      <c r="J2295" s="498" t="s">
        <v>13441</v>
      </c>
      <c r="K2295" s="499" t="s">
        <v>13442</v>
      </c>
      <c r="L2295" s="418" t="s">
        <v>13443</v>
      </c>
      <c r="M2295" s="501"/>
      <c r="N2295" s="501" t="s">
        <v>13444</v>
      </c>
      <c r="O2295" s="498" t="s">
        <v>12902</v>
      </c>
      <c r="P2295" s="498" t="s">
        <v>13444</v>
      </c>
      <c r="Q2295" s="501">
        <v>1</v>
      </c>
      <c r="R2295" s="458">
        <v>40000</v>
      </c>
      <c r="S2295" s="458">
        <v>40000</v>
      </c>
      <c r="T2295" s="243">
        <v>1</v>
      </c>
      <c r="U2295" s="243">
        <v>1</v>
      </c>
      <c r="V2295" s="75" t="s">
        <v>347</v>
      </c>
      <c r="W2295" s="244">
        <v>33</v>
      </c>
      <c r="X2295" s="243">
        <v>19</v>
      </c>
      <c r="Y2295" s="243">
        <v>14</v>
      </c>
      <c r="Z2295" s="243">
        <v>14</v>
      </c>
      <c r="AA2295" s="243">
        <v>22</v>
      </c>
      <c r="AB2295" s="39" t="s">
        <v>13445</v>
      </c>
      <c r="AC2295" s="128"/>
      <c r="AD2295" s="39">
        <v>50</v>
      </c>
      <c r="AE2295" s="39">
        <v>0</v>
      </c>
      <c r="AF2295" s="39">
        <v>1</v>
      </c>
      <c r="AG2295" s="246"/>
    </row>
    <row r="2296" spans="1:33" ht="25.5" x14ac:dyDescent="0.2">
      <c r="A2296" s="149">
        <v>2293</v>
      </c>
      <c r="B2296" s="241" t="s">
        <v>1065</v>
      </c>
      <c r="C2296" s="39">
        <v>5</v>
      </c>
      <c r="D2296" s="39" t="s">
        <v>132</v>
      </c>
      <c r="E2296" s="403" t="s">
        <v>11038</v>
      </c>
      <c r="F2296" s="498" t="s">
        <v>13446</v>
      </c>
      <c r="G2296" s="500">
        <v>1328</v>
      </c>
      <c r="H2296" s="500" t="s">
        <v>13447</v>
      </c>
      <c r="I2296" s="500" t="s">
        <v>13448</v>
      </c>
      <c r="J2296" s="498" t="s">
        <v>13449</v>
      </c>
      <c r="K2296" s="499" t="s">
        <v>13450</v>
      </c>
      <c r="L2296" s="418"/>
      <c r="M2296" s="501"/>
      <c r="N2296" s="501" t="s">
        <v>13451</v>
      </c>
      <c r="O2296" s="498" t="s">
        <v>13452</v>
      </c>
      <c r="P2296" s="498" t="s">
        <v>13451</v>
      </c>
      <c r="Q2296" s="501">
        <v>1</v>
      </c>
      <c r="R2296" s="458">
        <v>20000</v>
      </c>
      <c r="S2296" s="458">
        <v>20000</v>
      </c>
      <c r="T2296" s="243">
        <v>1</v>
      </c>
      <c r="U2296" s="243">
        <v>1</v>
      </c>
      <c r="V2296" s="75" t="s">
        <v>347</v>
      </c>
      <c r="W2296" s="244">
        <v>19</v>
      </c>
      <c r="X2296" s="243">
        <v>19</v>
      </c>
      <c r="Y2296" s="243">
        <v>14</v>
      </c>
      <c r="Z2296" s="243">
        <v>14</v>
      </c>
      <c r="AA2296" s="243">
        <v>22</v>
      </c>
      <c r="AB2296" s="39" t="s">
        <v>12911</v>
      </c>
      <c r="AC2296" s="128"/>
      <c r="AD2296" s="39">
        <v>50</v>
      </c>
      <c r="AE2296" s="39">
        <v>0</v>
      </c>
      <c r="AF2296" s="39">
        <v>6</v>
      </c>
      <c r="AG2296" s="246"/>
    </row>
    <row r="2297" spans="1:33" ht="25.5" x14ac:dyDescent="0.2">
      <c r="A2297" s="149">
        <v>2294</v>
      </c>
      <c r="B2297" s="241" t="s">
        <v>1065</v>
      </c>
      <c r="C2297" s="39">
        <v>5</v>
      </c>
      <c r="D2297" s="39" t="s">
        <v>132</v>
      </c>
      <c r="E2297" s="403" t="s">
        <v>11038</v>
      </c>
      <c r="F2297" s="498" t="s">
        <v>13453</v>
      </c>
      <c r="G2297" s="500">
        <v>1276</v>
      </c>
      <c r="H2297" s="500" t="s">
        <v>13454</v>
      </c>
      <c r="I2297" s="500" t="s">
        <v>12787</v>
      </c>
      <c r="J2297" s="498" t="s">
        <v>13455</v>
      </c>
      <c r="K2297" s="499" t="s">
        <v>13456</v>
      </c>
      <c r="L2297" s="418" t="s">
        <v>13457</v>
      </c>
      <c r="M2297" s="501"/>
      <c r="N2297" s="501" t="s">
        <v>12789</v>
      </c>
      <c r="O2297" s="498" t="s">
        <v>12902</v>
      </c>
      <c r="P2297" s="498" t="s">
        <v>12789</v>
      </c>
      <c r="Q2297" s="501">
        <v>1</v>
      </c>
      <c r="R2297" s="458">
        <v>55000</v>
      </c>
      <c r="S2297" s="458">
        <v>55000</v>
      </c>
      <c r="T2297" s="243">
        <v>1</v>
      </c>
      <c r="U2297" s="243">
        <v>1</v>
      </c>
      <c r="V2297" s="75" t="s">
        <v>347</v>
      </c>
      <c r="W2297" s="244">
        <v>19</v>
      </c>
      <c r="X2297" s="243">
        <v>19</v>
      </c>
      <c r="Y2297" s="243">
        <v>14</v>
      </c>
      <c r="Z2297" s="243">
        <v>14</v>
      </c>
      <c r="AA2297" s="243">
        <v>22</v>
      </c>
      <c r="AB2297" s="39" t="s">
        <v>12911</v>
      </c>
      <c r="AC2297" s="128"/>
      <c r="AD2297" s="39">
        <v>30</v>
      </c>
      <c r="AE2297" s="39">
        <v>0</v>
      </c>
      <c r="AF2297" s="39">
        <v>1</v>
      </c>
      <c r="AG2297" s="246"/>
    </row>
    <row r="2298" spans="1:33" ht="25.5" x14ac:dyDescent="0.2">
      <c r="A2298" s="149">
        <v>2295</v>
      </c>
      <c r="B2298" s="241" t="s">
        <v>1065</v>
      </c>
      <c r="C2298" s="39">
        <v>5</v>
      </c>
      <c r="D2298" s="39" t="s">
        <v>132</v>
      </c>
      <c r="E2298" s="403" t="s">
        <v>11038</v>
      </c>
      <c r="F2298" s="498" t="s">
        <v>13458</v>
      </c>
      <c r="G2298" s="500">
        <v>21004172</v>
      </c>
      <c r="H2298" s="500" t="s">
        <v>13459</v>
      </c>
      <c r="I2298" s="500" t="s">
        <v>13460</v>
      </c>
      <c r="J2298" s="498" t="s">
        <v>13461</v>
      </c>
      <c r="K2298" s="499" t="s">
        <v>13462</v>
      </c>
      <c r="L2298" s="418" t="s">
        <v>13463</v>
      </c>
      <c r="M2298" s="501"/>
      <c r="N2298" s="501" t="s">
        <v>13464</v>
      </c>
      <c r="O2298" s="498" t="s">
        <v>13465</v>
      </c>
      <c r="P2298" s="498" t="s">
        <v>12632</v>
      </c>
      <c r="Q2298" s="501">
        <v>1</v>
      </c>
      <c r="R2298" s="458">
        <v>5000</v>
      </c>
      <c r="S2298" s="458">
        <v>5000</v>
      </c>
      <c r="T2298" s="243">
        <v>1</v>
      </c>
      <c r="U2298" s="243">
        <v>1</v>
      </c>
      <c r="V2298" s="75" t="s">
        <v>347</v>
      </c>
      <c r="W2298" s="244">
        <v>8</v>
      </c>
      <c r="X2298" s="243">
        <v>7</v>
      </c>
      <c r="Y2298" s="243">
        <v>14</v>
      </c>
      <c r="Z2298" s="243">
        <v>14</v>
      </c>
      <c r="AA2298" s="243">
        <v>22</v>
      </c>
      <c r="AB2298" s="39" t="s">
        <v>12917</v>
      </c>
      <c r="AC2298" s="128"/>
      <c r="AD2298" s="39">
        <v>20</v>
      </c>
      <c r="AE2298" s="39">
        <v>0</v>
      </c>
      <c r="AF2298" s="39">
        <v>1</v>
      </c>
      <c r="AG2298" s="246"/>
    </row>
    <row r="2299" spans="1:33" ht="25.5" x14ac:dyDescent="0.2">
      <c r="A2299" s="149">
        <v>2296</v>
      </c>
      <c r="B2299" s="241" t="s">
        <v>1065</v>
      </c>
      <c r="C2299" s="39">
        <v>5</v>
      </c>
      <c r="D2299" s="39" t="s">
        <v>132</v>
      </c>
      <c r="E2299" s="403" t="s">
        <v>11038</v>
      </c>
      <c r="F2299" s="403" t="s">
        <v>13466</v>
      </c>
      <c r="G2299" s="542">
        <v>70</v>
      </c>
      <c r="H2299" s="460">
        <v>30829497972</v>
      </c>
      <c r="I2299" s="460" t="s">
        <v>12630</v>
      </c>
      <c r="J2299" s="403" t="s">
        <v>13467</v>
      </c>
      <c r="K2299" s="457">
        <v>6191386</v>
      </c>
      <c r="L2299" s="39"/>
      <c r="M2299" s="39"/>
      <c r="N2299" s="39" t="s">
        <v>13468</v>
      </c>
      <c r="O2299" s="403" t="s">
        <v>13469</v>
      </c>
      <c r="P2299" s="403" t="s">
        <v>13468</v>
      </c>
      <c r="Q2299" s="39">
        <v>1</v>
      </c>
      <c r="R2299" s="458">
        <v>10000</v>
      </c>
      <c r="S2299" s="458">
        <v>10000</v>
      </c>
      <c r="T2299" s="243">
        <v>1</v>
      </c>
      <c r="U2299" s="243">
        <v>1</v>
      </c>
      <c r="V2299" s="75" t="s">
        <v>347</v>
      </c>
      <c r="W2299" s="244">
        <v>33</v>
      </c>
      <c r="X2299" s="243">
        <v>33</v>
      </c>
      <c r="Y2299" s="243">
        <v>14</v>
      </c>
      <c r="Z2299" s="243">
        <v>14</v>
      </c>
      <c r="AA2299" s="243">
        <v>22</v>
      </c>
      <c r="AB2299" s="39" t="s">
        <v>12917</v>
      </c>
      <c r="AC2299" s="128"/>
      <c r="AD2299" s="39">
        <v>12</v>
      </c>
      <c r="AE2299" s="39">
        <v>0</v>
      </c>
      <c r="AF2299" s="39">
        <v>1</v>
      </c>
      <c r="AG2299" s="246"/>
    </row>
    <row r="2300" spans="1:33" ht="25.5" x14ac:dyDescent="0.2">
      <c r="A2300" s="149">
        <v>2297</v>
      </c>
      <c r="B2300" s="241" t="s">
        <v>1065</v>
      </c>
      <c r="C2300" s="39">
        <v>5</v>
      </c>
      <c r="D2300" s="39" t="s">
        <v>132</v>
      </c>
      <c r="E2300" s="403" t="s">
        <v>11038</v>
      </c>
      <c r="F2300" s="498" t="s">
        <v>13470</v>
      </c>
      <c r="G2300" s="500">
        <v>71</v>
      </c>
      <c r="H2300" s="500" t="s">
        <v>4368</v>
      </c>
      <c r="I2300" s="500" t="s">
        <v>4369</v>
      </c>
      <c r="J2300" s="498" t="s">
        <v>13471</v>
      </c>
      <c r="K2300" s="499" t="s">
        <v>13472</v>
      </c>
      <c r="L2300" s="418" t="s">
        <v>4372</v>
      </c>
      <c r="M2300" s="501"/>
      <c r="N2300" s="501" t="s">
        <v>4374</v>
      </c>
      <c r="O2300" s="498" t="s">
        <v>12902</v>
      </c>
      <c r="P2300" s="498" t="s">
        <v>4374</v>
      </c>
      <c r="Q2300" s="501">
        <v>1</v>
      </c>
      <c r="R2300" s="458">
        <v>20000</v>
      </c>
      <c r="S2300" s="458">
        <v>20000</v>
      </c>
      <c r="T2300" s="243">
        <v>1</v>
      </c>
      <c r="U2300" s="243">
        <v>1</v>
      </c>
      <c r="V2300" s="75" t="s">
        <v>347</v>
      </c>
      <c r="W2300" s="244">
        <v>33</v>
      </c>
      <c r="X2300" s="243">
        <v>8</v>
      </c>
      <c r="Y2300" s="243">
        <v>14</v>
      </c>
      <c r="Z2300" s="243">
        <v>14</v>
      </c>
      <c r="AA2300" s="243">
        <v>22</v>
      </c>
      <c r="AB2300" s="39" t="s">
        <v>12917</v>
      </c>
      <c r="AC2300" s="128"/>
      <c r="AD2300" s="39">
        <v>160</v>
      </c>
      <c r="AE2300" s="39">
        <v>0</v>
      </c>
      <c r="AF2300" s="39">
        <v>1</v>
      </c>
      <c r="AG2300" s="246"/>
    </row>
    <row r="2301" spans="1:33" ht="25.5" x14ac:dyDescent="0.2">
      <c r="A2301" s="149">
        <v>2298</v>
      </c>
      <c r="B2301" s="241" t="s">
        <v>1065</v>
      </c>
      <c r="C2301" s="39">
        <v>5</v>
      </c>
      <c r="D2301" s="39" t="s">
        <v>132</v>
      </c>
      <c r="E2301" s="403" t="s">
        <v>11038</v>
      </c>
      <c r="F2301" s="498" t="s">
        <v>13473</v>
      </c>
      <c r="G2301" s="500">
        <v>21008777</v>
      </c>
      <c r="H2301" s="500" t="s">
        <v>13474</v>
      </c>
      <c r="I2301" s="500" t="s">
        <v>13475</v>
      </c>
      <c r="J2301" s="498" t="s">
        <v>13476</v>
      </c>
      <c r="K2301" s="499" t="s">
        <v>13477</v>
      </c>
      <c r="L2301" s="418" t="s">
        <v>13478</v>
      </c>
      <c r="M2301" s="501"/>
      <c r="N2301" s="501" t="s">
        <v>13479</v>
      </c>
      <c r="O2301" s="498" t="s">
        <v>13480</v>
      </c>
      <c r="P2301" s="498" t="s">
        <v>13479</v>
      </c>
      <c r="Q2301" s="501">
        <v>1</v>
      </c>
      <c r="R2301" s="458">
        <v>10000</v>
      </c>
      <c r="S2301" s="458">
        <v>10000</v>
      </c>
      <c r="T2301" s="243">
        <v>1</v>
      </c>
      <c r="U2301" s="243">
        <v>1</v>
      </c>
      <c r="V2301" s="75" t="s">
        <v>347</v>
      </c>
      <c r="W2301" s="244">
        <v>33</v>
      </c>
      <c r="X2301" s="243">
        <v>8</v>
      </c>
      <c r="Y2301" s="243">
        <v>14</v>
      </c>
      <c r="Z2301" s="243">
        <v>14</v>
      </c>
      <c r="AA2301" s="243">
        <v>22</v>
      </c>
      <c r="AB2301" s="39" t="s">
        <v>12917</v>
      </c>
      <c r="AC2301" s="128"/>
      <c r="AD2301" s="39">
        <v>4</v>
      </c>
      <c r="AE2301" s="39">
        <v>0</v>
      </c>
      <c r="AF2301" s="39">
        <v>5</v>
      </c>
      <c r="AG2301" s="246"/>
    </row>
    <row r="2302" spans="1:33" ht="25.5" x14ac:dyDescent="0.2">
      <c r="A2302" s="149">
        <v>2299</v>
      </c>
      <c r="B2302" s="241" t="s">
        <v>1065</v>
      </c>
      <c r="C2302" s="39">
        <v>5</v>
      </c>
      <c r="D2302" s="39" t="s">
        <v>132</v>
      </c>
      <c r="E2302" s="403" t="s">
        <v>11038</v>
      </c>
      <c r="F2302" s="498" t="s">
        <v>13481</v>
      </c>
      <c r="G2302" s="500">
        <v>21004002</v>
      </c>
      <c r="H2302" s="500" t="s">
        <v>12474</v>
      </c>
      <c r="I2302" s="500" t="s">
        <v>12475</v>
      </c>
      <c r="J2302" s="498" t="s">
        <v>13482</v>
      </c>
      <c r="K2302" s="499" t="s">
        <v>13483</v>
      </c>
      <c r="L2302" s="418" t="s">
        <v>13484</v>
      </c>
      <c r="M2302" s="501"/>
      <c r="N2302" s="501" t="s">
        <v>12477</v>
      </c>
      <c r="O2302" s="498" t="s">
        <v>13485</v>
      </c>
      <c r="P2302" s="498" t="s">
        <v>12477</v>
      </c>
      <c r="Q2302" s="501">
        <v>1</v>
      </c>
      <c r="R2302" s="458">
        <v>10000</v>
      </c>
      <c r="S2302" s="458">
        <v>10000</v>
      </c>
      <c r="T2302" s="243">
        <v>1</v>
      </c>
      <c r="U2302" s="243">
        <v>1</v>
      </c>
      <c r="V2302" s="75" t="s">
        <v>347</v>
      </c>
      <c r="W2302" s="244">
        <v>33</v>
      </c>
      <c r="X2302" s="243">
        <v>33</v>
      </c>
      <c r="Y2302" s="243">
        <v>14</v>
      </c>
      <c r="Z2302" s="243">
        <v>14</v>
      </c>
      <c r="AA2302" s="243">
        <v>22</v>
      </c>
      <c r="AB2302" s="39" t="s">
        <v>12917</v>
      </c>
      <c r="AC2302" s="128"/>
      <c r="AD2302" s="39">
        <v>9</v>
      </c>
      <c r="AE2302" s="39">
        <v>0</v>
      </c>
      <c r="AF2302" s="39">
        <v>2</v>
      </c>
      <c r="AG2302" s="246"/>
    </row>
    <row r="2303" spans="1:33" ht="25.5" x14ac:dyDescent="0.2">
      <c r="A2303" s="149">
        <v>2300</v>
      </c>
      <c r="B2303" s="241" t="s">
        <v>1065</v>
      </c>
      <c r="C2303" s="39">
        <v>5</v>
      </c>
      <c r="D2303" s="39" t="s">
        <v>132</v>
      </c>
      <c r="E2303" s="403" t="s">
        <v>11038</v>
      </c>
      <c r="F2303" s="498" t="s">
        <v>13486</v>
      </c>
      <c r="G2303" s="500">
        <v>21005558</v>
      </c>
      <c r="H2303" s="500" t="s">
        <v>13487</v>
      </c>
      <c r="I2303" s="500" t="s">
        <v>13488</v>
      </c>
      <c r="J2303" s="498" t="s">
        <v>13489</v>
      </c>
      <c r="K2303" s="499" t="s">
        <v>13490</v>
      </c>
      <c r="L2303" s="418" t="s">
        <v>13491</v>
      </c>
      <c r="M2303" s="418" t="s">
        <v>13492</v>
      </c>
      <c r="N2303" s="501" t="s">
        <v>13493</v>
      </c>
      <c r="O2303" s="498" t="s">
        <v>12902</v>
      </c>
      <c r="P2303" s="498" t="s">
        <v>13493</v>
      </c>
      <c r="Q2303" s="501">
        <v>1</v>
      </c>
      <c r="R2303" s="458">
        <v>30000</v>
      </c>
      <c r="S2303" s="458">
        <v>30000</v>
      </c>
      <c r="T2303" s="243">
        <v>1</v>
      </c>
      <c r="U2303" s="243">
        <v>1</v>
      </c>
      <c r="V2303" s="75" t="s">
        <v>347</v>
      </c>
      <c r="W2303" s="244">
        <v>19</v>
      </c>
      <c r="X2303" s="243">
        <v>19</v>
      </c>
      <c r="Y2303" s="243">
        <v>14</v>
      </c>
      <c r="Z2303" s="243">
        <v>14</v>
      </c>
      <c r="AA2303" s="243">
        <v>22</v>
      </c>
      <c r="AB2303" s="39" t="s">
        <v>12911</v>
      </c>
      <c r="AC2303" s="128"/>
      <c r="AD2303" s="39">
        <v>20</v>
      </c>
      <c r="AE2303" s="39">
        <v>0</v>
      </c>
      <c r="AF2303" s="39">
        <v>6</v>
      </c>
      <c r="AG2303" s="246"/>
    </row>
    <row r="2304" spans="1:33" ht="25.5" x14ac:dyDescent="0.2">
      <c r="A2304" s="149">
        <v>2301</v>
      </c>
      <c r="B2304" s="241" t="s">
        <v>1065</v>
      </c>
      <c r="C2304" s="39">
        <v>5</v>
      </c>
      <c r="D2304" s="39" t="s">
        <v>132</v>
      </c>
      <c r="E2304" s="403" t="s">
        <v>11038</v>
      </c>
      <c r="F2304" s="498" t="s">
        <v>13494</v>
      </c>
      <c r="G2304" s="500">
        <v>21001580</v>
      </c>
      <c r="H2304" s="500" t="s">
        <v>13495</v>
      </c>
      <c r="I2304" s="500" t="s">
        <v>13496</v>
      </c>
      <c r="J2304" s="498" t="s">
        <v>13497</v>
      </c>
      <c r="K2304" s="499" t="s">
        <v>13498</v>
      </c>
      <c r="L2304" s="418"/>
      <c r="M2304" s="418"/>
      <c r="N2304" s="501" t="s">
        <v>13499</v>
      </c>
      <c r="O2304" s="498" t="s">
        <v>12902</v>
      </c>
      <c r="P2304" s="498" t="s">
        <v>13499</v>
      </c>
      <c r="Q2304" s="501">
        <v>1</v>
      </c>
      <c r="R2304" s="458">
        <v>10000</v>
      </c>
      <c r="S2304" s="458">
        <v>10000</v>
      </c>
      <c r="T2304" s="243">
        <v>1</v>
      </c>
      <c r="U2304" s="243">
        <v>1</v>
      </c>
      <c r="V2304" s="75" t="s">
        <v>347</v>
      </c>
      <c r="W2304" s="244">
        <v>19</v>
      </c>
      <c r="X2304" s="243">
        <v>19</v>
      </c>
      <c r="Y2304" s="243">
        <v>14</v>
      </c>
      <c r="Z2304" s="243">
        <v>14</v>
      </c>
      <c r="AA2304" s="243">
        <v>22</v>
      </c>
      <c r="AB2304" s="39" t="s">
        <v>13445</v>
      </c>
      <c r="AC2304" s="128"/>
      <c r="AD2304" s="39">
        <v>25</v>
      </c>
      <c r="AE2304" s="39">
        <v>0</v>
      </c>
      <c r="AF2304" s="39">
        <v>0</v>
      </c>
      <c r="AG2304" s="246"/>
    </row>
    <row r="2305" spans="1:33" ht="25.5" x14ac:dyDescent="0.2">
      <c r="A2305" s="149">
        <v>2302</v>
      </c>
      <c r="B2305" s="241" t="s">
        <v>1065</v>
      </c>
      <c r="C2305" s="39">
        <v>5</v>
      </c>
      <c r="D2305" s="39" t="s">
        <v>132</v>
      </c>
      <c r="E2305" s="403" t="s">
        <v>11038</v>
      </c>
      <c r="F2305" s="498" t="s">
        <v>13500</v>
      </c>
      <c r="G2305" s="500">
        <v>21001344</v>
      </c>
      <c r="H2305" s="500" t="s">
        <v>13501</v>
      </c>
      <c r="I2305" s="495" t="s">
        <v>13502</v>
      </c>
      <c r="J2305" s="498" t="s">
        <v>13503</v>
      </c>
      <c r="K2305" s="499" t="s">
        <v>13504</v>
      </c>
      <c r="L2305" s="418" t="s">
        <v>13505</v>
      </c>
      <c r="M2305" s="501"/>
      <c r="N2305" s="501" t="s">
        <v>13506</v>
      </c>
      <c r="O2305" s="498" t="s">
        <v>12902</v>
      </c>
      <c r="P2305" s="498" t="s">
        <v>13506</v>
      </c>
      <c r="Q2305" s="501">
        <v>1</v>
      </c>
      <c r="R2305" s="458">
        <v>20000</v>
      </c>
      <c r="S2305" s="458">
        <v>20000</v>
      </c>
      <c r="T2305" s="243">
        <v>1</v>
      </c>
      <c r="U2305" s="243">
        <v>1</v>
      </c>
      <c r="V2305" s="75" t="s">
        <v>347</v>
      </c>
      <c r="W2305" s="244">
        <v>19</v>
      </c>
      <c r="X2305" s="243">
        <v>19</v>
      </c>
      <c r="Y2305" s="243">
        <v>14</v>
      </c>
      <c r="Z2305" s="243">
        <v>14</v>
      </c>
      <c r="AA2305" s="243">
        <v>22</v>
      </c>
      <c r="AB2305" s="39" t="s">
        <v>12936</v>
      </c>
      <c r="AC2305" s="128"/>
      <c r="AD2305" s="39">
        <v>30</v>
      </c>
      <c r="AE2305" s="39">
        <v>0</v>
      </c>
      <c r="AF2305" s="39">
        <v>0</v>
      </c>
      <c r="AG2305" s="246"/>
    </row>
    <row r="2306" spans="1:33" ht="25.5" x14ac:dyDescent="0.2">
      <c r="A2306" s="149">
        <v>2303</v>
      </c>
      <c r="B2306" s="241" t="s">
        <v>1065</v>
      </c>
      <c r="C2306" s="39">
        <v>5</v>
      </c>
      <c r="D2306" s="39" t="s">
        <v>132</v>
      </c>
      <c r="E2306" s="403" t="s">
        <v>11038</v>
      </c>
      <c r="F2306" s="403" t="s">
        <v>13507</v>
      </c>
      <c r="G2306" s="543">
        <v>21008388</v>
      </c>
      <c r="H2306" s="495">
        <v>92092212414</v>
      </c>
      <c r="I2306" s="495" t="s">
        <v>1910</v>
      </c>
      <c r="J2306" s="403" t="s">
        <v>13508</v>
      </c>
      <c r="K2306" s="457"/>
      <c r="L2306" s="39"/>
      <c r="M2306" s="39"/>
      <c r="N2306" s="39" t="s">
        <v>9859</v>
      </c>
      <c r="O2306" s="403" t="s">
        <v>13509</v>
      </c>
      <c r="P2306" s="403" t="s">
        <v>9859</v>
      </c>
      <c r="Q2306" s="39">
        <v>1</v>
      </c>
      <c r="R2306" s="458">
        <v>10000</v>
      </c>
      <c r="S2306" s="458">
        <v>10000</v>
      </c>
      <c r="T2306" s="243">
        <v>1</v>
      </c>
      <c r="U2306" s="243">
        <v>1</v>
      </c>
      <c r="V2306" s="75" t="s">
        <v>347</v>
      </c>
      <c r="W2306" s="244">
        <v>19</v>
      </c>
      <c r="X2306" s="243">
        <v>19</v>
      </c>
      <c r="Y2306" s="243">
        <v>14</v>
      </c>
      <c r="Z2306" s="243">
        <v>14</v>
      </c>
      <c r="AA2306" s="243">
        <v>22</v>
      </c>
      <c r="AB2306" s="39" t="s">
        <v>396</v>
      </c>
      <c r="AC2306" s="128"/>
      <c r="AD2306" s="39">
        <v>2</v>
      </c>
      <c r="AE2306" s="39">
        <v>0</v>
      </c>
      <c r="AF2306" s="39">
        <v>0</v>
      </c>
      <c r="AG2306" s="246"/>
    </row>
    <row r="2307" spans="1:33" ht="25.5" x14ac:dyDescent="0.2">
      <c r="A2307" s="149">
        <v>2304</v>
      </c>
      <c r="B2307" s="241" t="s">
        <v>1065</v>
      </c>
      <c r="C2307" s="39">
        <v>5</v>
      </c>
      <c r="D2307" s="39" t="s">
        <v>132</v>
      </c>
      <c r="E2307" s="403" t="s">
        <v>11038</v>
      </c>
      <c r="F2307" s="498" t="s">
        <v>13510</v>
      </c>
      <c r="G2307" s="500">
        <v>744</v>
      </c>
      <c r="H2307" s="500" t="s">
        <v>13511</v>
      </c>
      <c r="I2307" s="500" t="s">
        <v>13512</v>
      </c>
      <c r="J2307" s="498" t="s">
        <v>13513</v>
      </c>
      <c r="K2307" s="499" t="s">
        <v>13514</v>
      </c>
      <c r="L2307" s="418" t="s">
        <v>13515</v>
      </c>
      <c r="M2307" s="501"/>
      <c r="N2307" s="501" t="s">
        <v>13516</v>
      </c>
      <c r="O2307" s="498" t="s">
        <v>12902</v>
      </c>
      <c r="P2307" s="498" t="s">
        <v>13516</v>
      </c>
      <c r="Q2307" s="501">
        <v>1</v>
      </c>
      <c r="R2307" s="458">
        <v>15000</v>
      </c>
      <c r="S2307" s="458">
        <v>15000</v>
      </c>
      <c r="T2307" s="243">
        <v>1</v>
      </c>
      <c r="U2307" s="243">
        <v>1</v>
      </c>
      <c r="V2307" s="75" t="s">
        <v>349</v>
      </c>
      <c r="W2307" s="244">
        <v>19</v>
      </c>
      <c r="X2307" s="243">
        <v>19</v>
      </c>
      <c r="Y2307" s="243">
        <v>14</v>
      </c>
      <c r="Z2307" s="243">
        <v>14</v>
      </c>
      <c r="AA2307" s="243">
        <v>22</v>
      </c>
      <c r="AB2307" s="39" t="s">
        <v>364</v>
      </c>
      <c r="AC2307" s="128"/>
      <c r="AD2307" s="39">
        <v>834</v>
      </c>
      <c r="AE2307" s="39">
        <v>0</v>
      </c>
      <c r="AF2307" s="39">
        <v>0</v>
      </c>
      <c r="AG2307" s="246"/>
    </row>
    <row r="2308" spans="1:33" ht="38.25" x14ac:dyDescent="0.2">
      <c r="A2308" s="149">
        <v>2305</v>
      </c>
      <c r="B2308" s="241" t="s">
        <v>1065</v>
      </c>
      <c r="C2308" s="39">
        <v>5</v>
      </c>
      <c r="D2308" s="39" t="s">
        <v>132</v>
      </c>
      <c r="E2308" s="403" t="s">
        <v>11038</v>
      </c>
      <c r="F2308" s="498" t="s">
        <v>13517</v>
      </c>
      <c r="G2308" s="500">
        <v>290</v>
      </c>
      <c r="H2308" s="500" t="s">
        <v>13518</v>
      </c>
      <c r="I2308" s="500" t="s">
        <v>13519</v>
      </c>
      <c r="J2308" s="498" t="s">
        <v>13520</v>
      </c>
      <c r="K2308" s="499" t="s">
        <v>13521</v>
      </c>
      <c r="L2308" s="418" t="s">
        <v>13522</v>
      </c>
      <c r="M2308" s="418" t="s">
        <v>13523</v>
      </c>
      <c r="N2308" s="501" t="s">
        <v>13524</v>
      </c>
      <c r="O2308" s="498" t="s">
        <v>13525</v>
      </c>
      <c r="P2308" s="498" t="s">
        <v>13526</v>
      </c>
      <c r="Q2308" s="501">
        <v>1</v>
      </c>
      <c r="R2308" s="458">
        <v>8000</v>
      </c>
      <c r="S2308" s="458">
        <v>8000</v>
      </c>
      <c r="T2308" s="243">
        <v>1</v>
      </c>
      <c r="U2308" s="243">
        <v>1</v>
      </c>
      <c r="V2308" s="75" t="s">
        <v>347</v>
      </c>
      <c r="W2308" s="244">
        <v>19</v>
      </c>
      <c r="X2308" s="243">
        <v>33</v>
      </c>
      <c r="Y2308" s="243">
        <v>14</v>
      </c>
      <c r="Z2308" s="243">
        <v>14</v>
      </c>
      <c r="AA2308" s="243">
        <v>22</v>
      </c>
      <c r="AB2308" s="39" t="s">
        <v>12911</v>
      </c>
      <c r="AC2308" s="128"/>
      <c r="AD2308" s="39">
        <v>60</v>
      </c>
      <c r="AE2308" s="39">
        <v>0</v>
      </c>
      <c r="AF2308" s="39">
        <v>1</v>
      </c>
      <c r="AG2308" s="246"/>
    </row>
    <row r="2309" spans="1:33" ht="25.5" x14ac:dyDescent="0.2">
      <c r="A2309" s="149">
        <v>2306</v>
      </c>
      <c r="B2309" s="241" t="s">
        <v>1065</v>
      </c>
      <c r="C2309" s="39">
        <v>5</v>
      </c>
      <c r="D2309" s="39" t="s">
        <v>132</v>
      </c>
      <c r="E2309" s="403" t="s">
        <v>11038</v>
      </c>
      <c r="F2309" s="403" t="s">
        <v>13527</v>
      </c>
      <c r="G2309" s="542">
        <v>21000175</v>
      </c>
      <c r="H2309" s="460">
        <v>71840467417</v>
      </c>
      <c r="I2309" s="460" t="s">
        <v>12363</v>
      </c>
      <c r="J2309" s="403" t="s">
        <v>12364</v>
      </c>
      <c r="K2309" s="493" t="s">
        <v>13528</v>
      </c>
      <c r="L2309" s="39"/>
      <c r="M2309" s="39"/>
      <c r="N2309" s="39" t="s">
        <v>12368</v>
      </c>
      <c r="O2309" s="403" t="s">
        <v>12902</v>
      </c>
      <c r="P2309" s="403" t="s">
        <v>12368</v>
      </c>
      <c r="Q2309" s="39">
        <v>1</v>
      </c>
      <c r="R2309" s="458">
        <v>280000</v>
      </c>
      <c r="S2309" s="458">
        <v>280000</v>
      </c>
      <c r="T2309" s="243">
        <v>1</v>
      </c>
      <c r="U2309" s="243">
        <v>1</v>
      </c>
      <c r="V2309" s="75" t="s">
        <v>347</v>
      </c>
      <c r="W2309" s="244">
        <v>33</v>
      </c>
      <c r="X2309" s="243">
        <v>19</v>
      </c>
      <c r="Y2309" s="243">
        <v>14</v>
      </c>
      <c r="Z2309" s="243">
        <v>14</v>
      </c>
      <c r="AA2309" s="243">
        <v>22</v>
      </c>
      <c r="AB2309" s="39" t="s">
        <v>13529</v>
      </c>
      <c r="AC2309" s="128"/>
      <c r="AD2309" s="39">
        <v>340</v>
      </c>
      <c r="AE2309" s="39">
        <v>0</v>
      </c>
      <c r="AF2309" s="39">
        <v>8</v>
      </c>
      <c r="AG2309" s="246"/>
    </row>
    <row r="2310" spans="1:33" ht="25.5" x14ac:dyDescent="0.2">
      <c r="A2310" s="149">
        <v>2307</v>
      </c>
      <c r="B2310" s="241" t="s">
        <v>1065</v>
      </c>
      <c r="C2310" s="39">
        <v>5</v>
      </c>
      <c r="D2310" s="39" t="s">
        <v>132</v>
      </c>
      <c r="E2310" s="403" t="s">
        <v>11038</v>
      </c>
      <c r="F2310" s="403" t="s">
        <v>13530</v>
      </c>
      <c r="G2310" s="542">
        <v>255</v>
      </c>
      <c r="H2310" s="460">
        <v>37936288471</v>
      </c>
      <c r="I2310" s="460" t="s">
        <v>12352</v>
      </c>
      <c r="J2310" s="403" t="s">
        <v>12341</v>
      </c>
      <c r="K2310" s="493" t="s">
        <v>13531</v>
      </c>
      <c r="L2310" s="39"/>
      <c r="M2310" s="39"/>
      <c r="N2310" s="39" t="s">
        <v>13532</v>
      </c>
      <c r="O2310" s="403" t="s">
        <v>13533</v>
      </c>
      <c r="P2310" s="403" t="s">
        <v>13532</v>
      </c>
      <c r="Q2310" s="39">
        <v>1</v>
      </c>
      <c r="R2310" s="458">
        <v>25000</v>
      </c>
      <c r="S2310" s="458">
        <v>25000</v>
      </c>
      <c r="T2310" s="243">
        <v>1</v>
      </c>
      <c r="U2310" s="243">
        <v>1</v>
      </c>
      <c r="V2310" s="75" t="s">
        <v>347</v>
      </c>
      <c r="W2310" s="244">
        <v>19</v>
      </c>
      <c r="X2310" s="243">
        <v>19</v>
      </c>
      <c r="Y2310" s="243">
        <v>14</v>
      </c>
      <c r="Z2310" s="243">
        <v>37</v>
      </c>
      <c r="AA2310" s="243">
        <v>22</v>
      </c>
      <c r="AB2310" s="39" t="s">
        <v>13529</v>
      </c>
      <c r="AC2310" s="128"/>
      <c r="AD2310" s="39">
        <v>80</v>
      </c>
      <c r="AE2310" s="39">
        <v>0</v>
      </c>
      <c r="AF2310" s="39">
        <v>2</v>
      </c>
      <c r="AG2310" s="246"/>
    </row>
    <row r="2311" spans="1:33" ht="25.5" x14ac:dyDescent="0.2">
      <c r="A2311" s="149">
        <v>2308</v>
      </c>
      <c r="B2311" s="241" t="s">
        <v>1065</v>
      </c>
      <c r="C2311" s="39">
        <v>5</v>
      </c>
      <c r="D2311" s="39" t="s">
        <v>132</v>
      </c>
      <c r="E2311" s="403" t="s">
        <v>11038</v>
      </c>
      <c r="F2311" s="403" t="s">
        <v>13534</v>
      </c>
      <c r="G2311" s="542">
        <v>21008955</v>
      </c>
      <c r="H2311" s="460">
        <v>74151090266</v>
      </c>
      <c r="I2311" s="460" t="s">
        <v>13535</v>
      </c>
      <c r="J2311" s="403" t="s">
        <v>13536</v>
      </c>
      <c r="K2311" s="457" t="s">
        <v>13537</v>
      </c>
      <c r="L2311" s="39"/>
      <c r="M2311" s="39"/>
      <c r="N2311" s="39" t="s">
        <v>13538</v>
      </c>
      <c r="O2311" s="403" t="s">
        <v>13539</v>
      </c>
      <c r="P2311" s="403" t="s">
        <v>13538</v>
      </c>
      <c r="Q2311" s="39">
        <v>1</v>
      </c>
      <c r="R2311" s="458">
        <v>15000</v>
      </c>
      <c r="S2311" s="458">
        <v>15000</v>
      </c>
      <c r="T2311" s="243">
        <v>1</v>
      </c>
      <c r="U2311" s="243">
        <v>1</v>
      </c>
      <c r="V2311" s="75" t="s">
        <v>347</v>
      </c>
      <c r="W2311" s="244">
        <v>33</v>
      </c>
      <c r="X2311" s="243">
        <v>33</v>
      </c>
      <c r="Y2311" s="243">
        <v>7</v>
      </c>
      <c r="Z2311" s="243">
        <v>14</v>
      </c>
      <c r="AA2311" s="243">
        <v>22</v>
      </c>
      <c r="AB2311" s="39" t="s">
        <v>12911</v>
      </c>
      <c r="AC2311" s="128"/>
      <c r="AD2311" s="39">
        <v>70</v>
      </c>
      <c r="AE2311" s="39">
        <v>0</v>
      </c>
      <c r="AF2311" s="39">
        <v>0</v>
      </c>
      <c r="AG2311" s="246"/>
    </row>
    <row r="2312" spans="1:33" ht="25.5" x14ac:dyDescent="0.2">
      <c r="A2312" s="149">
        <v>2309</v>
      </c>
      <c r="B2312" s="241" t="s">
        <v>1065</v>
      </c>
      <c r="C2312" s="39">
        <v>5</v>
      </c>
      <c r="D2312" s="39" t="s">
        <v>132</v>
      </c>
      <c r="E2312" s="403" t="s">
        <v>11038</v>
      </c>
      <c r="F2312" s="498" t="s">
        <v>13540</v>
      </c>
      <c r="G2312" s="500">
        <v>21000407</v>
      </c>
      <c r="H2312" s="500" t="s">
        <v>13541</v>
      </c>
      <c r="I2312" s="500" t="s">
        <v>13542</v>
      </c>
      <c r="J2312" s="498" t="s">
        <v>13543</v>
      </c>
      <c r="K2312" s="499" t="s">
        <v>13544</v>
      </c>
      <c r="L2312" s="418" t="s">
        <v>13545</v>
      </c>
      <c r="M2312" s="418" t="s">
        <v>13546</v>
      </c>
      <c r="N2312" s="501" t="s">
        <v>13547</v>
      </c>
      <c r="O2312" s="498" t="s">
        <v>13548</v>
      </c>
      <c r="P2312" s="498" t="s">
        <v>13547</v>
      </c>
      <c r="Q2312" s="501">
        <v>1</v>
      </c>
      <c r="R2312" s="458">
        <v>20000</v>
      </c>
      <c r="S2312" s="458">
        <v>20000</v>
      </c>
      <c r="T2312" s="243">
        <v>1</v>
      </c>
      <c r="U2312" s="243">
        <v>1</v>
      </c>
      <c r="V2312" s="75" t="s">
        <v>347</v>
      </c>
      <c r="W2312" s="244">
        <v>33</v>
      </c>
      <c r="X2312" s="243">
        <v>33</v>
      </c>
      <c r="Y2312" s="243">
        <v>14</v>
      </c>
      <c r="Z2312" s="243">
        <v>14</v>
      </c>
      <c r="AA2312" s="243">
        <v>22</v>
      </c>
      <c r="AB2312" s="39" t="s">
        <v>12917</v>
      </c>
      <c r="AC2312" s="128"/>
      <c r="AD2312" s="39">
        <v>30</v>
      </c>
      <c r="AE2312" s="39">
        <v>0</v>
      </c>
      <c r="AF2312" s="39">
        <v>1</v>
      </c>
      <c r="AG2312" s="246"/>
    </row>
    <row r="2313" spans="1:33" ht="25.5" x14ac:dyDescent="0.2">
      <c r="A2313" s="149">
        <v>2310</v>
      </c>
      <c r="B2313" s="241" t="s">
        <v>1065</v>
      </c>
      <c r="C2313" s="39">
        <v>5</v>
      </c>
      <c r="D2313" s="39" t="s">
        <v>132</v>
      </c>
      <c r="E2313" s="403" t="s">
        <v>11038</v>
      </c>
      <c r="F2313" s="498" t="s">
        <v>13549</v>
      </c>
      <c r="G2313" s="500">
        <v>280</v>
      </c>
      <c r="H2313" s="500" t="s">
        <v>13550</v>
      </c>
      <c r="I2313" s="500" t="s">
        <v>13551</v>
      </c>
      <c r="J2313" s="498" t="s">
        <v>13552</v>
      </c>
      <c r="K2313" s="499" t="s">
        <v>13553</v>
      </c>
      <c r="L2313" s="418" t="s">
        <v>13554</v>
      </c>
      <c r="M2313" s="501"/>
      <c r="N2313" s="501" t="s">
        <v>13555</v>
      </c>
      <c r="O2313" s="498" t="s">
        <v>13556</v>
      </c>
      <c r="P2313" s="498" t="s">
        <v>13557</v>
      </c>
      <c r="Q2313" s="501">
        <v>1</v>
      </c>
      <c r="R2313" s="458">
        <v>40000</v>
      </c>
      <c r="S2313" s="458">
        <v>40000</v>
      </c>
      <c r="T2313" s="243">
        <v>1</v>
      </c>
      <c r="U2313" s="243">
        <v>1</v>
      </c>
      <c r="V2313" s="75" t="s">
        <v>347</v>
      </c>
      <c r="W2313" s="244">
        <v>33</v>
      </c>
      <c r="X2313" s="243">
        <v>33</v>
      </c>
      <c r="Y2313" s="243">
        <v>19</v>
      </c>
      <c r="Z2313" s="243">
        <v>14</v>
      </c>
      <c r="AA2313" s="243">
        <v>22</v>
      </c>
      <c r="AB2313" s="39" t="s">
        <v>13160</v>
      </c>
      <c r="AC2313" s="128"/>
      <c r="AD2313" s="39">
        <v>210</v>
      </c>
      <c r="AE2313" s="39">
        <v>0</v>
      </c>
      <c r="AF2313" s="39">
        <v>10</v>
      </c>
      <c r="AG2313" s="246"/>
    </row>
    <row r="2314" spans="1:33" ht="25.5" x14ac:dyDescent="0.2">
      <c r="A2314" s="149">
        <v>2311</v>
      </c>
      <c r="B2314" s="241" t="s">
        <v>1065</v>
      </c>
      <c r="C2314" s="39">
        <v>5</v>
      </c>
      <c r="D2314" s="39" t="s">
        <v>132</v>
      </c>
      <c r="E2314" s="403" t="s">
        <v>11038</v>
      </c>
      <c r="F2314" s="498" t="s">
        <v>13558</v>
      </c>
      <c r="G2314" s="500">
        <v>21002822</v>
      </c>
      <c r="H2314" s="500" t="s">
        <v>13559</v>
      </c>
      <c r="I2314" s="500" t="s">
        <v>13560</v>
      </c>
      <c r="J2314" s="498" t="s">
        <v>13388</v>
      </c>
      <c r="K2314" s="499" t="s">
        <v>13561</v>
      </c>
      <c r="L2314" s="418" t="s">
        <v>13562</v>
      </c>
      <c r="M2314" s="501"/>
      <c r="N2314" s="501" t="s">
        <v>13563</v>
      </c>
      <c r="O2314" s="498" t="s">
        <v>12902</v>
      </c>
      <c r="P2314" s="498" t="s">
        <v>13564</v>
      </c>
      <c r="Q2314" s="501">
        <v>1</v>
      </c>
      <c r="R2314" s="458">
        <v>20000</v>
      </c>
      <c r="S2314" s="458">
        <v>20000</v>
      </c>
      <c r="T2314" s="243">
        <v>1</v>
      </c>
      <c r="U2314" s="243">
        <v>1</v>
      </c>
      <c r="V2314" s="75" t="s">
        <v>347</v>
      </c>
      <c r="W2314" s="244">
        <v>19</v>
      </c>
      <c r="X2314" s="243">
        <v>33</v>
      </c>
      <c r="Y2314" s="243">
        <v>14</v>
      </c>
      <c r="Z2314" s="243">
        <v>14</v>
      </c>
      <c r="AA2314" s="243">
        <v>22</v>
      </c>
      <c r="AB2314" s="39" t="s">
        <v>12936</v>
      </c>
      <c r="AC2314" s="128"/>
      <c r="AD2314" s="39">
        <v>40</v>
      </c>
      <c r="AE2314" s="39">
        <v>0</v>
      </c>
      <c r="AF2314" s="39">
        <v>0</v>
      </c>
      <c r="AG2314" s="246"/>
    </row>
    <row r="2315" spans="1:33" ht="25.5" x14ac:dyDescent="0.2">
      <c r="A2315" s="149">
        <v>2312</v>
      </c>
      <c r="B2315" s="241" t="s">
        <v>1065</v>
      </c>
      <c r="C2315" s="39">
        <v>5</v>
      </c>
      <c r="D2315" s="39" t="s">
        <v>132</v>
      </c>
      <c r="E2315" s="403" t="s">
        <v>11038</v>
      </c>
      <c r="F2315" s="498" t="s">
        <v>13565</v>
      </c>
      <c r="G2315" s="500">
        <v>21009862</v>
      </c>
      <c r="H2315" s="500" t="s">
        <v>1728</v>
      </c>
      <c r="I2315" s="500" t="s">
        <v>1729</v>
      </c>
      <c r="J2315" s="498" t="s">
        <v>13566</v>
      </c>
      <c r="K2315" s="499" t="s">
        <v>13567</v>
      </c>
      <c r="L2315" s="501"/>
      <c r="M2315" s="501"/>
      <c r="N2315" s="501" t="s">
        <v>1732</v>
      </c>
      <c r="O2315" s="498" t="s">
        <v>12902</v>
      </c>
      <c r="P2315" s="498" t="s">
        <v>1732</v>
      </c>
      <c r="Q2315" s="501">
        <v>1</v>
      </c>
      <c r="R2315" s="502">
        <v>10000</v>
      </c>
      <c r="S2315" s="502">
        <v>10000</v>
      </c>
      <c r="T2315" s="503">
        <v>1</v>
      </c>
      <c r="U2315" s="503">
        <v>1</v>
      </c>
      <c r="V2315" s="75" t="s">
        <v>347</v>
      </c>
      <c r="W2315" s="504">
        <v>19</v>
      </c>
      <c r="X2315" s="503">
        <v>19</v>
      </c>
      <c r="Y2315" s="503">
        <v>14</v>
      </c>
      <c r="Z2315" s="503">
        <v>14</v>
      </c>
      <c r="AA2315" s="503">
        <v>22</v>
      </c>
      <c r="AB2315" s="501" t="s">
        <v>13144</v>
      </c>
      <c r="AC2315" s="505"/>
      <c r="AD2315" s="501">
        <v>60</v>
      </c>
      <c r="AE2315" s="501">
        <v>0</v>
      </c>
      <c r="AF2315" s="501">
        <v>0</v>
      </c>
      <c r="AG2315" s="506"/>
    </row>
    <row r="2316" spans="1:33" ht="25.5" x14ac:dyDescent="0.2">
      <c r="A2316" s="149">
        <v>2313</v>
      </c>
      <c r="B2316" s="241" t="s">
        <v>1065</v>
      </c>
      <c r="C2316" s="39">
        <v>5</v>
      </c>
      <c r="D2316" s="39" t="s">
        <v>132</v>
      </c>
      <c r="E2316" s="403" t="s">
        <v>11038</v>
      </c>
      <c r="F2316" s="498" t="s">
        <v>13568</v>
      </c>
      <c r="G2316" s="500">
        <v>21010672</v>
      </c>
      <c r="H2316" s="500" t="s">
        <v>13569</v>
      </c>
      <c r="I2316" s="500" t="s">
        <v>13570</v>
      </c>
      <c r="J2316" s="498" t="s">
        <v>13571</v>
      </c>
      <c r="K2316" s="499" t="s">
        <v>13572</v>
      </c>
      <c r="L2316" s="501"/>
      <c r="M2316" s="501"/>
      <c r="N2316" s="501" t="s">
        <v>13573</v>
      </c>
      <c r="O2316" s="498" t="s">
        <v>12902</v>
      </c>
      <c r="P2316" s="498" t="s">
        <v>13573</v>
      </c>
      <c r="Q2316" s="501">
        <v>1</v>
      </c>
      <c r="R2316" s="502">
        <v>10000</v>
      </c>
      <c r="S2316" s="502">
        <v>10000</v>
      </c>
      <c r="T2316" s="503">
        <v>1</v>
      </c>
      <c r="U2316" s="503">
        <v>1</v>
      </c>
      <c r="V2316" s="75" t="s">
        <v>347</v>
      </c>
      <c r="W2316" s="504">
        <v>61</v>
      </c>
      <c r="X2316" s="503">
        <v>19</v>
      </c>
      <c r="Y2316" s="503">
        <v>14</v>
      </c>
      <c r="Z2316" s="503">
        <v>14</v>
      </c>
      <c r="AA2316" s="503">
        <v>22</v>
      </c>
      <c r="AB2316" s="501" t="s">
        <v>12911</v>
      </c>
      <c r="AC2316" s="505"/>
      <c r="AD2316" s="501">
        <v>35</v>
      </c>
      <c r="AE2316" s="501">
        <v>0</v>
      </c>
      <c r="AF2316" s="501">
        <v>1</v>
      </c>
      <c r="AG2316" s="506"/>
    </row>
    <row r="2317" spans="1:33" ht="25.5" x14ac:dyDescent="0.2">
      <c r="A2317" s="149">
        <v>2314</v>
      </c>
      <c r="B2317" s="241" t="s">
        <v>1065</v>
      </c>
      <c r="C2317" s="39">
        <v>5</v>
      </c>
      <c r="D2317" s="39" t="s">
        <v>132</v>
      </c>
      <c r="E2317" s="403" t="s">
        <v>11038</v>
      </c>
      <c r="F2317" s="498" t="s">
        <v>13574</v>
      </c>
      <c r="G2317" s="500">
        <v>21002754</v>
      </c>
      <c r="H2317" s="500" t="s">
        <v>13575</v>
      </c>
      <c r="I2317" s="500" t="s">
        <v>13576</v>
      </c>
      <c r="J2317" s="498" t="s">
        <v>13577</v>
      </c>
      <c r="K2317" s="499" t="s">
        <v>13578</v>
      </c>
      <c r="L2317" s="418" t="s">
        <v>13579</v>
      </c>
      <c r="M2317" s="501"/>
      <c r="N2317" s="501" t="s">
        <v>13580</v>
      </c>
      <c r="O2317" s="498" t="s">
        <v>12902</v>
      </c>
      <c r="P2317" s="498" t="s">
        <v>13580</v>
      </c>
      <c r="Q2317" s="501">
        <v>1</v>
      </c>
      <c r="R2317" s="502">
        <v>10000</v>
      </c>
      <c r="S2317" s="502">
        <v>10000</v>
      </c>
      <c r="T2317" s="503">
        <v>1</v>
      </c>
      <c r="U2317" s="503">
        <v>1</v>
      </c>
      <c r="V2317" s="75" t="s">
        <v>347</v>
      </c>
      <c r="W2317" s="504">
        <v>19</v>
      </c>
      <c r="X2317" s="503">
        <v>19</v>
      </c>
      <c r="Y2317" s="503">
        <v>14</v>
      </c>
      <c r="Z2317" s="503">
        <v>14</v>
      </c>
      <c r="AA2317" s="503">
        <v>22</v>
      </c>
      <c r="AB2317" s="501" t="s">
        <v>12911</v>
      </c>
      <c r="AC2317" s="505"/>
      <c r="AD2317" s="501">
        <v>23</v>
      </c>
      <c r="AE2317" s="501">
        <v>0</v>
      </c>
      <c r="AF2317" s="501">
        <v>1</v>
      </c>
      <c r="AG2317" s="506"/>
    </row>
    <row r="2318" spans="1:33" ht="25.5" x14ac:dyDescent="0.2">
      <c r="A2318" s="149">
        <v>2315</v>
      </c>
      <c r="B2318" s="241" t="s">
        <v>1065</v>
      </c>
      <c r="C2318" s="39">
        <v>5</v>
      </c>
      <c r="D2318" s="39" t="s">
        <v>132</v>
      </c>
      <c r="E2318" s="403" t="s">
        <v>11038</v>
      </c>
      <c r="F2318" s="403" t="s">
        <v>13581</v>
      </c>
      <c r="G2318" s="542">
        <v>21004659</v>
      </c>
      <c r="H2318" s="460">
        <v>34911353826</v>
      </c>
      <c r="I2318" s="460" t="s">
        <v>6143</v>
      </c>
      <c r="J2318" s="403" t="s">
        <v>6144</v>
      </c>
      <c r="K2318" s="457" t="s">
        <v>13582</v>
      </c>
      <c r="L2318" s="39"/>
      <c r="M2318" s="39"/>
      <c r="N2318" s="39" t="s">
        <v>6148</v>
      </c>
      <c r="O2318" s="403" t="s">
        <v>13583</v>
      </c>
      <c r="P2318" s="403" t="s">
        <v>6148</v>
      </c>
      <c r="Q2318" s="39">
        <v>1</v>
      </c>
      <c r="R2318" s="458">
        <v>20000</v>
      </c>
      <c r="S2318" s="458">
        <v>20000</v>
      </c>
      <c r="T2318" s="243">
        <v>1</v>
      </c>
      <c r="U2318" s="243">
        <v>1</v>
      </c>
      <c r="V2318" s="75" t="s">
        <v>347</v>
      </c>
      <c r="W2318" s="244">
        <v>59</v>
      </c>
      <c r="X2318" s="243">
        <v>19</v>
      </c>
      <c r="Y2318" s="243">
        <v>14</v>
      </c>
      <c r="Z2318" s="503">
        <v>14</v>
      </c>
      <c r="AA2318" s="503">
        <v>22</v>
      </c>
      <c r="AB2318" s="501" t="s">
        <v>364</v>
      </c>
      <c r="AC2318" s="505"/>
      <c r="AD2318" s="39">
        <v>10</v>
      </c>
      <c r="AE2318" s="39">
        <v>0</v>
      </c>
      <c r="AF2318" s="39">
        <v>1</v>
      </c>
      <c r="AG2318" s="246"/>
    </row>
    <row r="2319" spans="1:33" ht="25.5" x14ac:dyDescent="0.2">
      <c r="A2319" s="149">
        <v>2316</v>
      </c>
      <c r="B2319" s="241" t="s">
        <v>1065</v>
      </c>
      <c r="C2319" s="39">
        <v>5</v>
      </c>
      <c r="D2319" s="39" t="s">
        <v>132</v>
      </c>
      <c r="E2319" s="403" t="s">
        <v>11038</v>
      </c>
      <c r="F2319" s="403" t="s">
        <v>5506</v>
      </c>
      <c r="G2319" s="542">
        <v>21000153</v>
      </c>
      <c r="H2319" s="460">
        <v>81387458217</v>
      </c>
      <c r="I2319" s="460" t="s">
        <v>5509</v>
      </c>
      <c r="J2319" s="403" t="s">
        <v>13584</v>
      </c>
      <c r="K2319" s="457">
        <v>4811123</v>
      </c>
      <c r="L2319" s="39"/>
      <c r="M2319" s="39"/>
      <c r="N2319" s="39" t="s">
        <v>6350</v>
      </c>
      <c r="O2319" s="403" t="s">
        <v>13585</v>
      </c>
      <c r="P2319" s="403" t="s">
        <v>6350</v>
      </c>
      <c r="Q2319" s="39">
        <v>1</v>
      </c>
      <c r="R2319" s="458">
        <v>10000</v>
      </c>
      <c r="S2319" s="458">
        <v>10000</v>
      </c>
      <c r="T2319" s="243">
        <v>1</v>
      </c>
      <c r="U2319" s="243">
        <v>1</v>
      </c>
      <c r="V2319" s="75" t="s">
        <v>347</v>
      </c>
      <c r="W2319" s="244">
        <v>59</v>
      </c>
      <c r="X2319" s="243">
        <v>19</v>
      </c>
      <c r="Y2319" s="243">
        <v>14</v>
      </c>
      <c r="Z2319" s="503">
        <v>14</v>
      </c>
      <c r="AA2319" s="503">
        <v>22</v>
      </c>
      <c r="AB2319" s="501" t="s">
        <v>12911</v>
      </c>
      <c r="AC2319" s="505"/>
      <c r="AD2319" s="39">
        <v>30</v>
      </c>
      <c r="AE2319" s="39">
        <v>0</v>
      </c>
      <c r="AF2319" s="39">
        <v>1</v>
      </c>
      <c r="AG2319" s="246"/>
    </row>
    <row r="2320" spans="1:33" ht="25.5" x14ac:dyDescent="0.2">
      <c r="A2320" s="149">
        <v>2317</v>
      </c>
      <c r="B2320" s="241" t="s">
        <v>1065</v>
      </c>
      <c r="C2320" s="39">
        <v>5</v>
      </c>
      <c r="D2320" s="39" t="s">
        <v>132</v>
      </c>
      <c r="E2320" s="403" t="s">
        <v>11038</v>
      </c>
      <c r="F2320" s="403" t="s">
        <v>13586</v>
      </c>
      <c r="G2320" s="542">
        <v>21002253</v>
      </c>
      <c r="H2320" s="460">
        <v>51629434968</v>
      </c>
      <c r="I2320" s="460" t="s">
        <v>5509</v>
      </c>
      <c r="J2320" s="403" t="s">
        <v>11791</v>
      </c>
      <c r="K2320" s="457" t="s">
        <v>13587</v>
      </c>
      <c r="L2320" s="39"/>
      <c r="M2320" s="39"/>
      <c r="N2320" s="39" t="s">
        <v>6372</v>
      </c>
      <c r="O2320" s="403" t="s">
        <v>13588</v>
      </c>
      <c r="P2320" s="403" t="s">
        <v>6372</v>
      </c>
      <c r="Q2320" s="39">
        <v>1</v>
      </c>
      <c r="R2320" s="458">
        <v>20000</v>
      </c>
      <c r="S2320" s="458">
        <v>20000</v>
      </c>
      <c r="T2320" s="243">
        <v>1</v>
      </c>
      <c r="U2320" s="243">
        <v>1</v>
      </c>
      <c r="V2320" s="75" t="s">
        <v>347</v>
      </c>
      <c r="W2320" s="244">
        <v>59</v>
      </c>
      <c r="X2320" s="243">
        <v>19</v>
      </c>
      <c r="Y2320" s="243">
        <v>14</v>
      </c>
      <c r="Z2320" s="503">
        <v>14</v>
      </c>
      <c r="AA2320" s="503">
        <v>22</v>
      </c>
      <c r="AB2320" s="501" t="s">
        <v>13589</v>
      </c>
      <c r="AC2320" s="505"/>
      <c r="AD2320" s="39">
        <v>30</v>
      </c>
      <c r="AE2320" s="39">
        <v>0</v>
      </c>
      <c r="AF2320" s="39">
        <v>1</v>
      </c>
      <c r="AG2320" s="246"/>
    </row>
    <row r="2321" spans="1:33" ht="25.5" x14ac:dyDescent="0.2">
      <c r="A2321" s="149">
        <v>2318</v>
      </c>
      <c r="B2321" s="241" t="s">
        <v>1065</v>
      </c>
      <c r="C2321" s="39">
        <v>5</v>
      </c>
      <c r="D2321" s="39" t="s">
        <v>132</v>
      </c>
      <c r="E2321" s="403" t="s">
        <v>11038</v>
      </c>
      <c r="F2321" s="498" t="s">
        <v>13590</v>
      </c>
      <c r="G2321" s="500">
        <v>21010547</v>
      </c>
      <c r="H2321" s="500" t="s">
        <v>13591</v>
      </c>
      <c r="I2321" s="500" t="s">
        <v>13592</v>
      </c>
      <c r="J2321" s="498" t="s">
        <v>13593</v>
      </c>
      <c r="K2321" s="499" t="s">
        <v>13594</v>
      </c>
      <c r="L2321" s="418"/>
      <c r="M2321" s="501"/>
      <c r="N2321" s="501" t="s">
        <v>13595</v>
      </c>
      <c r="O2321" s="498" t="s">
        <v>13596</v>
      </c>
      <c r="P2321" s="498" t="s">
        <v>13597</v>
      </c>
      <c r="Q2321" s="501">
        <v>1</v>
      </c>
      <c r="R2321" s="502">
        <v>30000</v>
      </c>
      <c r="S2321" s="502">
        <v>30000</v>
      </c>
      <c r="T2321" s="503">
        <v>1</v>
      </c>
      <c r="U2321" s="503">
        <v>1</v>
      </c>
      <c r="V2321" s="75" t="s">
        <v>347</v>
      </c>
      <c r="W2321" s="504">
        <v>19</v>
      </c>
      <c r="X2321" s="503">
        <v>19</v>
      </c>
      <c r="Y2321" s="503">
        <v>14</v>
      </c>
      <c r="Z2321" s="503">
        <v>14</v>
      </c>
      <c r="AA2321" s="503">
        <v>22</v>
      </c>
      <c r="AB2321" s="501" t="s">
        <v>13598</v>
      </c>
      <c r="AC2321" s="505"/>
      <c r="AD2321" s="501">
        <v>60</v>
      </c>
      <c r="AE2321" s="501">
        <v>0</v>
      </c>
      <c r="AF2321" s="501">
        <v>0</v>
      </c>
      <c r="AG2321" s="506"/>
    </row>
    <row r="2322" spans="1:33" ht="25.5" x14ac:dyDescent="0.2">
      <c r="A2322" s="149">
        <v>2319</v>
      </c>
      <c r="B2322" s="241" t="s">
        <v>1065</v>
      </c>
      <c r="C2322" s="39">
        <v>5</v>
      </c>
      <c r="D2322" s="39" t="s">
        <v>132</v>
      </c>
      <c r="E2322" s="403" t="s">
        <v>11038</v>
      </c>
      <c r="F2322" s="403" t="s">
        <v>13599</v>
      </c>
      <c r="G2322" s="542">
        <v>21004615</v>
      </c>
      <c r="H2322" s="460">
        <v>50017293225</v>
      </c>
      <c r="I2322" s="460" t="s">
        <v>13600</v>
      </c>
      <c r="J2322" s="403" t="s">
        <v>13601</v>
      </c>
      <c r="K2322" s="457" t="s">
        <v>13602</v>
      </c>
      <c r="L2322" s="39"/>
      <c r="M2322" s="39"/>
      <c r="N2322" s="39" t="s">
        <v>13603</v>
      </c>
      <c r="O2322" s="403" t="s">
        <v>12902</v>
      </c>
      <c r="P2322" s="403" t="s">
        <v>13603</v>
      </c>
      <c r="Q2322" s="39">
        <v>1</v>
      </c>
      <c r="R2322" s="458">
        <v>10000</v>
      </c>
      <c r="S2322" s="458">
        <v>10000</v>
      </c>
      <c r="T2322" s="243">
        <v>1</v>
      </c>
      <c r="U2322" s="243">
        <v>1</v>
      </c>
      <c r="V2322" s="75" t="s">
        <v>347</v>
      </c>
      <c r="W2322" s="244">
        <v>19</v>
      </c>
      <c r="X2322" s="243">
        <v>19</v>
      </c>
      <c r="Y2322" s="243">
        <v>14</v>
      </c>
      <c r="Z2322" s="503">
        <v>14</v>
      </c>
      <c r="AA2322" s="503">
        <v>22</v>
      </c>
      <c r="AB2322" s="501" t="s">
        <v>12911</v>
      </c>
      <c r="AC2322" s="505"/>
      <c r="AD2322" s="39">
        <v>10</v>
      </c>
      <c r="AE2322" s="39">
        <v>0</v>
      </c>
      <c r="AF2322" s="39">
        <v>1</v>
      </c>
      <c r="AG2322" s="246"/>
    </row>
    <row r="2323" spans="1:33" ht="38.25" x14ac:dyDescent="0.2">
      <c r="A2323" s="149">
        <v>2320</v>
      </c>
      <c r="B2323" s="241" t="s">
        <v>1065</v>
      </c>
      <c r="C2323" s="39">
        <v>5</v>
      </c>
      <c r="D2323" s="39" t="s">
        <v>132</v>
      </c>
      <c r="E2323" s="403" t="s">
        <v>11038</v>
      </c>
      <c r="F2323" s="403" t="s">
        <v>13604</v>
      </c>
      <c r="G2323" s="500">
        <v>21003105</v>
      </c>
      <c r="H2323" s="500" t="s">
        <v>13605</v>
      </c>
      <c r="I2323" s="500" t="s">
        <v>13606</v>
      </c>
      <c r="J2323" s="498" t="s">
        <v>13607</v>
      </c>
      <c r="K2323" s="499" t="s">
        <v>13608</v>
      </c>
      <c r="L2323" s="418" t="s">
        <v>13609</v>
      </c>
      <c r="M2323" s="501"/>
      <c r="N2323" s="501" t="s">
        <v>13610</v>
      </c>
      <c r="O2323" s="498" t="s">
        <v>12902</v>
      </c>
      <c r="P2323" s="498" t="s">
        <v>13611</v>
      </c>
      <c r="Q2323" s="501">
        <v>1</v>
      </c>
      <c r="R2323" s="502">
        <v>40000</v>
      </c>
      <c r="S2323" s="502">
        <v>40000</v>
      </c>
      <c r="T2323" s="503">
        <v>1</v>
      </c>
      <c r="U2323" s="503">
        <v>1</v>
      </c>
      <c r="V2323" s="75" t="s">
        <v>347</v>
      </c>
      <c r="W2323" s="504">
        <v>19</v>
      </c>
      <c r="X2323" s="503">
        <v>7</v>
      </c>
      <c r="Y2323" s="503">
        <v>14</v>
      </c>
      <c r="Z2323" s="503">
        <v>14</v>
      </c>
      <c r="AA2323" s="503">
        <v>22</v>
      </c>
      <c r="AB2323" s="501" t="s">
        <v>13144</v>
      </c>
      <c r="AC2323" s="505"/>
      <c r="AD2323" s="501">
        <v>200</v>
      </c>
      <c r="AE2323" s="501">
        <v>0</v>
      </c>
      <c r="AF2323" s="501">
        <v>0</v>
      </c>
      <c r="AG2323" s="506"/>
    </row>
    <row r="2324" spans="1:33" ht="25.5" x14ac:dyDescent="0.2">
      <c r="A2324" s="149">
        <v>2321</v>
      </c>
      <c r="B2324" s="241" t="s">
        <v>1065</v>
      </c>
      <c r="C2324" s="39">
        <v>5</v>
      </c>
      <c r="D2324" s="39" t="s">
        <v>132</v>
      </c>
      <c r="E2324" s="403" t="s">
        <v>11038</v>
      </c>
      <c r="F2324" s="403" t="s">
        <v>13612</v>
      </c>
      <c r="G2324" s="500">
        <v>21006811</v>
      </c>
      <c r="H2324" s="500" t="s">
        <v>13605</v>
      </c>
      <c r="I2324" s="500" t="s">
        <v>9847</v>
      </c>
      <c r="J2324" s="498" t="s">
        <v>13613</v>
      </c>
      <c r="K2324" s="499" t="s">
        <v>13614</v>
      </c>
      <c r="L2324" s="418"/>
      <c r="M2324" s="501"/>
      <c r="N2324" s="501" t="s">
        <v>9848</v>
      </c>
      <c r="O2324" s="498" t="s">
        <v>13615</v>
      </c>
      <c r="P2324" s="498" t="s">
        <v>9848</v>
      </c>
      <c r="Q2324" s="501">
        <v>1</v>
      </c>
      <c r="R2324" s="502">
        <v>10000</v>
      </c>
      <c r="S2324" s="502">
        <v>10000</v>
      </c>
      <c r="T2324" s="503">
        <v>1</v>
      </c>
      <c r="U2324" s="503">
        <v>1</v>
      </c>
      <c r="V2324" s="75" t="s">
        <v>347</v>
      </c>
      <c r="W2324" s="504">
        <v>33</v>
      </c>
      <c r="X2324" s="503">
        <v>19</v>
      </c>
      <c r="Y2324" s="503">
        <v>14</v>
      </c>
      <c r="Z2324" s="503">
        <v>14</v>
      </c>
      <c r="AA2324" s="503">
        <v>22</v>
      </c>
      <c r="AB2324" s="501" t="s">
        <v>13144</v>
      </c>
      <c r="AC2324" s="505"/>
      <c r="AD2324" s="501">
        <v>5</v>
      </c>
      <c r="AE2324" s="501">
        <v>0</v>
      </c>
      <c r="AF2324" s="501">
        <v>2</v>
      </c>
      <c r="AG2324" s="506"/>
    </row>
    <row r="2325" spans="1:33" ht="25.5" x14ac:dyDescent="0.2">
      <c r="A2325" s="149">
        <v>2322</v>
      </c>
      <c r="B2325" s="241" t="s">
        <v>1065</v>
      </c>
      <c r="C2325" s="39">
        <v>5</v>
      </c>
      <c r="D2325" s="39" t="s">
        <v>132</v>
      </c>
      <c r="E2325" s="403" t="s">
        <v>11038</v>
      </c>
      <c r="F2325" s="403" t="s">
        <v>13616</v>
      </c>
      <c r="G2325" s="500">
        <v>121</v>
      </c>
      <c r="H2325" s="500" t="s">
        <v>13617</v>
      </c>
      <c r="I2325" s="500" t="s">
        <v>13618</v>
      </c>
      <c r="J2325" s="498" t="s">
        <v>13619</v>
      </c>
      <c r="K2325" s="499" t="s">
        <v>13620</v>
      </c>
      <c r="L2325" s="418" t="s">
        <v>13621</v>
      </c>
      <c r="M2325" s="501"/>
      <c r="N2325" s="501" t="s">
        <v>13622</v>
      </c>
      <c r="O2325" s="498" t="s">
        <v>12902</v>
      </c>
      <c r="P2325" s="498" t="s">
        <v>13622</v>
      </c>
      <c r="Q2325" s="501">
        <v>1</v>
      </c>
      <c r="R2325" s="502">
        <v>15000</v>
      </c>
      <c r="S2325" s="502">
        <v>15000</v>
      </c>
      <c r="T2325" s="503">
        <v>1</v>
      </c>
      <c r="U2325" s="503">
        <v>1</v>
      </c>
      <c r="V2325" s="75" t="s">
        <v>347</v>
      </c>
      <c r="W2325" s="504">
        <v>33</v>
      </c>
      <c r="X2325" s="503">
        <v>8</v>
      </c>
      <c r="Y2325" s="503">
        <v>14</v>
      </c>
      <c r="Z2325" s="503">
        <v>14</v>
      </c>
      <c r="AA2325" s="503">
        <v>22</v>
      </c>
      <c r="AB2325" s="501" t="s">
        <v>12911</v>
      </c>
      <c r="AC2325" s="505"/>
      <c r="AD2325" s="501">
        <v>18</v>
      </c>
      <c r="AE2325" s="501">
        <v>0</v>
      </c>
      <c r="AF2325" s="501">
        <v>0</v>
      </c>
      <c r="AG2325" s="506"/>
    </row>
    <row r="2326" spans="1:33" ht="25.5" x14ac:dyDescent="0.2">
      <c r="A2326" s="149">
        <v>2323</v>
      </c>
      <c r="B2326" s="241" t="s">
        <v>1065</v>
      </c>
      <c r="C2326" s="39">
        <v>5</v>
      </c>
      <c r="D2326" s="39" t="s">
        <v>132</v>
      </c>
      <c r="E2326" s="403" t="s">
        <v>11038</v>
      </c>
      <c r="F2326" s="403" t="s">
        <v>13623</v>
      </c>
      <c r="G2326" s="542">
        <v>21001444</v>
      </c>
      <c r="H2326" s="460">
        <v>71041225414</v>
      </c>
      <c r="I2326" s="460" t="s">
        <v>13624</v>
      </c>
      <c r="J2326" s="403" t="s">
        <v>13128</v>
      </c>
      <c r="K2326" s="457" t="s">
        <v>13625</v>
      </c>
      <c r="L2326" s="39"/>
      <c r="M2326" s="39"/>
      <c r="N2326" s="39" t="s">
        <v>12952</v>
      </c>
      <c r="O2326" s="403" t="s">
        <v>12902</v>
      </c>
      <c r="P2326" s="403" t="s">
        <v>12952</v>
      </c>
      <c r="Q2326" s="39">
        <v>1</v>
      </c>
      <c r="R2326" s="458">
        <v>10000</v>
      </c>
      <c r="S2326" s="458">
        <v>10000</v>
      </c>
      <c r="T2326" s="243">
        <v>1</v>
      </c>
      <c r="U2326" s="243">
        <v>1</v>
      </c>
      <c r="V2326" s="75" t="s">
        <v>347</v>
      </c>
      <c r="W2326" s="244">
        <v>33</v>
      </c>
      <c r="X2326" s="243">
        <v>33</v>
      </c>
      <c r="Y2326" s="243">
        <v>14</v>
      </c>
      <c r="Z2326" s="243">
        <v>14</v>
      </c>
      <c r="AA2326" s="243">
        <v>22</v>
      </c>
      <c r="AB2326" s="39" t="s">
        <v>12911</v>
      </c>
      <c r="AC2326" s="128"/>
      <c r="AD2326" s="39">
        <v>20</v>
      </c>
      <c r="AE2326" s="39">
        <v>0</v>
      </c>
      <c r="AF2326" s="39">
        <v>1</v>
      </c>
      <c r="AG2326" s="246"/>
    </row>
    <row r="2327" spans="1:33" ht="25.5" x14ac:dyDescent="0.2">
      <c r="A2327" s="149">
        <v>2324</v>
      </c>
      <c r="B2327" s="241" t="s">
        <v>1065</v>
      </c>
      <c r="C2327" s="39">
        <v>5</v>
      </c>
      <c r="D2327" s="39" t="s">
        <v>132</v>
      </c>
      <c r="E2327" s="403" t="s">
        <v>11038</v>
      </c>
      <c r="F2327" s="498" t="s">
        <v>13626</v>
      </c>
      <c r="G2327" s="500">
        <v>21005832</v>
      </c>
      <c r="H2327" s="500" t="s">
        <v>13627</v>
      </c>
      <c r="I2327" s="500">
        <v>1672215</v>
      </c>
      <c r="J2327" s="498" t="s">
        <v>13628</v>
      </c>
      <c r="K2327" s="499" t="s">
        <v>13629</v>
      </c>
      <c r="L2327" s="418" t="s">
        <v>13630</v>
      </c>
      <c r="M2327" s="501"/>
      <c r="N2327" s="501" t="s">
        <v>13631</v>
      </c>
      <c r="O2327" s="498" t="s">
        <v>12902</v>
      </c>
      <c r="P2327" s="498" t="s">
        <v>13631</v>
      </c>
      <c r="Q2327" s="501">
        <v>1</v>
      </c>
      <c r="R2327" s="502">
        <v>100000</v>
      </c>
      <c r="S2327" s="502">
        <v>100000</v>
      </c>
      <c r="T2327" s="503">
        <v>1</v>
      </c>
      <c r="U2327" s="503">
        <v>1</v>
      </c>
      <c r="V2327" s="75" t="s">
        <v>347</v>
      </c>
      <c r="W2327" s="504">
        <v>19</v>
      </c>
      <c r="X2327" s="503">
        <v>33</v>
      </c>
      <c r="Y2327" s="503">
        <v>14</v>
      </c>
      <c r="Z2327" s="503">
        <v>14</v>
      </c>
      <c r="AA2327" s="503">
        <v>22</v>
      </c>
      <c r="AB2327" s="501" t="s">
        <v>12911</v>
      </c>
      <c r="AC2327" s="505"/>
      <c r="AD2327" s="501">
        <v>0</v>
      </c>
      <c r="AE2327" s="501">
        <v>0</v>
      </c>
      <c r="AF2327" s="501">
        <v>0</v>
      </c>
      <c r="AG2327" s="506"/>
    </row>
    <row r="2328" spans="1:33" ht="25.5" x14ac:dyDescent="0.2">
      <c r="A2328" s="149">
        <v>2325</v>
      </c>
      <c r="B2328" s="241" t="s">
        <v>1065</v>
      </c>
      <c r="C2328" s="39">
        <v>5</v>
      </c>
      <c r="D2328" s="39" t="s">
        <v>132</v>
      </c>
      <c r="E2328" s="403" t="s">
        <v>11038</v>
      </c>
      <c r="F2328" s="498" t="s">
        <v>13632</v>
      </c>
      <c r="G2328" s="500">
        <v>21005626</v>
      </c>
      <c r="H2328" s="500" t="s">
        <v>5031</v>
      </c>
      <c r="I2328" s="500" t="s">
        <v>5032</v>
      </c>
      <c r="J2328" s="498" t="s">
        <v>13633</v>
      </c>
      <c r="K2328" s="499" t="s">
        <v>13634</v>
      </c>
      <c r="L2328" s="418" t="s">
        <v>13635</v>
      </c>
      <c r="M2328" s="501"/>
      <c r="N2328" s="501" t="s">
        <v>5037</v>
      </c>
      <c r="O2328" s="498" t="s">
        <v>13636</v>
      </c>
      <c r="P2328" s="498" t="s">
        <v>5037</v>
      </c>
      <c r="Q2328" s="501">
        <v>1</v>
      </c>
      <c r="R2328" s="502">
        <v>10000</v>
      </c>
      <c r="S2328" s="502">
        <v>10000</v>
      </c>
      <c r="T2328" s="503">
        <v>1</v>
      </c>
      <c r="U2328" s="503">
        <v>1</v>
      </c>
      <c r="V2328" s="75" t="s">
        <v>347</v>
      </c>
      <c r="W2328" s="504">
        <v>37</v>
      </c>
      <c r="X2328" s="503">
        <v>33</v>
      </c>
      <c r="Y2328" s="503">
        <v>33</v>
      </c>
      <c r="Z2328" s="503">
        <v>14</v>
      </c>
      <c r="AA2328" s="503">
        <v>22</v>
      </c>
      <c r="AB2328" s="505" t="s">
        <v>13637</v>
      </c>
      <c r="AC2328" s="425"/>
      <c r="AD2328" s="501">
        <v>50</v>
      </c>
      <c r="AE2328" s="501">
        <v>0</v>
      </c>
      <c r="AF2328" s="501">
        <v>0</v>
      </c>
      <c r="AG2328" s="506"/>
    </row>
    <row r="2329" spans="1:33" ht="25.5" x14ac:dyDescent="0.2">
      <c r="A2329" s="149">
        <v>2326</v>
      </c>
      <c r="B2329" s="241" t="s">
        <v>1065</v>
      </c>
      <c r="C2329" s="39">
        <v>5</v>
      </c>
      <c r="D2329" s="39" t="s">
        <v>132</v>
      </c>
      <c r="E2329" s="403" t="s">
        <v>11038</v>
      </c>
      <c r="F2329" s="498" t="s">
        <v>13638</v>
      </c>
      <c r="G2329" s="500">
        <v>450</v>
      </c>
      <c r="H2329" s="500" t="s">
        <v>13639</v>
      </c>
      <c r="I2329" s="500" t="s">
        <v>13640</v>
      </c>
      <c r="J2329" s="498" t="s">
        <v>13641</v>
      </c>
      <c r="K2329" s="499" t="s">
        <v>13642</v>
      </c>
      <c r="L2329" s="418" t="s">
        <v>13643</v>
      </c>
      <c r="M2329" s="501"/>
      <c r="N2329" s="501" t="s">
        <v>13516</v>
      </c>
      <c r="O2329" s="498" t="s">
        <v>13644</v>
      </c>
      <c r="P2329" s="498" t="s">
        <v>13516</v>
      </c>
      <c r="Q2329" s="501">
        <v>1</v>
      </c>
      <c r="R2329" s="502">
        <v>21000</v>
      </c>
      <c r="S2329" s="502">
        <v>21000</v>
      </c>
      <c r="T2329" s="503">
        <v>1</v>
      </c>
      <c r="U2329" s="503">
        <v>1</v>
      </c>
      <c r="V2329" s="75" t="s">
        <v>347</v>
      </c>
      <c r="W2329" s="504">
        <v>19</v>
      </c>
      <c r="X2329" s="503">
        <v>19</v>
      </c>
      <c r="Y2329" s="503">
        <v>14</v>
      </c>
      <c r="Z2329" s="503">
        <v>14</v>
      </c>
      <c r="AA2329" s="503">
        <v>22</v>
      </c>
      <c r="AB2329" s="505" t="s">
        <v>364</v>
      </c>
      <c r="AC2329" s="425"/>
      <c r="AD2329" s="501">
        <v>50</v>
      </c>
      <c r="AE2329" s="501">
        <v>0</v>
      </c>
      <c r="AF2329" s="501">
        <v>0</v>
      </c>
      <c r="AG2329" s="506"/>
    </row>
    <row r="2330" spans="1:33" ht="25.5" x14ac:dyDescent="0.2">
      <c r="A2330" s="149">
        <v>2327</v>
      </c>
      <c r="B2330" s="241" t="s">
        <v>1065</v>
      </c>
      <c r="C2330" s="39">
        <v>5</v>
      </c>
      <c r="D2330" s="39" t="s">
        <v>132</v>
      </c>
      <c r="E2330" s="403" t="s">
        <v>11038</v>
      </c>
      <c r="F2330" s="498" t="s">
        <v>13645</v>
      </c>
      <c r="G2330" s="500">
        <v>603</v>
      </c>
      <c r="H2330" s="500" t="s">
        <v>10224</v>
      </c>
      <c r="I2330" s="500" t="s">
        <v>2398</v>
      </c>
      <c r="J2330" s="498" t="s">
        <v>13646</v>
      </c>
      <c r="K2330" s="499" t="s">
        <v>13647</v>
      </c>
      <c r="L2330" s="418" t="s">
        <v>13648</v>
      </c>
      <c r="M2330" s="501"/>
      <c r="N2330" s="501" t="s">
        <v>2403</v>
      </c>
      <c r="O2330" s="498" t="s">
        <v>12902</v>
      </c>
      <c r="P2330" s="498" t="s">
        <v>2403</v>
      </c>
      <c r="Q2330" s="501">
        <v>1</v>
      </c>
      <c r="R2330" s="502">
        <v>10000</v>
      </c>
      <c r="S2330" s="502">
        <v>10000</v>
      </c>
      <c r="T2330" s="503">
        <v>1</v>
      </c>
      <c r="U2330" s="503">
        <v>1</v>
      </c>
      <c r="V2330" s="75" t="s">
        <v>347</v>
      </c>
      <c r="W2330" s="504">
        <v>33</v>
      </c>
      <c r="X2330" s="503">
        <v>33</v>
      </c>
      <c r="Y2330" s="503">
        <v>14</v>
      </c>
      <c r="Z2330" s="503">
        <v>14</v>
      </c>
      <c r="AA2330" s="503">
        <v>22</v>
      </c>
      <c r="AB2330" s="505" t="s">
        <v>364</v>
      </c>
      <c r="AC2330" s="128"/>
      <c r="AD2330" s="501">
        <v>40</v>
      </c>
      <c r="AE2330" s="501">
        <v>0</v>
      </c>
      <c r="AF2330" s="501">
        <v>0</v>
      </c>
      <c r="AG2330" s="506"/>
    </row>
    <row r="2331" spans="1:33" ht="25.5" x14ac:dyDescent="0.2">
      <c r="A2331" s="149">
        <v>2328</v>
      </c>
      <c r="B2331" s="241" t="s">
        <v>1065</v>
      </c>
      <c r="C2331" s="39">
        <v>5</v>
      </c>
      <c r="D2331" s="39" t="s">
        <v>132</v>
      </c>
      <c r="E2331" s="403" t="s">
        <v>11038</v>
      </c>
      <c r="F2331" s="498" t="s">
        <v>13649</v>
      </c>
      <c r="G2331" s="500">
        <v>21001108</v>
      </c>
      <c r="H2331" s="500" t="s">
        <v>13650</v>
      </c>
      <c r="I2331" s="500" t="s">
        <v>13651</v>
      </c>
      <c r="J2331" s="498" t="s">
        <v>13652</v>
      </c>
      <c r="K2331" s="499" t="s">
        <v>13653</v>
      </c>
      <c r="L2331" s="418" t="s">
        <v>13654</v>
      </c>
      <c r="M2331" s="501"/>
      <c r="N2331" s="501" t="s">
        <v>13655</v>
      </c>
      <c r="O2331" s="498" t="s">
        <v>12902</v>
      </c>
      <c r="P2331" s="498" t="s">
        <v>13655</v>
      </c>
      <c r="Q2331" s="501">
        <v>1</v>
      </c>
      <c r="R2331" s="502">
        <v>30000</v>
      </c>
      <c r="S2331" s="502">
        <v>30000</v>
      </c>
      <c r="T2331" s="503">
        <v>1</v>
      </c>
      <c r="U2331" s="503">
        <v>1</v>
      </c>
      <c r="V2331" s="75" t="s">
        <v>347</v>
      </c>
      <c r="W2331" s="504">
        <v>19</v>
      </c>
      <c r="X2331" s="503">
        <v>19</v>
      </c>
      <c r="Y2331" s="503">
        <v>14</v>
      </c>
      <c r="Z2331" s="503">
        <v>14</v>
      </c>
      <c r="AA2331" s="503">
        <v>22</v>
      </c>
      <c r="AB2331" s="505" t="s">
        <v>364</v>
      </c>
      <c r="AC2331" s="128"/>
      <c r="AD2331" s="501">
        <v>70</v>
      </c>
      <c r="AE2331" s="501">
        <v>0</v>
      </c>
      <c r="AF2331" s="501">
        <v>0</v>
      </c>
      <c r="AG2331" s="506"/>
    </row>
    <row r="2332" spans="1:33" ht="25.5" x14ac:dyDescent="0.2">
      <c r="A2332" s="149">
        <v>2329</v>
      </c>
      <c r="B2332" s="241" t="s">
        <v>1065</v>
      </c>
      <c r="C2332" s="39">
        <v>5</v>
      </c>
      <c r="D2332" s="39" t="s">
        <v>132</v>
      </c>
      <c r="E2332" s="403" t="s">
        <v>11038</v>
      </c>
      <c r="F2332" s="498" t="s">
        <v>13656</v>
      </c>
      <c r="G2332" s="500">
        <v>21006826</v>
      </c>
      <c r="H2332" s="500" t="s">
        <v>13657</v>
      </c>
      <c r="I2332" s="500" t="s">
        <v>13658</v>
      </c>
      <c r="J2332" s="498" t="s">
        <v>13659</v>
      </c>
      <c r="K2332" s="499" t="s">
        <v>13660</v>
      </c>
      <c r="L2332" s="418" t="s">
        <v>13661</v>
      </c>
      <c r="M2332" s="501"/>
      <c r="N2332" s="501" t="s">
        <v>13662</v>
      </c>
      <c r="O2332" s="498" t="s">
        <v>12902</v>
      </c>
      <c r="P2332" s="498" t="s">
        <v>13663</v>
      </c>
      <c r="Q2332" s="501">
        <v>1</v>
      </c>
      <c r="R2332" s="502">
        <v>10000</v>
      </c>
      <c r="S2332" s="502">
        <v>10000</v>
      </c>
      <c r="T2332" s="503">
        <v>1</v>
      </c>
      <c r="U2332" s="503">
        <v>1</v>
      </c>
      <c r="V2332" s="75" t="s">
        <v>347</v>
      </c>
      <c r="W2332" s="504">
        <v>19</v>
      </c>
      <c r="X2332" s="503">
        <v>33</v>
      </c>
      <c r="Y2332" s="503">
        <v>14</v>
      </c>
      <c r="Z2332" s="503">
        <v>14</v>
      </c>
      <c r="AA2332" s="503">
        <v>22</v>
      </c>
      <c r="AB2332" s="505" t="s">
        <v>12911</v>
      </c>
      <c r="AC2332" s="128"/>
      <c r="AD2332" s="501">
        <v>7</v>
      </c>
      <c r="AE2332" s="501">
        <v>0</v>
      </c>
      <c r="AF2332" s="501">
        <v>1</v>
      </c>
      <c r="AG2332" s="506"/>
    </row>
    <row r="2333" spans="1:33" ht="25.5" x14ac:dyDescent="0.2">
      <c r="A2333" s="149">
        <v>2330</v>
      </c>
      <c r="B2333" s="241" t="s">
        <v>1065</v>
      </c>
      <c r="C2333" s="39">
        <v>5</v>
      </c>
      <c r="D2333" s="39" t="s">
        <v>132</v>
      </c>
      <c r="E2333" s="403" t="s">
        <v>11038</v>
      </c>
      <c r="F2333" s="498" t="s">
        <v>13664</v>
      </c>
      <c r="G2333" s="500">
        <v>21001035</v>
      </c>
      <c r="H2333" s="500" t="s">
        <v>13665</v>
      </c>
      <c r="I2333" s="500" t="s">
        <v>13666</v>
      </c>
      <c r="J2333" s="498" t="s">
        <v>13667</v>
      </c>
      <c r="K2333" s="499" t="s">
        <v>13668</v>
      </c>
      <c r="L2333" s="418" t="s">
        <v>13669</v>
      </c>
      <c r="M2333" s="501"/>
      <c r="N2333" s="501" t="s">
        <v>13670</v>
      </c>
      <c r="O2333" s="498" t="s">
        <v>12902</v>
      </c>
      <c r="P2333" s="498" t="s">
        <v>13671</v>
      </c>
      <c r="Q2333" s="501">
        <v>1</v>
      </c>
      <c r="R2333" s="502">
        <v>15000</v>
      </c>
      <c r="S2333" s="502">
        <v>15000</v>
      </c>
      <c r="T2333" s="503">
        <v>1</v>
      </c>
      <c r="U2333" s="503">
        <v>1</v>
      </c>
      <c r="V2333" s="75" t="s">
        <v>347</v>
      </c>
      <c r="W2333" s="504">
        <v>19</v>
      </c>
      <c r="X2333" s="503">
        <v>19</v>
      </c>
      <c r="Y2333" s="503">
        <v>14</v>
      </c>
      <c r="Z2333" s="503">
        <v>14</v>
      </c>
      <c r="AA2333" s="503">
        <v>22</v>
      </c>
      <c r="AB2333" s="505" t="s">
        <v>12911</v>
      </c>
      <c r="AC2333" s="128"/>
      <c r="AD2333" s="501">
        <v>0</v>
      </c>
      <c r="AE2333" s="501">
        <v>32</v>
      </c>
      <c r="AF2333" s="501">
        <v>1</v>
      </c>
      <c r="AG2333" s="506"/>
    </row>
    <row r="2334" spans="1:33" ht="25.5" x14ac:dyDescent="0.2">
      <c r="A2334" s="149">
        <v>2331</v>
      </c>
      <c r="B2334" s="241" t="s">
        <v>1065</v>
      </c>
      <c r="C2334" s="39">
        <v>5</v>
      </c>
      <c r="D2334" s="39" t="s">
        <v>132</v>
      </c>
      <c r="E2334" s="403" t="s">
        <v>11038</v>
      </c>
      <c r="F2334" s="498" t="s">
        <v>13672</v>
      </c>
      <c r="G2334" s="500">
        <v>21001039</v>
      </c>
      <c r="H2334" s="500" t="s">
        <v>13673</v>
      </c>
      <c r="I2334" s="500">
        <v>1852213</v>
      </c>
      <c r="J2334" s="498" t="s">
        <v>13674</v>
      </c>
      <c r="K2334" s="499" t="s">
        <v>13675</v>
      </c>
      <c r="L2334" s="418" t="s">
        <v>13676</v>
      </c>
      <c r="M2334" s="501"/>
      <c r="N2334" s="501" t="s">
        <v>13677</v>
      </c>
      <c r="O2334" s="498" t="s">
        <v>12902</v>
      </c>
      <c r="P2334" s="498" t="s">
        <v>13678</v>
      </c>
      <c r="Q2334" s="501">
        <v>1</v>
      </c>
      <c r="R2334" s="502">
        <v>180000</v>
      </c>
      <c r="S2334" s="502">
        <v>180000</v>
      </c>
      <c r="T2334" s="503">
        <v>1</v>
      </c>
      <c r="U2334" s="503">
        <v>1</v>
      </c>
      <c r="V2334" s="75" t="s">
        <v>347</v>
      </c>
      <c r="W2334" s="504">
        <v>33</v>
      </c>
      <c r="X2334" s="503">
        <v>19</v>
      </c>
      <c r="Y2334" s="503">
        <v>14</v>
      </c>
      <c r="Z2334" s="503">
        <v>14</v>
      </c>
      <c r="AA2334" s="503">
        <v>22</v>
      </c>
      <c r="AB2334" s="505" t="s">
        <v>13637</v>
      </c>
      <c r="AC2334" s="128"/>
      <c r="AD2334" s="501">
        <v>161</v>
      </c>
      <c r="AE2334" s="501">
        <v>0</v>
      </c>
      <c r="AF2334" s="501">
        <v>5</v>
      </c>
      <c r="AG2334" s="506"/>
    </row>
    <row r="2335" spans="1:33" ht="25.5" x14ac:dyDescent="0.2">
      <c r="A2335" s="149">
        <v>2332</v>
      </c>
      <c r="B2335" s="241" t="s">
        <v>1065</v>
      </c>
      <c r="C2335" s="39">
        <v>5</v>
      </c>
      <c r="D2335" s="39" t="s">
        <v>132</v>
      </c>
      <c r="E2335" s="403" t="s">
        <v>11038</v>
      </c>
      <c r="F2335" s="498" t="s">
        <v>13679</v>
      </c>
      <c r="G2335" s="500">
        <v>21000006</v>
      </c>
      <c r="H2335" s="500" t="s">
        <v>2408</v>
      </c>
      <c r="I2335" s="500" t="s">
        <v>2409</v>
      </c>
      <c r="J2335" s="498" t="s">
        <v>13680</v>
      </c>
      <c r="K2335" s="499" t="s">
        <v>13681</v>
      </c>
      <c r="L2335" s="418" t="s">
        <v>2412</v>
      </c>
      <c r="M2335" s="501"/>
      <c r="N2335" s="501" t="s">
        <v>4388</v>
      </c>
      <c r="O2335" s="498" t="s">
        <v>13682</v>
      </c>
      <c r="P2335" s="498" t="s">
        <v>4388</v>
      </c>
      <c r="Q2335" s="501">
        <v>1</v>
      </c>
      <c r="R2335" s="502">
        <v>70000</v>
      </c>
      <c r="S2335" s="502">
        <v>70000</v>
      </c>
      <c r="T2335" s="503">
        <v>1</v>
      </c>
      <c r="U2335" s="503">
        <v>1</v>
      </c>
      <c r="V2335" s="75" t="s">
        <v>347</v>
      </c>
      <c r="W2335" s="504">
        <v>33</v>
      </c>
      <c r="X2335" s="503">
        <v>19</v>
      </c>
      <c r="Y2335" s="503">
        <v>14</v>
      </c>
      <c r="Z2335" s="503">
        <v>14</v>
      </c>
      <c r="AA2335" s="503">
        <v>22</v>
      </c>
      <c r="AB2335" s="505" t="s">
        <v>13683</v>
      </c>
      <c r="AC2335" s="128"/>
      <c r="AD2335" s="501">
        <v>10</v>
      </c>
      <c r="AE2335" s="501">
        <v>0</v>
      </c>
      <c r="AF2335" s="501">
        <v>0</v>
      </c>
      <c r="AG2335" s="506"/>
    </row>
    <row r="2336" spans="1:33" ht="25.5" x14ac:dyDescent="0.2">
      <c r="A2336" s="149">
        <v>2333</v>
      </c>
      <c r="B2336" s="241" t="s">
        <v>1065</v>
      </c>
      <c r="C2336" s="39">
        <v>5</v>
      </c>
      <c r="D2336" s="39" t="s">
        <v>132</v>
      </c>
      <c r="E2336" s="403" t="s">
        <v>11038</v>
      </c>
      <c r="F2336" s="498" t="s">
        <v>10822</v>
      </c>
      <c r="G2336" s="500">
        <v>21000230</v>
      </c>
      <c r="H2336" s="500" t="s">
        <v>10824</v>
      </c>
      <c r="I2336" s="500" t="s">
        <v>10825</v>
      </c>
      <c r="J2336" s="498" t="s">
        <v>13684</v>
      </c>
      <c r="K2336" s="499" t="s">
        <v>13685</v>
      </c>
      <c r="L2336" s="418" t="s">
        <v>10828</v>
      </c>
      <c r="M2336" s="501"/>
      <c r="N2336" s="501" t="s">
        <v>13686</v>
      </c>
      <c r="O2336" s="498" t="s">
        <v>12902</v>
      </c>
      <c r="P2336" s="498" t="s">
        <v>13687</v>
      </c>
      <c r="Q2336" s="501">
        <v>1</v>
      </c>
      <c r="R2336" s="502">
        <v>20000</v>
      </c>
      <c r="S2336" s="502">
        <v>20000</v>
      </c>
      <c r="T2336" s="503">
        <v>1</v>
      </c>
      <c r="U2336" s="503">
        <v>1</v>
      </c>
      <c r="V2336" s="75" t="s">
        <v>347</v>
      </c>
      <c r="W2336" s="504">
        <v>19</v>
      </c>
      <c r="X2336" s="503">
        <v>19</v>
      </c>
      <c r="Y2336" s="503">
        <v>14</v>
      </c>
      <c r="Z2336" s="503">
        <v>14</v>
      </c>
      <c r="AA2336" s="503">
        <v>22</v>
      </c>
      <c r="AB2336" s="507" t="s">
        <v>13688</v>
      </c>
      <c r="AC2336" s="507"/>
      <c r="AD2336" s="501">
        <v>38</v>
      </c>
      <c r="AE2336" s="501">
        <v>0</v>
      </c>
      <c r="AF2336" s="501">
        <v>0</v>
      </c>
      <c r="AG2336" s="506"/>
    </row>
    <row r="2337" spans="1:33" ht="25.5" x14ac:dyDescent="0.2">
      <c r="A2337" s="149">
        <v>2334</v>
      </c>
      <c r="B2337" s="241" t="s">
        <v>1065</v>
      </c>
      <c r="C2337" s="39">
        <v>5</v>
      </c>
      <c r="D2337" s="39" t="s">
        <v>132</v>
      </c>
      <c r="E2337" s="403" t="s">
        <v>11038</v>
      </c>
      <c r="F2337" s="498" t="s">
        <v>13689</v>
      </c>
      <c r="G2337" s="500">
        <v>21002850</v>
      </c>
      <c r="H2337" s="500" t="s">
        <v>13690</v>
      </c>
      <c r="I2337" s="500" t="s">
        <v>13691</v>
      </c>
      <c r="J2337" s="498" t="s">
        <v>13692</v>
      </c>
      <c r="K2337" s="499" t="s">
        <v>13693</v>
      </c>
      <c r="L2337" s="501"/>
      <c r="M2337" s="501"/>
      <c r="N2337" s="501" t="s">
        <v>13694</v>
      </c>
      <c r="O2337" s="498" t="s">
        <v>12902</v>
      </c>
      <c r="P2337" s="498" t="s">
        <v>13695</v>
      </c>
      <c r="Q2337" s="501">
        <v>1</v>
      </c>
      <c r="R2337" s="502">
        <v>20000</v>
      </c>
      <c r="S2337" s="502">
        <v>20000</v>
      </c>
      <c r="T2337" s="503">
        <v>1</v>
      </c>
      <c r="U2337" s="503">
        <v>1</v>
      </c>
      <c r="V2337" s="75" t="s">
        <v>347</v>
      </c>
      <c r="W2337" s="504">
        <v>19</v>
      </c>
      <c r="X2337" s="503">
        <v>19</v>
      </c>
      <c r="Y2337" s="503">
        <v>14</v>
      </c>
      <c r="Z2337" s="503">
        <v>14</v>
      </c>
      <c r="AA2337" s="503">
        <v>22</v>
      </c>
      <c r="AB2337" s="507" t="s">
        <v>13688</v>
      </c>
      <c r="AC2337" s="425"/>
      <c r="AD2337" s="501">
        <v>32</v>
      </c>
      <c r="AE2337" s="501">
        <v>0</v>
      </c>
      <c r="AF2337" s="501">
        <v>0</v>
      </c>
      <c r="AG2337" s="506"/>
    </row>
    <row r="2338" spans="1:33" ht="25.5" x14ac:dyDescent="0.2">
      <c r="A2338" s="149">
        <v>2335</v>
      </c>
      <c r="B2338" s="241" t="s">
        <v>1065</v>
      </c>
      <c r="C2338" s="39">
        <v>5</v>
      </c>
      <c r="D2338" s="39" t="s">
        <v>132</v>
      </c>
      <c r="E2338" s="403" t="s">
        <v>11038</v>
      </c>
      <c r="F2338" s="498" t="s">
        <v>13696</v>
      </c>
      <c r="G2338" s="500">
        <v>21004617</v>
      </c>
      <c r="H2338" s="500" t="s">
        <v>13690</v>
      </c>
      <c r="I2338" s="500" t="s">
        <v>13697</v>
      </c>
      <c r="J2338" s="498" t="s">
        <v>13698</v>
      </c>
      <c r="K2338" s="499" t="s">
        <v>13699</v>
      </c>
      <c r="L2338" s="418" t="s">
        <v>13700</v>
      </c>
      <c r="M2338" s="501"/>
      <c r="N2338" s="501" t="s">
        <v>13701</v>
      </c>
      <c r="O2338" s="498" t="s">
        <v>12902</v>
      </c>
      <c r="P2338" s="498" t="s">
        <v>13702</v>
      </c>
      <c r="Q2338" s="501">
        <v>1</v>
      </c>
      <c r="R2338" s="502">
        <v>10000</v>
      </c>
      <c r="S2338" s="502">
        <v>10000</v>
      </c>
      <c r="T2338" s="503">
        <v>1</v>
      </c>
      <c r="U2338" s="503">
        <v>1</v>
      </c>
      <c r="V2338" s="75" t="s">
        <v>347</v>
      </c>
      <c r="W2338" s="504">
        <v>33</v>
      </c>
      <c r="X2338" s="503">
        <v>19</v>
      </c>
      <c r="Y2338" s="503">
        <v>14</v>
      </c>
      <c r="Z2338" s="503">
        <v>14</v>
      </c>
      <c r="AA2338" s="503">
        <v>22</v>
      </c>
      <c r="AB2338" s="505" t="s">
        <v>12911</v>
      </c>
      <c r="AC2338" s="505"/>
      <c r="AD2338" s="501">
        <v>8</v>
      </c>
      <c r="AE2338" s="501">
        <v>0</v>
      </c>
      <c r="AF2338" s="501">
        <v>1</v>
      </c>
      <c r="AG2338" s="506"/>
    </row>
    <row r="2339" spans="1:33" ht="25.5" x14ac:dyDescent="0.2">
      <c r="A2339" s="149">
        <v>2336</v>
      </c>
      <c r="B2339" s="241" t="s">
        <v>1065</v>
      </c>
      <c r="C2339" s="39">
        <v>5</v>
      </c>
      <c r="D2339" s="39" t="s">
        <v>132</v>
      </c>
      <c r="E2339" s="403" t="s">
        <v>11038</v>
      </c>
      <c r="F2339" s="498" t="s">
        <v>13703</v>
      </c>
      <c r="G2339" s="500">
        <v>21008480</v>
      </c>
      <c r="H2339" s="500" t="s">
        <v>13704</v>
      </c>
      <c r="I2339" s="500" t="s">
        <v>13705</v>
      </c>
      <c r="J2339" s="498" t="s">
        <v>13706</v>
      </c>
      <c r="K2339" s="499" t="s">
        <v>13707</v>
      </c>
      <c r="L2339" s="418" t="s">
        <v>13708</v>
      </c>
      <c r="M2339" s="501"/>
      <c r="N2339" s="501" t="s">
        <v>13709</v>
      </c>
      <c r="O2339" s="498" t="s">
        <v>12902</v>
      </c>
      <c r="P2339" s="498" t="s">
        <v>13710</v>
      </c>
      <c r="Q2339" s="501">
        <v>1</v>
      </c>
      <c r="R2339" s="502">
        <v>15000</v>
      </c>
      <c r="S2339" s="502">
        <v>15000</v>
      </c>
      <c r="T2339" s="503">
        <v>1</v>
      </c>
      <c r="U2339" s="503">
        <v>1</v>
      </c>
      <c r="V2339" s="75" t="s">
        <v>347</v>
      </c>
      <c r="W2339" s="504">
        <v>33</v>
      </c>
      <c r="X2339" s="503">
        <v>19</v>
      </c>
      <c r="Y2339" s="503">
        <v>14</v>
      </c>
      <c r="Z2339" s="503">
        <v>14</v>
      </c>
      <c r="AA2339" s="503">
        <v>22</v>
      </c>
      <c r="AB2339" s="505" t="s">
        <v>12911</v>
      </c>
      <c r="AC2339" s="505"/>
      <c r="AD2339" s="501">
        <v>14</v>
      </c>
      <c r="AE2339" s="501">
        <v>0</v>
      </c>
      <c r="AF2339" s="501">
        <v>1</v>
      </c>
      <c r="AG2339" s="506"/>
    </row>
    <row r="2340" spans="1:33" ht="25.5" x14ac:dyDescent="0.2">
      <c r="A2340" s="149">
        <v>2337</v>
      </c>
      <c r="B2340" s="241" t="s">
        <v>1065</v>
      </c>
      <c r="C2340" s="39">
        <v>5</v>
      </c>
      <c r="D2340" s="39" t="s">
        <v>132</v>
      </c>
      <c r="E2340" s="403" t="s">
        <v>11038</v>
      </c>
      <c r="F2340" s="403" t="s">
        <v>13711</v>
      </c>
      <c r="G2340" s="542">
        <v>21004744</v>
      </c>
      <c r="H2340" s="460">
        <v>38923369367</v>
      </c>
      <c r="I2340" s="460" t="s">
        <v>13712</v>
      </c>
      <c r="J2340" s="403" t="s">
        <v>13713</v>
      </c>
      <c r="K2340" s="492" t="s">
        <v>13714</v>
      </c>
      <c r="L2340" s="39"/>
      <c r="M2340" s="39"/>
      <c r="N2340" s="39" t="s">
        <v>13715</v>
      </c>
      <c r="O2340" s="403" t="s">
        <v>13716</v>
      </c>
      <c r="P2340" s="403" t="s">
        <v>13715</v>
      </c>
      <c r="Q2340" s="39">
        <v>1</v>
      </c>
      <c r="R2340" s="458">
        <v>40000</v>
      </c>
      <c r="S2340" s="458">
        <v>40000</v>
      </c>
      <c r="T2340" s="243">
        <v>1</v>
      </c>
      <c r="U2340" s="243">
        <v>1</v>
      </c>
      <c r="V2340" s="75" t="s">
        <v>347</v>
      </c>
      <c r="W2340" s="504">
        <v>33</v>
      </c>
      <c r="X2340" s="243">
        <v>7</v>
      </c>
      <c r="Y2340" s="243">
        <v>14</v>
      </c>
      <c r="Z2340" s="503">
        <v>14</v>
      </c>
      <c r="AA2340" s="503">
        <v>22</v>
      </c>
      <c r="AB2340" s="128" t="s">
        <v>12917</v>
      </c>
      <c r="AC2340" s="128"/>
      <c r="AD2340" s="39">
        <v>191</v>
      </c>
      <c r="AE2340" s="39">
        <v>0</v>
      </c>
      <c r="AF2340" s="39">
        <v>0</v>
      </c>
      <c r="AG2340" s="246"/>
    </row>
    <row r="2341" spans="1:33" ht="25.5" x14ac:dyDescent="0.2">
      <c r="A2341" s="149">
        <v>2338</v>
      </c>
      <c r="B2341" s="241" t="s">
        <v>1065</v>
      </c>
      <c r="C2341" s="39">
        <v>5</v>
      </c>
      <c r="D2341" s="39" t="s">
        <v>132</v>
      </c>
      <c r="E2341" s="403" t="s">
        <v>11038</v>
      </c>
      <c r="F2341" s="403" t="s">
        <v>13711</v>
      </c>
      <c r="G2341" s="542">
        <v>21004744</v>
      </c>
      <c r="H2341" s="460">
        <v>38923369367</v>
      </c>
      <c r="I2341" s="460" t="s">
        <v>13712</v>
      </c>
      <c r="J2341" s="403" t="s">
        <v>13713</v>
      </c>
      <c r="K2341" s="492" t="s">
        <v>13714</v>
      </c>
      <c r="L2341" s="39"/>
      <c r="M2341" s="39"/>
      <c r="N2341" s="39" t="s">
        <v>13715</v>
      </c>
      <c r="O2341" s="403" t="s">
        <v>13717</v>
      </c>
      <c r="P2341" s="403" t="s">
        <v>13715</v>
      </c>
      <c r="Q2341" s="39">
        <v>1</v>
      </c>
      <c r="R2341" s="458">
        <v>10000</v>
      </c>
      <c r="S2341" s="458">
        <v>10000</v>
      </c>
      <c r="T2341" s="243">
        <v>1</v>
      </c>
      <c r="U2341" s="243">
        <v>1</v>
      </c>
      <c r="V2341" s="75" t="s">
        <v>347</v>
      </c>
      <c r="W2341" s="504">
        <v>33</v>
      </c>
      <c r="X2341" s="243">
        <v>7</v>
      </c>
      <c r="Y2341" s="243">
        <v>14</v>
      </c>
      <c r="Z2341" s="503">
        <v>14</v>
      </c>
      <c r="AA2341" s="503">
        <v>22</v>
      </c>
      <c r="AB2341" s="128" t="s">
        <v>12917</v>
      </c>
      <c r="AC2341" s="128"/>
      <c r="AD2341" s="39">
        <v>427</v>
      </c>
      <c r="AE2341" s="39">
        <v>0</v>
      </c>
      <c r="AF2341" s="39">
        <v>0</v>
      </c>
      <c r="AG2341" s="246"/>
    </row>
    <row r="2342" spans="1:33" ht="25.5" x14ac:dyDescent="0.2">
      <c r="A2342" s="149">
        <v>2339</v>
      </c>
      <c r="B2342" s="241" t="s">
        <v>1065</v>
      </c>
      <c r="C2342" s="39">
        <v>5</v>
      </c>
      <c r="D2342" s="39" t="s">
        <v>132</v>
      </c>
      <c r="E2342" s="403" t="s">
        <v>11038</v>
      </c>
      <c r="F2342" s="403" t="s">
        <v>13718</v>
      </c>
      <c r="G2342" s="456" t="s">
        <v>13719</v>
      </c>
      <c r="H2342" s="456" t="s">
        <v>13720</v>
      </c>
      <c r="I2342" s="456" t="s">
        <v>13721</v>
      </c>
      <c r="J2342" s="403" t="s">
        <v>13722</v>
      </c>
      <c r="K2342" s="457" t="s">
        <v>13723</v>
      </c>
      <c r="L2342" s="39"/>
      <c r="M2342" s="39"/>
      <c r="N2342" s="39" t="s">
        <v>13724</v>
      </c>
      <c r="O2342" s="403" t="s">
        <v>13725</v>
      </c>
      <c r="P2342" s="403" t="s">
        <v>13724</v>
      </c>
      <c r="Q2342" s="39">
        <v>1</v>
      </c>
      <c r="R2342" s="458">
        <v>10000</v>
      </c>
      <c r="S2342" s="458">
        <v>10000</v>
      </c>
      <c r="T2342" s="243">
        <v>1</v>
      </c>
      <c r="U2342" s="243">
        <v>1</v>
      </c>
      <c r="V2342" s="75" t="s">
        <v>347</v>
      </c>
      <c r="W2342" s="243">
        <v>19</v>
      </c>
      <c r="X2342" s="243">
        <v>19</v>
      </c>
      <c r="Y2342" s="243">
        <v>14</v>
      </c>
      <c r="Z2342" s="243">
        <v>14</v>
      </c>
      <c r="AA2342" s="39">
        <v>22</v>
      </c>
      <c r="AB2342" s="128" t="s">
        <v>12911</v>
      </c>
      <c r="AC2342" s="39"/>
      <c r="AD2342" s="39">
        <v>1000</v>
      </c>
      <c r="AE2342" s="39">
        <v>0</v>
      </c>
      <c r="AF2342" s="246">
        <v>3</v>
      </c>
      <c r="AG2342" s="246"/>
    </row>
    <row r="2343" spans="1:33" ht="25.5" x14ac:dyDescent="0.2">
      <c r="A2343" s="149">
        <v>2340</v>
      </c>
      <c r="B2343" s="241" t="s">
        <v>1065</v>
      </c>
      <c r="C2343" s="39">
        <v>5</v>
      </c>
      <c r="D2343" s="39" t="s">
        <v>132</v>
      </c>
      <c r="E2343" s="403" t="s">
        <v>11038</v>
      </c>
      <c r="F2343" s="403" t="s">
        <v>13726</v>
      </c>
      <c r="G2343" s="456" t="s">
        <v>13727</v>
      </c>
      <c r="H2343" s="456" t="s">
        <v>12041</v>
      </c>
      <c r="I2343" s="456" t="s">
        <v>12042</v>
      </c>
      <c r="J2343" s="403" t="s">
        <v>13728</v>
      </c>
      <c r="K2343" s="457" t="s">
        <v>13729</v>
      </c>
      <c r="L2343" s="39"/>
      <c r="M2343" s="39"/>
      <c r="N2343" s="39" t="s">
        <v>13730</v>
      </c>
      <c r="O2343" s="403" t="s">
        <v>13731</v>
      </c>
      <c r="P2343" s="403" t="s">
        <v>12043</v>
      </c>
      <c r="Q2343" s="39">
        <v>1</v>
      </c>
      <c r="R2343" s="458">
        <v>35000</v>
      </c>
      <c r="S2343" s="458">
        <v>35000</v>
      </c>
      <c r="T2343" s="243">
        <v>1</v>
      </c>
      <c r="U2343" s="243">
        <v>1</v>
      </c>
      <c r="V2343" s="75" t="s">
        <v>347</v>
      </c>
      <c r="W2343" s="243">
        <v>19</v>
      </c>
      <c r="X2343" s="243">
        <v>19</v>
      </c>
      <c r="Y2343" s="243">
        <v>14</v>
      </c>
      <c r="Z2343" s="243">
        <v>14</v>
      </c>
      <c r="AA2343" s="39">
        <v>22</v>
      </c>
      <c r="AB2343" s="128" t="s">
        <v>12911</v>
      </c>
      <c r="AC2343" s="39"/>
      <c r="AD2343" s="39">
        <v>450</v>
      </c>
      <c r="AE2343" s="39">
        <v>0</v>
      </c>
      <c r="AF2343" s="246">
        <v>7</v>
      </c>
      <c r="AG2343" s="246"/>
    </row>
    <row r="2344" spans="1:33" ht="25.5" x14ac:dyDescent="0.2">
      <c r="A2344" s="149">
        <v>2341</v>
      </c>
      <c r="B2344" s="241" t="s">
        <v>1065</v>
      </c>
      <c r="C2344" s="39">
        <v>5</v>
      </c>
      <c r="D2344" s="39" t="s">
        <v>132</v>
      </c>
      <c r="E2344" s="403" t="s">
        <v>11038</v>
      </c>
      <c r="F2344" s="403" t="s">
        <v>13732</v>
      </c>
      <c r="G2344" s="456" t="s">
        <v>13733</v>
      </c>
      <c r="H2344" s="456" t="s">
        <v>13734</v>
      </c>
      <c r="I2344" s="456" t="s">
        <v>13735</v>
      </c>
      <c r="J2344" s="403" t="s">
        <v>13736</v>
      </c>
      <c r="K2344" s="457">
        <v>9117207718</v>
      </c>
      <c r="L2344" s="39"/>
      <c r="M2344" s="39"/>
      <c r="N2344" s="39" t="s">
        <v>13737</v>
      </c>
      <c r="O2344" s="403" t="s">
        <v>13738</v>
      </c>
      <c r="P2344" s="403" t="s">
        <v>13737</v>
      </c>
      <c r="Q2344" s="39">
        <v>1</v>
      </c>
      <c r="R2344" s="458">
        <v>30000</v>
      </c>
      <c r="S2344" s="458">
        <v>30000</v>
      </c>
      <c r="T2344" s="243">
        <v>1</v>
      </c>
      <c r="U2344" s="243">
        <v>1</v>
      </c>
      <c r="V2344" s="75" t="s">
        <v>347</v>
      </c>
      <c r="W2344" s="243">
        <v>19</v>
      </c>
      <c r="X2344" s="243">
        <v>19</v>
      </c>
      <c r="Y2344" s="243">
        <v>14</v>
      </c>
      <c r="Z2344" s="243">
        <v>14</v>
      </c>
      <c r="AA2344" s="39">
        <v>22</v>
      </c>
      <c r="AB2344" s="128" t="s">
        <v>13739</v>
      </c>
      <c r="AC2344" s="39"/>
      <c r="AD2344" s="39">
        <v>1</v>
      </c>
      <c r="AE2344" s="39">
        <v>0</v>
      </c>
      <c r="AF2344" s="246">
        <v>0</v>
      </c>
      <c r="AG2344" s="246"/>
    </row>
    <row r="2345" spans="1:33" ht="25.5" x14ac:dyDescent="0.2">
      <c r="A2345" s="149">
        <v>2342</v>
      </c>
      <c r="B2345" s="241" t="s">
        <v>1065</v>
      </c>
      <c r="C2345" s="39">
        <v>5</v>
      </c>
      <c r="D2345" s="39" t="s">
        <v>132</v>
      </c>
      <c r="E2345" s="403" t="s">
        <v>11038</v>
      </c>
      <c r="F2345" s="403" t="s">
        <v>13740</v>
      </c>
      <c r="G2345" s="456" t="s">
        <v>5182</v>
      </c>
      <c r="H2345" s="456" t="s">
        <v>5183</v>
      </c>
      <c r="I2345" s="456" t="s">
        <v>5184</v>
      </c>
      <c r="J2345" s="403" t="s">
        <v>13741</v>
      </c>
      <c r="K2345" s="457">
        <v>919068260</v>
      </c>
      <c r="L2345" s="39"/>
      <c r="M2345" s="39"/>
      <c r="N2345" s="39" t="s">
        <v>13742</v>
      </c>
      <c r="O2345" s="403" t="s">
        <v>13743</v>
      </c>
      <c r="P2345" s="403" t="s">
        <v>13742</v>
      </c>
      <c r="Q2345" s="39">
        <v>1</v>
      </c>
      <c r="R2345" s="458">
        <v>10000</v>
      </c>
      <c r="S2345" s="458">
        <v>10000</v>
      </c>
      <c r="T2345" s="243">
        <v>1</v>
      </c>
      <c r="U2345" s="243">
        <v>1</v>
      </c>
      <c r="V2345" s="75" t="s">
        <v>347</v>
      </c>
      <c r="W2345" s="243">
        <v>19</v>
      </c>
      <c r="X2345" s="243">
        <v>33</v>
      </c>
      <c r="Y2345" s="243">
        <v>14</v>
      </c>
      <c r="Z2345" s="243">
        <v>14</v>
      </c>
      <c r="AA2345" s="39">
        <v>22</v>
      </c>
      <c r="AB2345" s="128" t="s">
        <v>13194</v>
      </c>
      <c r="AC2345" s="39"/>
      <c r="AD2345" s="39">
        <v>43</v>
      </c>
      <c r="AE2345" s="39">
        <v>0</v>
      </c>
      <c r="AF2345" s="246">
        <v>0</v>
      </c>
      <c r="AG2345" s="246"/>
    </row>
    <row r="2346" spans="1:33" ht="25.5" x14ac:dyDescent="0.2">
      <c r="A2346" s="149">
        <v>2343</v>
      </c>
      <c r="B2346" s="241" t="s">
        <v>1065</v>
      </c>
      <c r="C2346" s="39">
        <v>5</v>
      </c>
      <c r="D2346" s="39" t="s">
        <v>132</v>
      </c>
      <c r="E2346" s="403" t="s">
        <v>11038</v>
      </c>
      <c r="F2346" s="403" t="s">
        <v>13744</v>
      </c>
      <c r="G2346" s="456" t="s">
        <v>13745</v>
      </c>
      <c r="H2346" s="456" t="s">
        <v>13746</v>
      </c>
      <c r="I2346" s="456" t="s">
        <v>13747</v>
      </c>
      <c r="J2346" s="403" t="s">
        <v>13748</v>
      </c>
      <c r="K2346" s="457"/>
      <c r="L2346" s="39"/>
      <c r="M2346" s="39"/>
      <c r="N2346" s="39" t="s">
        <v>13749</v>
      </c>
      <c r="O2346" s="403" t="s">
        <v>13750</v>
      </c>
      <c r="P2346" s="403" t="s">
        <v>13749</v>
      </c>
      <c r="Q2346" s="39">
        <v>1</v>
      </c>
      <c r="R2346" s="458">
        <v>15000</v>
      </c>
      <c r="S2346" s="458">
        <v>15000</v>
      </c>
      <c r="T2346" s="243">
        <v>1</v>
      </c>
      <c r="U2346" s="243">
        <v>1</v>
      </c>
      <c r="V2346" s="75" t="s">
        <v>347</v>
      </c>
      <c r="W2346" s="243">
        <v>8</v>
      </c>
      <c r="X2346" s="243">
        <v>33</v>
      </c>
      <c r="Y2346" s="243">
        <v>14</v>
      </c>
      <c r="Z2346" s="243">
        <v>14</v>
      </c>
      <c r="AA2346" s="39">
        <v>22</v>
      </c>
      <c r="AB2346" s="128" t="s">
        <v>13194</v>
      </c>
      <c r="AC2346" s="39"/>
      <c r="AD2346" s="39">
        <v>1</v>
      </c>
      <c r="AE2346" s="39">
        <v>0</v>
      </c>
      <c r="AF2346" s="246">
        <v>1</v>
      </c>
      <c r="AG2346" s="246"/>
    </row>
    <row r="2347" spans="1:33" ht="25.5" x14ac:dyDescent="0.2">
      <c r="A2347" s="149">
        <v>2344</v>
      </c>
      <c r="B2347" s="241" t="s">
        <v>1065</v>
      </c>
      <c r="C2347" s="39">
        <v>5</v>
      </c>
      <c r="D2347" s="39" t="s">
        <v>132</v>
      </c>
      <c r="E2347" s="403" t="s">
        <v>11038</v>
      </c>
      <c r="F2347" s="403" t="s">
        <v>13751</v>
      </c>
      <c r="G2347" s="456" t="s">
        <v>13752</v>
      </c>
      <c r="H2347" s="456" t="s">
        <v>13753</v>
      </c>
      <c r="I2347" s="456" t="s">
        <v>13754</v>
      </c>
      <c r="J2347" s="403" t="s">
        <v>13607</v>
      </c>
      <c r="K2347" s="457"/>
      <c r="L2347" s="39"/>
      <c r="M2347" s="39"/>
      <c r="N2347" s="39" t="s">
        <v>13755</v>
      </c>
      <c r="O2347" s="403" t="s">
        <v>12902</v>
      </c>
      <c r="P2347" s="403" t="s">
        <v>13755</v>
      </c>
      <c r="Q2347" s="39">
        <v>1</v>
      </c>
      <c r="R2347" s="458">
        <v>600000</v>
      </c>
      <c r="S2347" s="458">
        <v>600000</v>
      </c>
      <c r="T2347" s="243">
        <v>1</v>
      </c>
      <c r="U2347" s="243">
        <v>1</v>
      </c>
      <c r="V2347" s="75" t="s">
        <v>335</v>
      </c>
      <c r="W2347" s="243">
        <v>8</v>
      </c>
      <c r="X2347" s="243">
        <v>33</v>
      </c>
      <c r="Y2347" s="243">
        <v>14</v>
      </c>
      <c r="Z2347" s="243">
        <v>14</v>
      </c>
      <c r="AA2347" s="39">
        <v>22</v>
      </c>
      <c r="AB2347" s="128"/>
      <c r="AC2347" s="39"/>
      <c r="AD2347" s="39">
        <v>1</v>
      </c>
      <c r="AE2347" s="39">
        <v>0</v>
      </c>
      <c r="AF2347" s="246">
        <v>1</v>
      </c>
      <c r="AG2347" s="246"/>
    </row>
    <row r="2348" spans="1:33" ht="38.25" x14ac:dyDescent="0.2">
      <c r="A2348" s="149">
        <v>2345</v>
      </c>
      <c r="B2348" s="241" t="s">
        <v>1065</v>
      </c>
      <c r="C2348" s="39">
        <v>5</v>
      </c>
      <c r="D2348" s="39" t="s">
        <v>135</v>
      </c>
      <c r="E2348" s="39" t="s">
        <v>1401</v>
      </c>
      <c r="F2348" s="403" t="s">
        <v>13756</v>
      </c>
      <c r="G2348" s="456" t="s">
        <v>12016</v>
      </c>
      <c r="H2348" s="456" t="s">
        <v>12017</v>
      </c>
      <c r="I2348" s="456" t="s">
        <v>13757</v>
      </c>
      <c r="J2348" s="403"/>
      <c r="K2348" s="457"/>
      <c r="L2348" s="39"/>
      <c r="M2348" s="39"/>
      <c r="N2348" s="39" t="s">
        <v>12019</v>
      </c>
      <c r="O2348" s="403" t="s">
        <v>13758</v>
      </c>
      <c r="P2348" s="403" t="s">
        <v>12019</v>
      </c>
      <c r="Q2348" s="39">
        <v>1</v>
      </c>
      <c r="R2348" s="458">
        <v>20000</v>
      </c>
      <c r="S2348" s="458">
        <v>20000</v>
      </c>
      <c r="T2348" s="243">
        <v>1</v>
      </c>
      <c r="U2348" s="243">
        <v>1</v>
      </c>
      <c r="V2348" s="243" t="s">
        <v>357</v>
      </c>
      <c r="W2348" s="243">
        <v>115</v>
      </c>
      <c r="X2348" s="243">
        <v>115</v>
      </c>
      <c r="Y2348" s="243">
        <v>14</v>
      </c>
      <c r="Z2348" s="243">
        <v>14</v>
      </c>
      <c r="AA2348" s="39">
        <v>22</v>
      </c>
      <c r="AB2348" s="128"/>
      <c r="AC2348" s="39"/>
      <c r="AD2348" s="39">
        <v>0</v>
      </c>
      <c r="AE2348" s="39">
        <v>0</v>
      </c>
      <c r="AF2348" s="246">
        <v>0</v>
      </c>
      <c r="AG2348" s="246"/>
    </row>
    <row r="2349" spans="1:33" ht="38.25" x14ac:dyDescent="0.2">
      <c r="A2349" s="149">
        <v>2346</v>
      </c>
      <c r="B2349" s="241" t="s">
        <v>1065</v>
      </c>
      <c r="C2349" s="39">
        <v>5</v>
      </c>
      <c r="D2349" s="39" t="s">
        <v>135</v>
      </c>
      <c r="E2349" s="39" t="s">
        <v>1401</v>
      </c>
      <c r="F2349" s="403" t="s">
        <v>13759</v>
      </c>
      <c r="G2349" s="456" t="s">
        <v>13760</v>
      </c>
      <c r="H2349" s="460">
        <v>38396129990</v>
      </c>
      <c r="I2349" s="456" t="s">
        <v>13761</v>
      </c>
      <c r="J2349" s="403" t="s">
        <v>13762</v>
      </c>
      <c r="K2349" s="457"/>
      <c r="L2349" s="418"/>
      <c r="M2349" s="39"/>
      <c r="N2349" s="39" t="s">
        <v>13763</v>
      </c>
      <c r="O2349" s="403" t="s">
        <v>13764</v>
      </c>
      <c r="P2349" s="403" t="s">
        <v>13763</v>
      </c>
      <c r="Q2349" s="39">
        <v>1</v>
      </c>
      <c r="R2349" s="458">
        <v>40000</v>
      </c>
      <c r="S2349" s="458">
        <v>40000</v>
      </c>
      <c r="T2349" s="243">
        <v>1</v>
      </c>
      <c r="U2349" s="243">
        <v>1</v>
      </c>
      <c r="V2349" s="75" t="s">
        <v>335</v>
      </c>
      <c r="W2349" s="243">
        <v>14</v>
      </c>
      <c r="X2349" s="243">
        <v>19</v>
      </c>
      <c r="Y2349" s="243">
        <v>14</v>
      </c>
      <c r="Z2349" s="243">
        <v>45</v>
      </c>
      <c r="AA2349" s="39">
        <v>22</v>
      </c>
      <c r="AB2349" s="39" t="s">
        <v>13765</v>
      </c>
      <c r="AC2349" s="39">
        <v>0</v>
      </c>
      <c r="AD2349" s="39">
        <v>0</v>
      </c>
      <c r="AE2349" s="39">
        <v>0</v>
      </c>
      <c r="AF2349" s="246">
        <v>0</v>
      </c>
      <c r="AG2349" s="246"/>
    </row>
    <row r="2350" spans="1:33" ht="38.25" x14ac:dyDescent="0.2">
      <c r="A2350" s="149">
        <v>2347</v>
      </c>
      <c r="B2350" s="241" t="s">
        <v>1065</v>
      </c>
      <c r="C2350" s="39">
        <v>5</v>
      </c>
      <c r="D2350" s="39" t="s">
        <v>135</v>
      </c>
      <c r="E2350" s="39" t="s">
        <v>1401</v>
      </c>
      <c r="F2350" s="403" t="s">
        <v>13751</v>
      </c>
      <c r="G2350" s="456">
        <v>21006299</v>
      </c>
      <c r="H2350" s="460">
        <v>32176348568</v>
      </c>
      <c r="I2350" s="460" t="s">
        <v>13754</v>
      </c>
      <c r="J2350" s="403" t="s">
        <v>13607</v>
      </c>
      <c r="K2350" s="457" t="s">
        <v>13766</v>
      </c>
      <c r="L2350" s="39"/>
      <c r="M2350" s="39"/>
      <c r="N2350" s="39" t="s">
        <v>13755</v>
      </c>
      <c r="O2350" s="403" t="s">
        <v>13767</v>
      </c>
      <c r="P2350" s="403"/>
      <c r="Q2350" s="39">
        <v>1</v>
      </c>
      <c r="R2350" s="458">
        <v>750000</v>
      </c>
      <c r="S2350" s="458">
        <v>750000</v>
      </c>
      <c r="T2350" s="243">
        <v>1</v>
      </c>
      <c r="U2350" s="243">
        <v>1</v>
      </c>
      <c r="V2350" s="75" t="s">
        <v>335</v>
      </c>
      <c r="W2350" s="504">
        <v>19</v>
      </c>
      <c r="X2350" s="243">
        <v>19</v>
      </c>
      <c r="Y2350" s="243">
        <v>14</v>
      </c>
      <c r="Z2350" s="243">
        <v>14</v>
      </c>
      <c r="AA2350" s="243">
        <v>22</v>
      </c>
      <c r="AB2350" s="39" t="s">
        <v>13768</v>
      </c>
      <c r="AC2350" s="246">
        <v>0</v>
      </c>
      <c r="AD2350" s="39">
        <v>0</v>
      </c>
      <c r="AE2350" s="508">
        <v>1</v>
      </c>
      <c r="AF2350" s="39">
        <v>0</v>
      </c>
      <c r="AG2350" s="246"/>
    </row>
    <row r="2351" spans="1:33" ht="38.25" x14ac:dyDescent="0.2">
      <c r="A2351" s="149">
        <v>2348</v>
      </c>
      <c r="B2351" s="241" t="s">
        <v>1065</v>
      </c>
      <c r="C2351" s="39">
        <v>5</v>
      </c>
      <c r="D2351" s="39" t="s">
        <v>135</v>
      </c>
      <c r="E2351" s="39" t="s">
        <v>1401</v>
      </c>
      <c r="F2351" s="403" t="s">
        <v>13769</v>
      </c>
      <c r="G2351" s="460">
        <v>21000894</v>
      </c>
      <c r="H2351" s="460">
        <v>66303138221</v>
      </c>
      <c r="I2351" s="460" t="s">
        <v>13041</v>
      </c>
      <c r="J2351" s="403" t="s">
        <v>13042</v>
      </c>
      <c r="K2351" s="457"/>
      <c r="L2351" s="39"/>
      <c r="M2351" s="39"/>
      <c r="N2351" s="39" t="s">
        <v>13044</v>
      </c>
      <c r="O2351" s="403" t="s">
        <v>13770</v>
      </c>
      <c r="P2351" s="403" t="s">
        <v>13044</v>
      </c>
      <c r="Q2351" s="39">
        <v>1</v>
      </c>
      <c r="R2351" s="458">
        <v>15000</v>
      </c>
      <c r="S2351" s="458">
        <v>15000</v>
      </c>
      <c r="T2351" s="243">
        <v>1</v>
      </c>
      <c r="U2351" s="243">
        <v>1</v>
      </c>
      <c r="V2351" s="75" t="s">
        <v>335</v>
      </c>
      <c r="W2351" s="504">
        <v>19</v>
      </c>
      <c r="X2351" s="243">
        <v>19</v>
      </c>
      <c r="Y2351" s="243">
        <v>14</v>
      </c>
      <c r="Z2351" s="243">
        <v>14</v>
      </c>
      <c r="AA2351" s="243">
        <v>22</v>
      </c>
      <c r="AB2351" s="246" t="s">
        <v>13771</v>
      </c>
      <c r="AC2351" s="39">
        <v>0</v>
      </c>
      <c r="AD2351" s="39">
        <v>0</v>
      </c>
      <c r="AE2351" s="39">
        <v>0</v>
      </c>
      <c r="AF2351" s="246">
        <v>0</v>
      </c>
      <c r="AG2351" s="246"/>
    </row>
    <row r="2352" spans="1:33" ht="38.25" x14ac:dyDescent="0.2">
      <c r="A2352" s="149">
        <v>2349</v>
      </c>
      <c r="B2352" s="241" t="s">
        <v>1065</v>
      </c>
      <c r="C2352" s="39">
        <v>5</v>
      </c>
      <c r="D2352" s="39" t="s">
        <v>135</v>
      </c>
      <c r="E2352" s="39" t="s">
        <v>1401</v>
      </c>
      <c r="F2352" s="403" t="s">
        <v>13772</v>
      </c>
      <c r="G2352" s="460">
        <v>21001781</v>
      </c>
      <c r="H2352" s="460">
        <v>37633278964</v>
      </c>
      <c r="I2352" s="460" t="s">
        <v>13773</v>
      </c>
      <c r="J2352" s="403" t="s">
        <v>13774</v>
      </c>
      <c r="K2352" s="457" t="s">
        <v>13775</v>
      </c>
      <c r="L2352" s="39"/>
      <c r="M2352" s="39"/>
      <c r="N2352" s="39" t="s">
        <v>13776</v>
      </c>
      <c r="O2352" s="403" t="s">
        <v>7275</v>
      </c>
      <c r="P2352" s="403" t="s">
        <v>13776</v>
      </c>
      <c r="Q2352" s="39">
        <v>1</v>
      </c>
      <c r="R2352" s="458">
        <v>10000</v>
      </c>
      <c r="S2352" s="458">
        <v>10000</v>
      </c>
      <c r="T2352" s="243">
        <v>1</v>
      </c>
      <c r="U2352" s="243">
        <v>1</v>
      </c>
      <c r="V2352" s="75" t="s">
        <v>335</v>
      </c>
      <c r="W2352" s="504">
        <v>19</v>
      </c>
      <c r="X2352" s="243">
        <v>19</v>
      </c>
      <c r="Y2352" s="243">
        <v>14</v>
      </c>
      <c r="Z2352" s="243">
        <v>14</v>
      </c>
      <c r="AA2352" s="243">
        <v>22</v>
      </c>
      <c r="AB2352" s="246" t="s">
        <v>7275</v>
      </c>
      <c r="AC2352" s="39">
        <v>0</v>
      </c>
      <c r="AD2352" s="39">
        <v>0</v>
      </c>
      <c r="AE2352" s="39">
        <v>0</v>
      </c>
      <c r="AF2352" s="246">
        <v>0</v>
      </c>
      <c r="AG2352" s="246"/>
    </row>
    <row r="2353" spans="1:33" ht="38.25" x14ac:dyDescent="0.2">
      <c r="A2353" s="149">
        <v>2350</v>
      </c>
      <c r="B2353" s="241" t="s">
        <v>1065</v>
      </c>
      <c r="C2353" s="39">
        <v>5</v>
      </c>
      <c r="D2353" s="39" t="s">
        <v>135</v>
      </c>
      <c r="E2353" s="39" t="s">
        <v>1401</v>
      </c>
      <c r="F2353" s="403" t="s">
        <v>13777</v>
      </c>
      <c r="G2353" s="456" t="s">
        <v>13778</v>
      </c>
      <c r="H2353" s="456" t="s">
        <v>13779</v>
      </c>
      <c r="I2353" s="456" t="s">
        <v>13046</v>
      </c>
      <c r="J2353" s="403" t="s">
        <v>13780</v>
      </c>
      <c r="K2353" s="457"/>
      <c r="L2353" s="39"/>
      <c r="M2353" s="39"/>
      <c r="N2353" s="39" t="s">
        <v>13049</v>
      </c>
      <c r="O2353" s="403" t="s">
        <v>13781</v>
      </c>
      <c r="P2353" s="403" t="s">
        <v>13049</v>
      </c>
      <c r="Q2353" s="39">
        <v>1</v>
      </c>
      <c r="R2353" s="458">
        <v>17000</v>
      </c>
      <c r="S2353" s="458">
        <v>17000</v>
      </c>
      <c r="T2353" s="243">
        <v>1</v>
      </c>
      <c r="U2353" s="243">
        <v>1</v>
      </c>
      <c r="V2353" s="75" t="s">
        <v>335</v>
      </c>
      <c r="W2353" s="504">
        <v>19</v>
      </c>
      <c r="X2353" s="243">
        <v>19</v>
      </c>
      <c r="Y2353" s="243">
        <v>14</v>
      </c>
      <c r="Z2353" s="243">
        <v>14</v>
      </c>
      <c r="AA2353" s="39">
        <v>24</v>
      </c>
      <c r="AB2353" s="246" t="s">
        <v>13781</v>
      </c>
      <c r="AC2353" s="39">
        <v>0</v>
      </c>
      <c r="AD2353" s="39">
        <v>0</v>
      </c>
      <c r="AE2353" s="39">
        <v>0</v>
      </c>
      <c r="AF2353" s="246">
        <v>0</v>
      </c>
      <c r="AG2353" s="246"/>
    </row>
    <row r="2354" spans="1:33" ht="38.25" x14ac:dyDescent="0.2">
      <c r="A2354" s="149">
        <v>2351</v>
      </c>
      <c r="B2354" s="241" t="s">
        <v>1065</v>
      </c>
      <c r="C2354" s="39">
        <v>5</v>
      </c>
      <c r="D2354" s="39" t="s">
        <v>135</v>
      </c>
      <c r="E2354" s="39" t="s">
        <v>1401</v>
      </c>
      <c r="F2354" s="403" t="s">
        <v>13782</v>
      </c>
      <c r="G2354" s="456" t="s">
        <v>13783</v>
      </c>
      <c r="H2354" s="460">
        <v>61154890353</v>
      </c>
      <c r="I2354" s="456" t="s">
        <v>13784</v>
      </c>
      <c r="J2354" s="403" t="s">
        <v>13785</v>
      </c>
      <c r="K2354" s="457"/>
      <c r="L2354" s="39"/>
      <c r="M2354" s="39"/>
      <c r="N2354" s="39" t="s">
        <v>13786</v>
      </c>
      <c r="O2354" s="403" t="s">
        <v>13787</v>
      </c>
      <c r="P2354" s="403" t="s">
        <v>13786</v>
      </c>
      <c r="Q2354" s="39">
        <v>1</v>
      </c>
      <c r="R2354" s="458">
        <v>20000</v>
      </c>
      <c r="S2354" s="458">
        <v>20000</v>
      </c>
      <c r="T2354" s="243">
        <v>1</v>
      </c>
      <c r="U2354" s="243">
        <v>1</v>
      </c>
      <c r="V2354" s="75" t="s">
        <v>335</v>
      </c>
      <c r="W2354" s="504">
        <v>19</v>
      </c>
      <c r="X2354" s="243">
        <v>19</v>
      </c>
      <c r="Y2354" s="243">
        <v>14</v>
      </c>
      <c r="Z2354" s="243">
        <v>14</v>
      </c>
      <c r="AA2354" s="39">
        <v>22</v>
      </c>
      <c r="AB2354" s="246" t="s">
        <v>13787</v>
      </c>
      <c r="AC2354" s="39">
        <v>0</v>
      </c>
      <c r="AD2354" s="39">
        <v>0</v>
      </c>
      <c r="AE2354" s="39">
        <v>0</v>
      </c>
      <c r="AF2354" s="246">
        <v>0</v>
      </c>
      <c r="AG2354" s="246"/>
    </row>
    <row r="2355" spans="1:33" ht="38.25" x14ac:dyDescent="0.2">
      <c r="A2355" s="149">
        <v>2352</v>
      </c>
      <c r="B2355" s="241" t="s">
        <v>1065</v>
      </c>
      <c r="C2355" s="39">
        <v>5</v>
      </c>
      <c r="D2355" s="39" t="s">
        <v>135</v>
      </c>
      <c r="E2355" s="39" t="s">
        <v>1401</v>
      </c>
      <c r="F2355" s="403" t="s">
        <v>13788</v>
      </c>
      <c r="G2355" s="460">
        <v>21000235</v>
      </c>
      <c r="H2355" s="460">
        <v>12779315025</v>
      </c>
      <c r="I2355" s="460" t="s">
        <v>13789</v>
      </c>
      <c r="J2355" s="403" t="s">
        <v>13790</v>
      </c>
      <c r="K2355" s="457" t="s">
        <v>13791</v>
      </c>
      <c r="L2355" s="425"/>
      <c r="M2355" s="39"/>
      <c r="N2355" s="39" t="s">
        <v>13792</v>
      </c>
      <c r="O2355" s="403" t="s">
        <v>12902</v>
      </c>
      <c r="P2355" s="403" t="s">
        <v>13792</v>
      </c>
      <c r="Q2355" s="39">
        <v>1</v>
      </c>
      <c r="R2355" s="458">
        <v>60000</v>
      </c>
      <c r="S2355" s="458">
        <v>60000</v>
      </c>
      <c r="T2355" s="243">
        <v>1</v>
      </c>
      <c r="U2355" s="243">
        <v>1</v>
      </c>
      <c r="V2355" s="75" t="s">
        <v>335</v>
      </c>
      <c r="W2355" s="504">
        <v>19</v>
      </c>
      <c r="X2355" s="243">
        <v>19</v>
      </c>
      <c r="Y2355" s="243">
        <v>14</v>
      </c>
      <c r="Z2355" s="243">
        <v>14</v>
      </c>
      <c r="AA2355" s="39">
        <v>22</v>
      </c>
      <c r="AB2355" s="246" t="s">
        <v>12902</v>
      </c>
      <c r="AC2355" s="39">
        <v>0</v>
      </c>
      <c r="AD2355" s="39">
        <v>0</v>
      </c>
      <c r="AE2355" s="39">
        <v>0</v>
      </c>
      <c r="AF2355" s="246">
        <v>0</v>
      </c>
      <c r="AG2355" s="246"/>
    </row>
    <row r="2356" spans="1:33" ht="38.25" x14ac:dyDescent="0.2">
      <c r="A2356" s="149">
        <v>2353</v>
      </c>
      <c r="B2356" s="241" t="s">
        <v>1065</v>
      </c>
      <c r="C2356" s="39">
        <v>5</v>
      </c>
      <c r="D2356" s="39" t="s">
        <v>135</v>
      </c>
      <c r="E2356" s="39" t="s">
        <v>1401</v>
      </c>
      <c r="F2356" s="403" t="s">
        <v>13793</v>
      </c>
      <c r="G2356" s="456" t="s">
        <v>13794</v>
      </c>
      <c r="H2356" s="460">
        <v>82033688960</v>
      </c>
      <c r="I2356" s="456" t="s">
        <v>12681</v>
      </c>
      <c r="J2356" s="403" t="s">
        <v>13795</v>
      </c>
      <c r="K2356" s="457"/>
      <c r="L2356" s="39"/>
      <c r="M2356" s="39"/>
      <c r="N2356" s="39" t="s">
        <v>12683</v>
      </c>
      <c r="O2356" s="403" t="s">
        <v>13796</v>
      </c>
      <c r="P2356" s="403" t="s">
        <v>12683</v>
      </c>
      <c r="Q2356" s="39">
        <v>1</v>
      </c>
      <c r="R2356" s="458">
        <v>20000</v>
      </c>
      <c r="S2356" s="458">
        <v>20000</v>
      </c>
      <c r="T2356" s="243">
        <v>1</v>
      </c>
      <c r="U2356" s="243">
        <v>1</v>
      </c>
      <c r="V2356" s="75" t="s">
        <v>335</v>
      </c>
      <c r="W2356" s="504">
        <v>19</v>
      </c>
      <c r="X2356" s="243">
        <v>19</v>
      </c>
      <c r="Y2356" s="243">
        <v>14</v>
      </c>
      <c r="Z2356" s="243">
        <v>14</v>
      </c>
      <c r="AA2356" s="39">
        <v>22</v>
      </c>
      <c r="AB2356" s="246" t="s">
        <v>13796</v>
      </c>
      <c r="AC2356" s="39">
        <v>0</v>
      </c>
      <c r="AD2356" s="39">
        <v>0</v>
      </c>
      <c r="AE2356" s="39">
        <v>0</v>
      </c>
      <c r="AF2356" s="246">
        <v>0</v>
      </c>
      <c r="AG2356" s="246"/>
    </row>
    <row r="2357" spans="1:33" ht="38.25" x14ac:dyDescent="0.2">
      <c r="A2357" s="149">
        <v>2354</v>
      </c>
      <c r="B2357" s="241" t="s">
        <v>1065</v>
      </c>
      <c r="C2357" s="39">
        <v>5</v>
      </c>
      <c r="D2357" s="39" t="s">
        <v>135</v>
      </c>
      <c r="E2357" s="39" t="s">
        <v>1401</v>
      </c>
      <c r="F2357" s="403" t="s">
        <v>13797</v>
      </c>
      <c r="G2357" s="456" t="s">
        <v>13798</v>
      </c>
      <c r="H2357" s="460">
        <v>51845384819</v>
      </c>
      <c r="I2357" s="456" t="s">
        <v>13799</v>
      </c>
      <c r="J2357" s="403" t="s">
        <v>13800</v>
      </c>
      <c r="K2357" s="457"/>
      <c r="L2357" s="39"/>
      <c r="M2357" s="39"/>
      <c r="N2357" s="39" t="s">
        <v>13801</v>
      </c>
      <c r="O2357" s="403" t="s">
        <v>13802</v>
      </c>
      <c r="P2357" s="403" t="s">
        <v>13801</v>
      </c>
      <c r="Q2357" s="39">
        <v>1</v>
      </c>
      <c r="R2357" s="458">
        <v>40000</v>
      </c>
      <c r="S2357" s="458">
        <v>40000</v>
      </c>
      <c r="T2357" s="243">
        <v>1</v>
      </c>
      <c r="U2357" s="243">
        <v>1</v>
      </c>
      <c r="V2357" s="75" t="s">
        <v>335</v>
      </c>
      <c r="W2357" s="504">
        <v>19</v>
      </c>
      <c r="X2357" s="243">
        <v>19</v>
      </c>
      <c r="Y2357" s="243">
        <v>14</v>
      </c>
      <c r="Z2357" s="243">
        <v>14</v>
      </c>
      <c r="AA2357" s="39">
        <v>22</v>
      </c>
      <c r="AB2357" s="246" t="s">
        <v>13802</v>
      </c>
      <c r="AC2357" s="39">
        <v>0</v>
      </c>
      <c r="AD2357" s="39">
        <v>0</v>
      </c>
      <c r="AE2357" s="39">
        <v>0</v>
      </c>
      <c r="AF2357" s="246">
        <v>0</v>
      </c>
      <c r="AG2357" s="246"/>
    </row>
    <row r="2358" spans="1:33" ht="38.25" x14ac:dyDescent="0.2">
      <c r="A2358" s="149">
        <v>2355</v>
      </c>
      <c r="B2358" s="241" t="s">
        <v>1065</v>
      </c>
      <c r="C2358" s="39">
        <v>5</v>
      </c>
      <c r="D2358" s="39" t="s">
        <v>135</v>
      </c>
      <c r="E2358" s="39" t="s">
        <v>1401</v>
      </c>
      <c r="F2358" s="403" t="s">
        <v>13803</v>
      </c>
      <c r="G2358" s="456" t="s">
        <v>13804</v>
      </c>
      <c r="H2358" s="460">
        <v>39270489586</v>
      </c>
      <c r="I2358" s="456" t="s">
        <v>13805</v>
      </c>
      <c r="J2358" s="403"/>
      <c r="K2358" s="457"/>
      <c r="L2358" s="39"/>
      <c r="M2358" s="39"/>
      <c r="N2358" s="39" t="s">
        <v>13806</v>
      </c>
      <c r="O2358" s="403" t="s">
        <v>13807</v>
      </c>
      <c r="P2358" s="403" t="s">
        <v>13806</v>
      </c>
      <c r="Q2358" s="39">
        <v>1</v>
      </c>
      <c r="R2358" s="458">
        <v>30000</v>
      </c>
      <c r="S2358" s="458">
        <v>30000</v>
      </c>
      <c r="T2358" s="243">
        <v>1</v>
      </c>
      <c r="U2358" s="243">
        <v>1</v>
      </c>
      <c r="V2358" s="75" t="s">
        <v>335</v>
      </c>
      <c r="W2358" s="504">
        <v>19</v>
      </c>
      <c r="X2358" s="243">
        <v>19</v>
      </c>
      <c r="Y2358" s="243">
        <v>14</v>
      </c>
      <c r="Z2358" s="243">
        <v>14</v>
      </c>
      <c r="AA2358" s="39">
        <v>22</v>
      </c>
      <c r="AB2358" s="246" t="s">
        <v>13807</v>
      </c>
      <c r="AC2358" s="39">
        <v>0</v>
      </c>
      <c r="AD2358" s="39">
        <v>0</v>
      </c>
      <c r="AE2358" s="39">
        <v>0</v>
      </c>
      <c r="AF2358" s="246">
        <v>0</v>
      </c>
      <c r="AG2358" s="246"/>
    </row>
    <row r="2359" spans="1:33" ht="38.25" x14ac:dyDescent="0.2">
      <c r="A2359" s="149">
        <v>2356</v>
      </c>
      <c r="B2359" s="241" t="s">
        <v>1065</v>
      </c>
      <c r="C2359" s="39">
        <v>5</v>
      </c>
      <c r="D2359" s="39" t="s">
        <v>135</v>
      </c>
      <c r="E2359" s="39" t="s">
        <v>1401</v>
      </c>
      <c r="F2359" s="403" t="s">
        <v>13395</v>
      </c>
      <c r="G2359" s="456" t="s">
        <v>13808</v>
      </c>
      <c r="H2359" s="460">
        <v>23517009631</v>
      </c>
      <c r="I2359" s="456" t="s">
        <v>13396</v>
      </c>
      <c r="J2359" s="403" t="s">
        <v>13809</v>
      </c>
      <c r="K2359" s="457"/>
      <c r="L2359" s="39"/>
      <c r="M2359" s="39"/>
      <c r="N2359" s="39" t="s">
        <v>13399</v>
      </c>
      <c r="O2359" s="403" t="s">
        <v>13810</v>
      </c>
      <c r="P2359" s="403" t="s">
        <v>13399</v>
      </c>
      <c r="Q2359" s="39">
        <v>1</v>
      </c>
      <c r="R2359" s="458">
        <v>15000</v>
      </c>
      <c r="S2359" s="458">
        <v>15000</v>
      </c>
      <c r="T2359" s="243">
        <v>1</v>
      </c>
      <c r="U2359" s="243">
        <v>1</v>
      </c>
      <c r="V2359" s="75" t="s">
        <v>335</v>
      </c>
      <c r="W2359" s="504">
        <v>19</v>
      </c>
      <c r="X2359" s="243">
        <v>19</v>
      </c>
      <c r="Y2359" s="243">
        <v>14</v>
      </c>
      <c r="Z2359" s="243">
        <v>14</v>
      </c>
      <c r="AA2359" s="39">
        <v>21</v>
      </c>
      <c r="AB2359" s="246" t="s">
        <v>13810</v>
      </c>
      <c r="AC2359" s="39">
        <v>0</v>
      </c>
      <c r="AD2359" s="39">
        <v>0</v>
      </c>
      <c r="AE2359" s="39">
        <v>0</v>
      </c>
      <c r="AF2359" s="246">
        <v>0</v>
      </c>
      <c r="AG2359" s="246"/>
    </row>
    <row r="2360" spans="1:33" ht="38.25" x14ac:dyDescent="0.2">
      <c r="A2360" s="149">
        <v>2357</v>
      </c>
      <c r="B2360" s="241" t="s">
        <v>1065</v>
      </c>
      <c r="C2360" s="39">
        <v>5</v>
      </c>
      <c r="D2360" s="39" t="s">
        <v>135</v>
      </c>
      <c r="E2360" s="39" t="s">
        <v>1401</v>
      </c>
      <c r="F2360" s="403" t="s">
        <v>13811</v>
      </c>
      <c r="G2360" s="460">
        <v>21001427</v>
      </c>
      <c r="H2360" s="460">
        <v>28227230061</v>
      </c>
      <c r="I2360" s="460" t="s">
        <v>13406</v>
      </c>
      <c r="J2360" s="403" t="s">
        <v>12913</v>
      </c>
      <c r="K2360" s="457" t="s">
        <v>13407</v>
      </c>
      <c r="L2360" s="39"/>
      <c r="M2360" s="39"/>
      <c r="N2360" s="39" t="s">
        <v>13408</v>
      </c>
      <c r="O2360" s="403" t="s">
        <v>13812</v>
      </c>
      <c r="P2360" s="403" t="s">
        <v>13408</v>
      </c>
      <c r="Q2360" s="39">
        <v>1</v>
      </c>
      <c r="R2360" s="458">
        <v>15000</v>
      </c>
      <c r="S2360" s="458">
        <v>15000</v>
      </c>
      <c r="T2360" s="243">
        <v>1</v>
      </c>
      <c r="U2360" s="243">
        <v>1</v>
      </c>
      <c r="V2360" s="75" t="s">
        <v>335</v>
      </c>
      <c r="W2360" s="504">
        <v>19</v>
      </c>
      <c r="X2360" s="243">
        <v>19</v>
      </c>
      <c r="Y2360" s="243">
        <v>14</v>
      </c>
      <c r="Z2360" s="243">
        <v>14</v>
      </c>
      <c r="AA2360" s="39">
        <v>24</v>
      </c>
      <c r="AB2360" s="246" t="s">
        <v>13812</v>
      </c>
      <c r="AC2360" s="39">
        <v>0</v>
      </c>
      <c r="AD2360" s="39">
        <v>0</v>
      </c>
      <c r="AE2360" s="39">
        <v>0</v>
      </c>
      <c r="AF2360" s="246">
        <v>0</v>
      </c>
      <c r="AG2360" s="246"/>
    </row>
    <row r="2361" spans="1:33" ht="38.25" x14ac:dyDescent="0.2">
      <c r="A2361" s="149">
        <v>2358</v>
      </c>
      <c r="B2361" s="241" t="s">
        <v>1065</v>
      </c>
      <c r="C2361" s="39">
        <v>5</v>
      </c>
      <c r="D2361" s="39" t="s">
        <v>135</v>
      </c>
      <c r="E2361" s="39" t="s">
        <v>1401</v>
      </c>
      <c r="F2361" s="403" t="s">
        <v>12989</v>
      </c>
      <c r="G2361" s="549">
        <v>21000101</v>
      </c>
      <c r="H2361" s="460">
        <v>71040532807</v>
      </c>
      <c r="I2361" s="456" t="s">
        <v>12990</v>
      </c>
      <c r="J2361" s="403" t="s">
        <v>13813</v>
      </c>
      <c r="K2361" s="457"/>
      <c r="L2361" s="39"/>
      <c r="M2361" s="39"/>
      <c r="N2361" s="39" t="s">
        <v>13814</v>
      </c>
      <c r="O2361" s="403" t="s">
        <v>13815</v>
      </c>
      <c r="P2361" s="403" t="s">
        <v>13814</v>
      </c>
      <c r="Q2361" s="39">
        <v>1</v>
      </c>
      <c r="R2361" s="458">
        <v>10000</v>
      </c>
      <c r="S2361" s="458">
        <v>10000</v>
      </c>
      <c r="T2361" s="243">
        <v>1</v>
      </c>
      <c r="U2361" s="243">
        <v>1</v>
      </c>
      <c r="V2361" s="75" t="s">
        <v>335</v>
      </c>
      <c r="W2361" s="504">
        <v>19</v>
      </c>
      <c r="X2361" s="243">
        <v>19</v>
      </c>
      <c r="Y2361" s="243">
        <v>14</v>
      </c>
      <c r="Z2361" s="243">
        <v>14</v>
      </c>
      <c r="AA2361" s="39">
        <v>22</v>
      </c>
      <c r="AB2361" s="246" t="s">
        <v>13816</v>
      </c>
      <c r="AC2361" s="39">
        <v>0</v>
      </c>
      <c r="AD2361" s="39">
        <v>0</v>
      </c>
      <c r="AE2361" s="39">
        <v>0</v>
      </c>
      <c r="AF2361" s="246">
        <v>0</v>
      </c>
      <c r="AG2361" s="246"/>
    </row>
    <row r="2362" spans="1:33" ht="38.25" x14ac:dyDescent="0.2">
      <c r="A2362" s="149">
        <v>2359</v>
      </c>
      <c r="B2362" s="241" t="s">
        <v>1065</v>
      </c>
      <c r="C2362" s="39">
        <v>5</v>
      </c>
      <c r="D2362" s="39" t="s">
        <v>135</v>
      </c>
      <c r="E2362" s="39" t="s">
        <v>1401</v>
      </c>
      <c r="F2362" s="403" t="s">
        <v>13316</v>
      </c>
      <c r="G2362" s="460">
        <v>21002198</v>
      </c>
      <c r="H2362" s="460">
        <v>85924136947</v>
      </c>
      <c r="I2362" s="460" t="s">
        <v>13317</v>
      </c>
      <c r="J2362" s="403" t="s">
        <v>13817</v>
      </c>
      <c r="K2362" s="457" t="s">
        <v>13818</v>
      </c>
      <c r="L2362" s="39"/>
      <c r="M2362" s="39"/>
      <c r="N2362" s="39" t="s">
        <v>13320</v>
      </c>
      <c r="O2362" s="403" t="s">
        <v>13819</v>
      </c>
      <c r="P2362" s="403" t="s">
        <v>13320</v>
      </c>
      <c r="Q2362" s="39">
        <v>1</v>
      </c>
      <c r="R2362" s="458">
        <v>10000</v>
      </c>
      <c r="S2362" s="458">
        <v>10000</v>
      </c>
      <c r="T2362" s="243">
        <v>1</v>
      </c>
      <c r="U2362" s="243">
        <v>1</v>
      </c>
      <c r="V2362" s="75" t="s">
        <v>335</v>
      </c>
      <c r="W2362" s="504">
        <v>19</v>
      </c>
      <c r="X2362" s="504">
        <v>19</v>
      </c>
      <c r="Y2362" s="243">
        <v>14</v>
      </c>
      <c r="Z2362" s="243">
        <v>14</v>
      </c>
      <c r="AA2362" s="243">
        <v>22</v>
      </c>
      <c r="AB2362" s="39"/>
      <c r="AC2362" s="39">
        <v>0</v>
      </c>
      <c r="AD2362" s="39">
        <v>0</v>
      </c>
      <c r="AE2362" s="39">
        <v>0</v>
      </c>
      <c r="AF2362" s="246">
        <v>0</v>
      </c>
      <c r="AG2362" s="246"/>
    </row>
    <row r="2363" spans="1:33" ht="38.25" x14ac:dyDescent="0.2">
      <c r="A2363" s="149">
        <v>2360</v>
      </c>
      <c r="B2363" s="241" t="s">
        <v>1065</v>
      </c>
      <c r="C2363" s="39">
        <v>5</v>
      </c>
      <c r="D2363" s="39" t="s">
        <v>135</v>
      </c>
      <c r="E2363" s="39" t="s">
        <v>1401</v>
      </c>
      <c r="F2363" s="403" t="s">
        <v>13057</v>
      </c>
      <c r="G2363" s="460">
        <v>21000013</v>
      </c>
      <c r="H2363" s="460">
        <v>81788765816</v>
      </c>
      <c r="I2363" s="460" t="s">
        <v>13058</v>
      </c>
      <c r="J2363" s="403" t="s">
        <v>13059</v>
      </c>
      <c r="K2363" s="457"/>
      <c r="L2363" s="39"/>
      <c r="M2363" s="39"/>
      <c r="N2363" s="39" t="s">
        <v>13060</v>
      </c>
      <c r="O2363" s="403" t="s">
        <v>13820</v>
      </c>
      <c r="P2363" s="403" t="s">
        <v>13061</v>
      </c>
      <c r="Q2363" s="39">
        <v>1</v>
      </c>
      <c r="R2363" s="458">
        <v>55000</v>
      </c>
      <c r="S2363" s="458">
        <v>55000</v>
      </c>
      <c r="T2363" s="243">
        <v>1</v>
      </c>
      <c r="U2363" s="243">
        <v>1</v>
      </c>
      <c r="V2363" s="75" t="s">
        <v>335</v>
      </c>
      <c r="W2363" s="243">
        <v>19</v>
      </c>
      <c r="X2363" s="243">
        <v>19</v>
      </c>
      <c r="Y2363" s="243">
        <v>14</v>
      </c>
      <c r="Z2363" s="243">
        <v>14</v>
      </c>
      <c r="AA2363" s="39">
        <v>24</v>
      </c>
      <c r="AB2363" s="246" t="s">
        <v>13821</v>
      </c>
      <c r="AC2363" s="39">
        <v>0</v>
      </c>
      <c r="AD2363" s="39">
        <v>0</v>
      </c>
      <c r="AE2363" s="39">
        <v>0</v>
      </c>
      <c r="AF2363" s="246">
        <v>0</v>
      </c>
      <c r="AG2363" s="246"/>
    </row>
    <row r="2364" spans="1:33" ht="38.25" x14ac:dyDescent="0.2">
      <c r="A2364" s="149">
        <v>2361</v>
      </c>
      <c r="B2364" s="241" t="s">
        <v>1065</v>
      </c>
      <c r="C2364" s="39">
        <v>5</v>
      </c>
      <c r="D2364" s="39" t="s">
        <v>135</v>
      </c>
      <c r="E2364" s="39" t="s">
        <v>1401</v>
      </c>
      <c r="F2364" s="403" t="s">
        <v>13368</v>
      </c>
      <c r="G2364" s="460">
        <v>21001700</v>
      </c>
      <c r="H2364" s="460">
        <v>24673663892</v>
      </c>
      <c r="I2364" s="460" t="s">
        <v>13369</v>
      </c>
      <c r="J2364" s="403" t="s">
        <v>13370</v>
      </c>
      <c r="K2364" s="457" t="s">
        <v>13371</v>
      </c>
      <c r="L2364" s="39"/>
      <c r="M2364" s="39"/>
      <c r="N2364" s="39" t="s">
        <v>2804</v>
      </c>
      <c r="O2364" s="403" t="s">
        <v>13822</v>
      </c>
      <c r="P2364" s="403" t="s">
        <v>2804</v>
      </c>
      <c r="Q2364" s="39">
        <v>1</v>
      </c>
      <c r="R2364" s="458">
        <v>7000</v>
      </c>
      <c r="S2364" s="458">
        <v>7000</v>
      </c>
      <c r="T2364" s="243">
        <v>1</v>
      </c>
      <c r="U2364" s="243">
        <v>1</v>
      </c>
      <c r="V2364" s="75" t="s">
        <v>335</v>
      </c>
      <c r="W2364" s="243">
        <v>19</v>
      </c>
      <c r="X2364" s="243">
        <v>19</v>
      </c>
      <c r="Y2364" s="243">
        <v>14</v>
      </c>
      <c r="Z2364" s="243">
        <v>14</v>
      </c>
      <c r="AA2364" s="39">
        <v>24</v>
      </c>
      <c r="AB2364" s="246" t="s">
        <v>13823</v>
      </c>
      <c r="AC2364" s="39">
        <v>0</v>
      </c>
      <c r="AD2364" s="39">
        <v>0</v>
      </c>
      <c r="AE2364" s="39">
        <v>0</v>
      </c>
      <c r="AF2364" s="246">
        <v>0</v>
      </c>
      <c r="AG2364" s="246"/>
    </row>
    <row r="2365" spans="1:33" ht="38.25" x14ac:dyDescent="0.2">
      <c r="A2365" s="149">
        <v>2362</v>
      </c>
      <c r="B2365" s="241" t="s">
        <v>1065</v>
      </c>
      <c r="C2365" s="39">
        <v>5</v>
      </c>
      <c r="D2365" s="39" t="s">
        <v>135</v>
      </c>
      <c r="E2365" s="39" t="s">
        <v>1401</v>
      </c>
      <c r="F2365" s="403" t="s">
        <v>13679</v>
      </c>
      <c r="G2365" s="500">
        <v>21000006</v>
      </c>
      <c r="H2365" s="500" t="s">
        <v>2408</v>
      </c>
      <c r="I2365" s="500" t="s">
        <v>2409</v>
      </c>
      <c r="J2365" s="498" t="s">
        <v>13680</v>
      </c>
      <c r="K2365" s="499" t="s">
        <v>13681</v>
      </c>
      <c r="L2365" s="39"/>
      <c r="M2365" s="39"/>
      <c r="N2365" s="39" t="s">
        <v>4388</v>
      </c>
      <c r="O2365" s="403" t="s">
        <v>13824</v>
      </c>
      <c r="P2365" s="403" t="s">
        <v>4388</v>
      </c>
      <c r="Q2365" s="39">
        <v>1</v>
      </c>
      <c r="R2365" s="458">
        <v>12000</v>
      </c>
      <c r="S2365" s="458">
        <v>12000</v>
      </c>
      <c r="T2365" s="243">
        <v>1</v>
      </c>
      <c r="U2365" s="243">
        <v>1</v>
      </c>
      <c r="V2365" s="75" t="s">
        <v>335</v>
      </c>
      <c r="W2365" s="243">
        <v>19</v>
      </c>
      <c r="X2365" s="243">
        <v>19</v>
      </c>
      <c r="Y2365" s="243">
        <v>14</v>
      </c>
      <c r="Z2365" s="243">
        <v>14</v>
      </c>
      <c r="AA2365" s="39">
        <v>24</v>
      </c>
      <c r="AB2365" s="246" t="s">
        <v>13824</v>
      </c>
      <c r="AC2365" s="39">
        <v>0</v>
      </c>
      <c r="AD2365" s="39">
        <v>0</v>
      </c>
      <c r="AE2365" s="39">
        <v>0</v>
      </c>
      <c r="AF2365" s="246">
        <v>0</v>
      </c>
      <c r="AG2365" s="246"/>
    </row>
    <row r="2366" spans="1:33" ht="38.25" x14ac:dyDescent="0.2">
      <c r="A2366" s="149">
        <v>2363</v>
      </c>
      <c r="B2366" s="241" t="s">
        <v>1065</v>
      </c>
      <c r="C2366" s="39">
        <v>5</v>
      </c>
      <c r="D2366" s="39" t="s">
        <v>135</v>
      </c>
      <c r="E2366" s="39" t="s">
        <v>1401</v>
      </c>
      <c r="F2366" s="403" t="s">
        <v>13825</v>
      </c>
      <c r="G2366" s="456" t="s">
        <v>13826</v>
      </c>
      <c r="H2366" s="456" t="s">
        <v>13827</v>
      </c>
      <c r="I2366" s="456" t="s">
        <v>13828</v>
      </c>
      <c r="J2366" s="403" t="s">
        <v>2790</v>
      </c>
      <c r="K2366" s="457"/>
      <c r="L2366" s="39"/>
      <c r="M2366" s="39"/>
      <c r="N2366" s="39" t="s">
        <v>13829</v>
      </c>
      <c r="O2366" s="403" t="s">
        <v>13830</v>
      </c>
      <c r="P2366" s="403" t="s">
        <v>13831</v>
      </c>
      <c r="Q2366" s="39">
        <v>1</v>
      </c>
      <c r="R2366" s="458">
        <v>10000</v>
      </c>
      <c r="S2366" s="458">
        <v>10000</v>
      </c>
      <c r="T2366" s="243">
        <v>1</v>
      </c>
      <c r="U2366" s="243">
        <v>1</v>
      </c>
      <c r="V2366" s="75" t="s">
        <v>335</v>
      </c>
      <c r="W2366" s="243">
        <v>19</v>
      </c>
      <c r="X2366" s="243">
        <v>19</v>
      </c>
      <c r="Y2366" s="243">
        <v>14</v>
      </c>
      <c r="Z2366" s="243">
        <v>14</v>
      </c>
      <c r="AA2366" s="39">
        <v>24</v>
      </c>
      <c r="AB2366" s="246" t="s">
        <v>13830</v>
      </c>
      <c r="AC2366" s="39">
        <v>0</v>
      </c>
      <c r="AD2366" s="39">
        <v>0</v>
      </c>
      <c r="AE2366" s="39">
        <v>0</v>
      </c>
      <c r="AF2366" s="246">
        <v>0</v>
      </c>
      <c r="AG2366" s="246"/>
    </row>
    <row r="2367" spans="1:33" ht="38.25" x14ac:dyDescent="0.2">
      <c r="A2367" s="149">
        <v>2364</v>
      </c>
      <c r="B2367" s="241" t="s">
        <v>1065</v>
      </c>
      <c r="C2367" s="39">
        <v>5</v>
      </c>
      <c r="D2367" s="39" t="s">
        <v>135</v>
      </c>
      <c r="E2367" s="39" t="s">
        <v>1401</v>
      </c>
      <c r="F2367" s="403" t="s">
        <v>13832</v>
      </c>
      <c r="G2367" s="460" t="s">
        <v>13833</v>
      </c>
      <c r="H2367" s="460">
        <v>56816133459</v>
      </c>
      <c r="I2367" s="460" t="s">
        <v>13007</v>
      </c>
      <c r="J2367" s="403" t="s">
        <v>13008</v>
      </c>
      <c r="K2367" s="492" t="s">
        <v>13009</v>
      </c>
      <c r="L2367" s="39"/>
      <c r="M2367" s="39"/>
      <c r="N2367" s="39" t="s">
        <v>13834</v>
      </c>
      <c r="O2367" s="403" t="s">
        <v>13835</v>
      </c>
      <c r="P2367" s="403" t="s">
        <v>13834</v>
      </c>
      <c r="Q2367" s="39">
        <v>1</v>
      </c>
      <c r="R2367" s="458">
        <v>20000</v>
      </c>
      <c r="S2367" s="458">
        <v>20000</v>
      </c>
      <c r="T2367" s="243">
        <v>1</v>
      </c>
      <c r="U2367" s="243">
        <v>1</v>
      </c>
      <c r="V2367" s="75" t="s">
        <v>335</v>
      </c>
      <c r="W2367" s="243">
        <v>19</v>
      </c>
      <c r="X2367" s="243">
        <v>19</v>
      </c>
      <c r="Y2367" s="243">
        <v>14</v>
      </c>
      <c r="Z2367" s="243">
        <v>14</v>
      </c>
      <c r="AA2367" s="39">
        <v>24</v>
      </c>
      <c r="AB2367" s="246" t="s">
        <v>13836</v>
      </c>
      <c r="AC2367" s="39">
        <v>0</v>
      </c>
      <c r="AD2367" s="39">
        <v>0</v>
      </c>
      <c r="AE2367" s="39">
        <v>0</v>
      </c>
      <c r="AF2367" s="246">
        <v>0</v>
      </c>
      <c r="AG2367" s="246"/>
    </row>
    <row r="2368" spans="1:33" ht="38.25" x14ac:dyDescent="0.2">
      <c r="A2368" s="149">
        <v>2365</v>
      </c>
      <c r="B2368" s="241" t="s">
        <v>1065</v>
      </c>
      <c r="C2368" s="39">
        <v>5</v>
      </c>
      <c r="D2368" s="39" t="s">
        <v>135</v>
      </c>
      <c r="E2368" s="39" t="s">
        <v>1401</v>
      </c>
      <c r="F2368" s="403" t="s">
        <v>13837</v>
      </c>
      <c r="G2368" s="456">
        <v>21006299</v>
      </c>
      <c r="H2368" s="460">
        <v>32176348568</v>
      </c>
      <c r="I2368" s="460" t="s">
        <v>13754</v>
      </c>
      <c r="J2368" s="403" t="s">
        <v>13766</v>
      </c>
      <c r="K2368" s="457" t="s">
        <v>13766</v>
      </c>
      <c r="L2368" s="39"/>
      <c r="M2368" s="39"/>
      <c r="N2368" s="39" t="s">
        <v>13755</v>
      </c>
      <c r="O2368" s="403" t="s">
        <v>13838</v>
      </c>
      <c r="P2368" s="403" t="s">
        <v>13755</v>
      </c>
      <c r="Q2368" s="39">
        <v>1</v>
      </c>
      <c r="R2368" s="458">
        <v>150740</v>
      </c>
      <c r="S2368" s="458">
        <v>150740</v>
      </c>
      <c r="T2368" s="243">
        <v>1</v>
      </c>
      <c r="U2368" s="243">
        <v>1</v>
      </c>
      <c r="V2368" s="75" t="s">
        <v>335</v>
      </c>
      <c r="W2368" s="243">
        <v>19</v>
      </c>
      <c r="X2368" s="243">
        <v>19</v>
      </c>
      <c r="Y2368" s="243">
        <v>14</v>
      </c>
      <c r="Z2368" s="243">
        <v>14</v>
      </c>
      <c r="AA2368" s="39">
        <v>24</v>
      </c>
      <c r="AB2368" s="246" t="s">
        <v>13839</v>
      </c>
      <c r="AC2368" s="39">
        <v>0</v>
      </c>
      <c r="AD2368" s="39">
        <v>0</v>
      </c>
      <c r="AE2368" s="39">
        <v>0</v>
      </c>
      <c r="AF2368" s="246">
        <v>0</v>
      </c>
      <c r="AG2368" s="246"/>
    </row>
    <row r="2369" spans="1:33" ht="38.25" x14ac:dyDescent="0.2">
      <c r="A2369" s="149">
        <v>2366</v>
      </c>
      <c r="B2369" s="241" t="s">
        <v>1065</v>
      </c>
      <c r="C2369" s="39">
        <v>5</v>
      </c>
      <c r="D2369" s="39" t="s">
        <v>135</v>
      </c>
      <c r="E2369" s="39" t="s">
        <v>1401</v>
      </c>
      <c r="F2369" s="403" t="s">
        <v>13840</v>
      </c>
      <c r="G2369" s="456" t="s">
        <v>13841</v>
      </c>
      <c r="H2369" s="456" t="s">
        <v>13842</v>
      </c>
      <c r="I2369" s="456" t="s">
        <v>13285</v>
      </c>
      <c r="J2369" s="403" t="s">
        <v>13843</v>
      </c>
      <c r="K2369" s="457"/>
      <c r="L2369" s="39"/>
      <c r="M2369" s="39"/>
      <c r="N2369" s="39" t="s">
        <v>13844</v>
      </c>
      <c r="O2369" s="403" t="s">
        <v>13845</v>
      </c>
      <c r="P2369" s="403" t="s">
        <v>13844</v>
      </c>
      <c r="Q2369" s="39">
        <v>1</v>
      </c>
      <c r="R2369" s="458">
        <v>50000</v>
      </c>
      <c r="S2369" s="458">
        <v>50000</v>
      </c>
      <c r="T2369" s="243">
        <v>1</v>
      </c>
      <c r="U2369" s="243">
        <v>1</v>
      </c>
      <c r="V2369" s="75" t="s">
        <v>335</v>
      </c>
      <c r="W2369" s="243">
        <v>19</v>
      </c>
      <c r="X2369" s="243">
        <v>19</v>
      </c>
      <c r="Y2369" s="243">
        <v>14</v>
      </c>
      <c r="Z2369" s="243">
        <v>14</v>
      </c>
      <c r="AA2369" s="39">
        <v>24</v>
      </c>
      <c r="AB2369" s="246" t="s">
        <v>13846</v>
      </c>
      <c r="AC2369" s="39">
        <v>0</v>
      </c>
      <c r="AD2369" s="39">
        <v>0</v>
      </c>
      <c r="AE2369" s="39">
        <v>0</v>
      </c>
      <c r="AF2369" s="246">
        <v>0</v>
      </c>
      <c r="AG2369" s="246"/>
    </row>
    <row r="2370" spans="1:33" ht="38.25" x14ac:dyDescent="0.2">
      <c r="A2370" s="149">
        <v>2367</v>
      </c>
      <c r="B2370" s="241" t="s">
        <v>1065</v>
      </c>
      <c r="C2370" s="39">
        <v>5</v>
      </c>
      <c r="D2370" s="39" t="s">
        <v>135</v>
      </c>
      <c r="E2370" s="39" t="s">
        <v>1401</v>
      </c>
      <c r="F2370" s="403" t="s">
        <v>13847</v>
      </c>
      <c r="G2370" s="456" t="s">
        <v>13848</v>
      </c>
      <c r="H2370" s="460">
        <v>83886837107</v>
      </c>
      <c r="I2370" s="456" t="s">
        <v>13849</v>
      </c>
      <c r="J2370" s="403" t="s">
        <v>13850</v>
      </c>
      <c r="K2370" s="457"/>
      <c r="L2370" s="39"/>
      <c r="M2370" s="39"/>
      <c r="N2370" s="39" t="s">
        <v>13851</v>
      </c>
      <c r="O2370" s="403" t="s">
        <v>13852</v>
      </c>
      <c r="P2370" s="403" t="s">
        <v>13851</v>
      </c>
      <c r="Q2370" s="39">
        <v>1</v>
      </c>
      <c r="R2370" s="458">
        <v>15000</v>
      </c>
      <c r="S2370" s="458">
        <v>15000</v>
      </c>
      <c r="T2370" s="243">
        <v>1</v>
      </c>
      <c r="U2370" s="243">
        <v>1</v>
      </c>
      <c r="V2370" s="75" t="s">
        <v>335</v>
      </c>
      <c r="W2370" s="243">
        <v>19</v>
      </c>
      <c r="X2370" s="243">
        <v>19</v>
      </c>
      <c r="Y2370" s="243">
        <v>14</v>
      </c>
      <c r="Z2370" s="243">
        <v>14</v>
      </c>
      <c r="AA2370" s="39">
        <v>22</v>
      </c>
      <c r="AB2370" s="246" t="s">
        <v>13853</v>
      </c>
      <c r="AC2370" s="39">
        <v>0</v>
      </c>
      <c r="AD2370" s="39">
        <v>0</v>
      </c>
      <c r="AE2370" s="39">
        <v>0</v>
      </c>
      <c r="AF2370" s="246">
        <v>0</v>
      </c>
      <c r="AG2370" s="246"/>
    </row>
    <row r="2371" spans="1:33" ht="38.25" x14ac:dyDescent="0.2">
      <c r="A2371" s="149">
        <v>2368</v>
      </c>
      <c r="B2371" s="241" t="s">
        <v>1065</v>
      </c>
      <c r="C2371" s="39">
        <v>5</v>
      </c>
      <c r="D2371" s="39" t="s">
        <v>135</v>
      </c>
      <c r="E2371" s="39" t="s">
        <v>1401</v>
      </c>
      <c r="F2371" s="403" t="s">
        <v>13854</v>
      </c>
      <c r="G2371" s="500">
        <v>21005832</v>
      </c>
      <c r="H2371" s="500" t="s">
        <v>13627</v>
      </c>
      <c r="I2371" s="500">
        <v>1672215</v>
      </c>
      <c r="J2371" s="498" t="s">
        <v>13628</v>
      </c>
      <c r="K2371" s="499" t="s">
        <v>13629</v>
      </c>
      <c r="L2371" s="418" t="s">
        <v>13630</v>
      </c>
      <c r="M2371" s="501"/>
      <c r="N2371" s="501" t="s">
        <v>13631</v>
      </c>
      <c r="O2371" s="403" t="s">
        <v>13855</v>
      </c>
      <c r="P2371" s="403" t="s">
        <v>13631</v>
      </c>
      <c r="Q2371" s="39">
        <v>1</v>
      </c>
      <c r="R2371" s="458">
        <v>25400</v>
      </c>
      <c r="S2371" s="458">
        <v>25400</v>
      </c>
      <c r="T2371" s="243">
        <v>1</v>
      </c>
      <c r="U2371" s="243">
        <v>1</v>
      </c>
      <c r="V2371" s="75" t="s">
        <v>335</v>
      </c>
      <c r="W2371" s="243">
        <v>19</v>
      </c>
      <c r="X2371" s="243">
        <v>19</v>
      </c>
      <c r="Y2371" s="243">
        <v>14</v>
      </c>
      <c r="Z2371" s="243">
        <v>14</v>
      </c>
      <c r="AA2371" s="39">
        <v>22</v>
      </c>
      <c r="AB2371" s="246" t="s">
        <v>13856</v>
      </c>
      <c r="AC2371" s="39">
        <v>0</v>
      </c>
      <c r="AD2371" s="39">
        <v>0</v>
      </c>
      <c r="AE2371" s="39">
        <v>0</v>
      </c>
      <c r="AF2371" s="246">
        <v>0</v>
      </c>
      <c r="AG2371" s="246"/>
    </row>
    <row r="2372" spans="1:33" ht="38.25" x14ac:dyDescent="0.2">
      <c r="A2372" s="149">
        <v>2369</v>
      </c>
      <c r="B2372" s="241" t="s">
        <v>1065</v>
      </c>
      <c r="C2372" s="39">
        <v>5</v>
      </c>
      <c r="D2372" s="39" t="s">
        <v>135</v>
      </c>
      <c r="E2372" s="39" t="s">
        <v>1401</v>
      </c>
      <c r="F2372" s="403" t="s">
        <v>13205</v>
      </c>
      <c r="G2372" s="456" t="s">
        <v>13857</v>
      </c>
      <c r="H2372" s="460">
        <v>92014037503</v>
      </c>
      <c r="I2372" s="456" t="s">
        <v>13206</v>
      </c>
      <c r="J2372" s="403" t="s">
        <v>13858</v>
      </c>
      <c r="K2372" s="457"/>
      <c r="L2372" s="39"/>
      <c r="M2372" s="39"/>
      <c r="N2372" s="39" t="s">
        <v>13859</v>
      </c>
      <c r="O2372" s="403" t="s">
        <v>13860</v>
      </c>
      <c r="P2372" s="403" t="s">
        <v>13859</v>
      </c>
      <c r="Q2372" s="39">
        <v>1</v>
      </c>
      <c r="R2372" s="458">
        <v>15000</v>
      </c>
      <c r="S2372" s="458">
        <v>15000</v>
      </c>
      <c r="T2372" s="243">
        <v>1</v>
      </c>
      <c r="U2372" s="243">
        <v>1</v>
      </c>
      <c r="V2372" s="75" t="s">
        <v>335</v>
      </c>
      <c r="W2372" s="243">
        <v>19</v>
      </c>
      <c r="X2372" s="243">
        <v>19</v>
      </c>
      <c r="Y2372" s="243">
        <v>14</v>
      </c>
      <c r="Z2372" s="243">
        <v>14</v>
      </c>
      <c r="AA2372" s="39">
        <v>24</v>
      </c>
      <c r="AB2372" s="246" t="s">
        <v>13860</v>
      </c>
      <c r="AC2372" s="39">
        <v>0</v>
      </c>
      <c r="AD2372" s="39">
        <v>0</v>
      </c>
      <c r="AE2372" s="39">
        <v>0</v>
      </c>
      <c r="AF2372" s="246">
        <v>0</v>
      </c>
      <c r="AG2372" s="246"/>
    </row>
    <row r="2373" spans="1:33" ht="25.5" x14ac:dyDescent="0.2">
      <c r="A2373" s="149">
        <v>2370</v>
      </c>
      <c r="B2373" s="241" t="s">
        <v>1065</v>
      </c>
      <c r="C2373" s="39">
        <v>5</v>
      </c>
      <c r="D2373" s="39" t="s">
        <v>120</v>
      </c>
      <c r="E2373" s="39" t="s">
        <v>8602</v>
      </c>
      <c r="F2373" s="403" t="s">
        <v>13861</v>
      </c>
      <c r="G2373" s="456" t="s">
        <v>13862</v>
      </c>
      <c r="H2373" s="456" t="s">
        <v>13559</v>
      </c>
      <c r="I2373" s="456" t="s">
        <v>13560</v>
      </c>
      <c r="J2373" s="403" t="s">
        <v>13388</v>
      </c>
      <c r="K2373" s="457"/>
      <c r="L2373" s="39"/>
      <c r="M2373" s="39"/>
      <c r="N2373" s="39" t="s">
        <v>13563</v>
      </c>
      <c r="O2373" s="403" t="s">
        <v>13863</v>
      </c>
      <c r="P2373" s="403" t="s">
        <v>13563</v>
      </c>
      <c r="Q2373" s="39">
        <v>1</v>
      </c>
      <c r="R2373" s="458">
        <v>5000</v>
      </c>
      <c r="S2373" s="458">
        <v>5000</v>
      </c>
      <c r="T2373" s="243">
        <v>1</v>
      </c>
      <c r="U2373" s="243">
        <v>1</v>
      </c>
      <c r="V2373" s="75" t="s">
        <v>335</v>
      </c>
      <c r="W2373" s="243">
        <v>19</v>
      </c>
      <c r="X2373" s="243">
        <v>19</v>
      </c>
      <c r="Y2373" s="243">
        <v>14</v>
      </c>
      <c r="Z2373" s="243">
        <v>14</v>
      </c>
      <c r="AA2373" s="39">
        <v>22</v>
      </c>
      <c r="AB2373" s="39" t="s">
        <v>13864</v>
      </c>
      <c r="AC2373" s="39">
        <v>0</v>
      </c>
      <c r="AD2373" s="39">
        <v>0</v>
      </c>
      <c r="AE2373" s="39">
        <v>0</v>
      </c>
      <c r="AF2373" s="246">
        <v>0</v>
      </c>
      <c r="AG2373" s="246"/>
    </row>
    <row r="2374" spans="1:33" ht="25.5" x14ac:dyDescent="0.2">
      <c r="A2374" s="149">
        <v>2371</v>
      </c>
      <c r="B2374" s="241" t="s">
        <v>1065</v>
      </c>
      <c r="C2374" s="39">
        <v>5</v>
      </c>
      <c r="D2374" s="39" t="s">
        <v>120</v>
      </c>
      <c r="E2374" s="39" t="s">
        <v>8602</v>
      </c>
      <c r="F2374" s="403" t="s">
        <v>13865</v>
      </c>
      <c r="G2374" s="456" t="s">
        <v>13866</v>
      </c>
      <c r="H2374" s="456" t="s">
        <v>13867</v>
      </c>
      <c r="I2374" s="456" t="s">
        <v>13868</v>
      </c>
      <c r="J2374" s="403" t="s">
        <v>13869</v>
      </c>
      <c r="K2374" s="457"/>
      <c r="L2374" s="39"/>
      <c r="M2374" s="39"/>
      <c r="N2374" s="39" t="s">
        <v>13870</v>
      </c>
      <c r="O2374" s="403" t="s">
        <v>13871</v>
      </c>
      <c r="P2374" s="403" t="s">
        <v>13870</v>
      </c>
      <c r="Q2374" s="39">
        <v>1</v>
      </c>
      <c r="R2374" s="458">
        <v>5000</v>
      </c>
      <c r="S2374" s="458">
        <v>5000</v>
      </c>
      <c r="T2374" s="243">
        <v>1</v>
      </c>
      <c r="U2374" s="243">
        <v>1</v>
      </c>
      <c r="V2374" s="75" t="s">
        <v>335</v>
      </c>
      <c r="W2374" s="243">
        <v>19</v>
      </c>
      <c r="X2374" s="243">
        <v>19</v>
      </c>
      <c r="Y2374" s="243">
        <v>14</v>
      </c>
      <c r="Z2374" s="243">
        <v>14</v>
      </c>
      <c r="AA2374" s="39">
        <v>22</v>
      </c>
      <c r="AB2374" s="246" t="s">
        <v>13871</v>
      </c>
      <c r="AC2374" s="39">
        <v>0</v>
      </c>
      <c r="AD2374" s="39">
        <v>0</v>
      </c>
      <c r="AE2374" s="39">
        <v>0</v>
      </c>
      <c r="AF2374" s="246">
        <v>0</v>
      </c>
      <c r="AG2374" s="246"/>
    </row>
    <row r="2375" spans="1:33" x14ac:dyDescent="0.2">
      <c r="A2375" s="149">
        <v>2372</v>
      </c>
      <c r="B2375" s="241" t="s">
        <v>1065</v>
      </c>
      <c r="C2375" s="39">
        <v>5</v>
      </c>
      <c r="D2375" s="39" t="s">
        <v>120</v>
      </c>
      <c r="E2375" s="39" t="s">
        <v>8602</v>
      </c>
      <c r="F2375" s="403" t="s">
        <v>13872</v>
      </c>
      <c r="G2375" s="456" t="s">
        <v>13873</v>
      </c>
      <c r="H2375" s="456" t="s">
        <v>13874</v>
      </c>
      <c r="I2375" s="456" t="s">
        <v>13875</v>
      </c>
      <c r="J2375" s="403" t="s">
        <v>13876</v>
      </c>
      <c r="K2375" s="457"/>
      <c r="L2375" s="39"/>
      <c r="M2375" s="39"/>
      <c r="N2375" s="39" t="s">
        <v>13877</v>
      </c>
      <c r="O2375" s="403" t="s">
        <v>13878</v>
      </c>
      <c r="P2375" s="403" t="s">
        <v>13877</v>
      </c>
      <c r="Q2375" s="39">
        <v>1</v>
      </c>
      <c r="R2375" s="458">
        <v>5000</v>
      </c>
      <c r="S2375" s="458">
        <v>5000</v>
      </c>
      <c r="T2375" s="243">
        <v>1</v>
      </c>
      <c r="U2375" s="243">
        <v>1</v>
      </c>
      <c r="V2375" s="75" t="s">
        <v>335</v>
      </c>
      <c r="W2375" s="243">
        <v>19</v>
      </c>
      <c r="X2375" s="243">
        <v>19</v>
      </c>
      <c r="Y2375" s="243">
        <v>14</v>
      </c>
      <c r="Z2375" s="243">
        <v>14</v>
      </c>
      <c r="AA2375" s="39">
        <v>22</v>
      </c>
      <c r="AB2375" s="246" t="s">
        <v>13878</v>
      </c>
      <c r="AC2375" s="39">
        <v>0</v>
      </c>
      <c r="AD2375" s="39">
        <v>0</v>
      </c>
      <c r="AE2375" s="39">
        <v>0</v>
      </c>
      <c r="AF2375" s="246">
        <v>0</v>
      </c>
      <c r="AG2375" s="246"/>
    </row>
    <row r="2376" spans="1:33" x14ac:dyDescent="0.2">
      <c r="A2376" s="149">
        <v>2373</v>
      </c>
      <c r="B2376" s="241" t="s">
        <v>1065</v>
      </c>
      <c r="C2376" s="39">
        <v>5</v>
      </c>
      <c r="D2376" s="39" t="s">
        <v>120</v>
      </c>
      <c r="E2376" s="39" t="s">
        <v>8602</v>
      </c>
      <c r="F2376" s="403" t="s">
        <v>13879</v>
      </c>
      <c r="G2376" s="456" t="s">
        <v>13880</v>
      </c>
      <c r="H2376" s="456" t="s">
        <v>13874</v>
      </c>
      <c r="I2376" s="456" t="s">
        <v>13881</v>
      </c>
      <c r="J2376" s="403" t="s">
        <v>13882</v>
      </c>
      <c r="K2376" s="457"/>
      <c r="L2376" s="39"/>
      <c r="M2376" s="39"/>
      <c r="N2376" s="39" t="s">
        <v>13883</v>
      </c>
      <c r="O2376" s="403" t="s">
        <v>13884</v>
      </c>
      <c r="P2376" s="403" t="s">
        <v>13883</v>
      </c>
      <c r="Q2376" s="39">
        <v>1</v>
      </c>
      <c r="R2376" s="458">
        <v>5000</v>
      </c>
      <c r="S2376" s="458">
        <v>5000</v>
      </c>
      <c r="T2376" s="243">
        <v>1</v>
      </c>
      <c r="U2376" s="243">
        <v>1</v>
      </c>
      <c r="V2376" s="75" t="s">
        <v>335</v>
      </c>
      <c r="W2376" s="243">
        <v>19</v>
      </c>
      <c r="X2376" s="243">
        <v>19</v>
      </c>
      <c r="Y2376" s="243">
        <v>14</v>
      </c>
      <c r="Z2376" s="243">
        <v>14</v>
      </c>
      <c r="AA2376" s="39">
        <v>22</v>
      </c>
      <c r="AB2376" s="246" t="s">
        <v>13885</v>
      </c>
      <c r="AC2376" s="39">
        <v>0</v>
      </c>
      <c r="AD2376" s="39">
        <v>0</v>
      </c>
      <c r="AE2376" s="39">
        <v>0</v>
      </c>
      <c r="AF2376" s="246">
        <v>0</v>
      </c>
      <c r="AG2376" s="246"/>
    </row>
    <row r="2377" spans="1:33" ht="25.5" x14ac:dyDescent="0.2">
      <c r="A2377" s="149">
        <v>2374</v>
      </c>
      <c r="B2377" s="241" t="s">
        <v>1065</v>
      </c>
      <c r="C2377" s="39">
        <v>5</v>
      </c>
      <c r="D2377" s="39" t="s">
        <v>120</v>
      </c>
      <c r="E2377" s="39" t="s">
        <v>8602</v>
      </c>
      <c r="F2377" s="403" t="s">
        <v>13886</v>
      </c>
      <c r="G2377" s="456" t="s">
        <v>13887</v>
      </c>
      <c r="H2377" s="456" t="s">
        <v>13888</v>
      </c>
      <c r="I2377" s="456" t="s">
        <v>13001</v>
      </c>
      <c r="J2377" s="403" t="s">
        <v>13002</v>
      </c>
      <c r="K2377" s="457"/>
      <c r="L2377" s="39"/>
      <c r="M2377" s="39"/>
      <c r="N2377" s="39" t="s">
        <v>13889</v>
      </c>
      <c r="O2377" s="403" t="s">
        <v>13890</v>
      </c>
      <c r="P2377" s="403" t="s">
        <v>13889</v>
      </c>
      <c r="Q2377" s="39">
        <v>1</v>
      </c>
      <c r="R2377" s="458">
        <v>5000</v>
      </c>
      <c r="S2377" s="458">
        <v>5000</v>
      </c>
      <c r="T2377" s="243">
        <v>1</v>
      </c>
      <c r="U2377" s="243">
        <v>1</v>
      </c>
      <c r="V2377" s="75" t="s">
        <v>335</v>
      </c>
      <c r="W2377" s="243">
        <v>19</v>
      </c>
      <c r="X2377" s="243">
        <v>19</v>
      </c>
      <c r="Y2377" s="243">
        <v>14</v>
      </c>
      <c r="Z2377" s="243">
        <v>14</v>
      </c>
      <c r="AA2377" s="39">
        <v>24</v>
      </c>
      <c r="AB2377" s="39" t="s">
        <v>13891</v>
      </c>
      <c r="AC2377" s="39">
        <v>0</v>
      </c>
      <c r="AD2377" s="39">
        <v>0</v>
      </c>
      <c r="AE2377" s="39">
        <v>0</v>
      </c>
      <c r="AF2377" s="246">
        <v>0</v>
      </c>
      <c r="AG2377" s="246"/>
    </row>
    <row r="2378" spans="1:33" ht="38.25" x14ac:dyDescent="0.2">
      <c r="A2378" s="149">
        <v>2375</v>
      </c>
      <c r="B2378" s="241" t="s">
        <v>1065</v>
      </c>
      <c r="C2378" s="39">
        <v>5</v>
      </c>
      <c r="D2378" s="39" t="s">
        <v>135</v>
      </c>
      <c r="E2378" s="39" t="s">
        <v>1401</v>
      </c>
      <c r="F2378" s="403" t="s">
        <v>12603</v>
      </c>
      <c r="G2378" s="456" t="s">
        <v>12604</v>
      </c>
      <c r="H2378" s="456" t="s">
        <v>12605</v>
      </c>
      <c r="I2378" s="456" t="s">
        <v>12606</v>
      </c>
      <c r="J2378" s="403" t="s">
        <v>12607</v>
      </c>
      <c r="K2378" s="457"/>
      <c r="L2378" s="39"/>
      <c r="M2378" s="39"/>
      <c r="N2378" s="39" t="s">
        <v>12608</v>
      </c>
      <c r="O2378" s="403" t="s">
        <v>13892</v>
      </c>
      <c r="P2378" s="403"/>
      <c r="Q2378" s="39">
        <v>1</v>
      </c>
      <c r="R2378" s="458">
        <v>30000</v>
      </c>
      <c r="S2378" s="458">
        <v>30000</v>
      </c>
      <c r="T2378" s="243">
        <v>1</v>
      </c>
      <c r="U2378" s="243">
        <v>1</v>
      </c>
      <c r="V2378" s="244" t="s">
        <v>341</v>
      </c>
      <c r="W2378" s="243">
        <v>19</v>
      </c>
      <c r="X2378" s="243">
        <v>19</v>
      </c>
      <c r="Y2378" s="243">
        <v>14</v>
      </c>
      <c r="Z2378" s="243">
        <v>14</v>
      </c>
      <c r="AA2378" s="39">
        <v>21</v>
      </c>
      <c r="AB2378" s="128"/>
      <c r="AC2378" s="39"/>
      <c r="AD2378" s="39">
        <v>0</v>
      </c>
      <c r="AE2378" s="39">
        <v>0</v>
      </c>
      <c r="AF2378" s="246">
        <v>0</v>
      </c>
      <c r="AG2378" s="403"/>
    </row>
    <row r="2379" spans="1:33" ht="38.25" x14ac:dyDescent="0.2">
      <c r="A2379" s="149">
        <v>2376</v>
      </c>
      <c r="B2379" s="241" t="s">
        <v>1065</v>
      </c>
      <c r="C2379" s="39">
        <v>5</v>
      </c>
      <c r="D2379" s="39" t="s">
        <v>135</v>
      </c>
      <c r="E2379" s="39" t="s">
        <v>1401</v>
      </c>
      <c r="F2379" s="403" t="s">
        <v>13893</v>
      </c>
      <c r="G2379" s="456" t="s">
        <v>13894</v>
      </c>
      <c r="H2379" s="456">
        <v>97727378159</v>
      </c>
      <c r="I2379" s="456" t="s">
        <v>13895</v>
      </c>
      <c r="J2379" s="403" t="s">
        <v>13896</v>
      </c>
      <c r="K2379" s="457"/>
      <c r="L2379" s="39"/>
      <c r="M2379" s="39"/>
      <c r="N2379" s="39" t="s">
        <v>13897</v>
      </c>
      <c r="O2379" s="403" t="s">
        <v>13898</v>
      </c>
      <c r="P2379" s="403"/>
      <c r="Q2379" s="39">
        <v>1</v>
      </c>
      <c r="R2379" s="458">
        <v>28865</v>
      </c>
      <c r="S2379" s="458">
        <v>28865</v>
      </c>
      <c r="T2379" s="243">
        <v>1</v>
      </c>
      <c r="U2379" s="243">
        <v>1</v>
      </c>
      <c r="V2379" s="244" t="s">
        <v>341</v>
      </c>
      <c r="W2379" s="243">
        <v>19</v>
      </c>
      <c r="X2379" s="243">
        <v>19</v>
      </c>
      <c r="Y2379" s="243">
        <v>14</v>
      </c>
      <c r="Z2379" s="243">
        <v>14</v>
      </c>
      <c r="AA2379" s="39">
        <v>21</v>
      </c>
      <c r="AB2379" s="128"/>
      <c r="AC2379" s="39"/>
      <c r="AD2379" s="39">
        <v>0</v>
      </c>
      <c r="AE2379" s="39">
        <v>0</v>
      </c>
      <c r="AF2379" s="246">
        <v>0</v>
      </c>
      <c r="AG2379" s="403"/>
    </row>
    <row r="2380" spans="1:33" ht="38.25" x14ac:dyDescent="0.2">
      <c r="A2380" s="149">
        <v>2377</v>
      </c>
      <c r="B2380" s="241" t="s">
        <v>1065</v>
      </c>
      <c r="C2380" s="39">
        <v>5</v>
      </c>
      <c r="D2380" s="39" t="s">
        <v>135</v>
      </c>
      <c r="E2380" s="39" t="s">
        <v>1401</v>
      </c>
      <c r="F2380" s="403" t="s">
        <v>12430</v>
      </c>
      <c r="G2380" s="456" t="s">
        <v>12431</v>
      </c>
      <c r="H2380" s="456">
        <v>24702201334</v>
      </c>
      <c r="I2380" s="456" t="s">
        <v>12406</v>
      </c>
      <c r="J2380" s="403" t="s">
        <v>12432</v>
      </c>
      <c r="K2380" s="457"/>
      <c r="L2380" s="39"/>
      <c r="M2380" s="39"/>
      <c r="N2380" s="39" t="s">
        <v>12410</v>
      </c>
      <c r="O2380" s="403" t="s">
        <v>13899</v>
      </c>
      <c r="P2380" s="403"/>
      <c r="Q2380" s="39">
        <v>1</v>
      </c>
      <c r="R2380" s="458">
        <v>90000</v>
      </c>
      <c r="S2380" s="458">
        <v>90000</v>
      </c>
      <c r="T2380" s="243">
        <v>1</v>
      </c>
      <c r="U2380" s="243">
        <v>1</v>
      </c>
      <c r="V2380" s="244" t="s">
        <v>341</v>
      </c>
      <c r="W2380" s="243">
        <v>19</v>
      </c>
      <c r="X2380" s="243">
        <v>19</v>
      </c>
      <c r="Y2380" s="243">
        <v>14</v>
      </c>
      <c r="Z2380" s="243">
        <v>14</v>
      </c>
      <c r="AA2380" s="39">
        <v>21</v>
      </c>
      <c r="AB2380" s="128"/>
      <c r="AC2380" s="39"/>
      <c r="AD2380" s="39">
        <v>0</v>
      </c>
      <c r="AE2380" s="39">
        <v>0</v>
      </c>
      <c r="AF2380" s="246">
        <v>0</v>
      </c>
      <c r="AG2380" s="403"/>
    </row>
    <row r="2381" spans="1:33" ht="38.25" x14ac:dyDescent="0.2">
      <c r="A2381" s="149">
        <v>2378</v>
      </c>
      <c r="B2381" s="241" t="s">
        <v>1065</v>
      </c>
      <c r="C2381" s="39">
        <v>5</v>
      </c>
      <c r="D2381" s="39" t="s">
        <v>135</v>
      </c>
      <c r="E2381" s="39" t="s">
        <v>1401</v>
      </c>
      <c r="F2381" s="403" t="s">
        <v>13900</v>
      </c>
      <c r="G2381" s="456" t="s">
        <v>13901</v>
      </c>
      <c r="H2381" s="456">
        <v>65208209102</v>
      </c>
      <c r="I2381" s="456" t="s">
        <v>13902</v>
      </c>
      <c r="J2381" s="403" t="s">
        <v>13903</v>
      </c>
      <c r="K2381" s="457"/>
      <c r="L2381" s="39"/>
      <c r="M2381" s="39"/>
      <c r="N2381" s="39" t="s">
        <v>13904</v>
      </c>
      <c r="O2381" s="403" t="s">
        <v>13905</v>
      </c>
      <c r="P2381" s="403"/>
      <c r="Q2381" s="39">
        <v>1</v>
      </c>
      <c r="R2381" s="458">
        <v>25000</v>
      </c>
      <c r="S2381" s="458">
        <v>25000</v>
      </c>
      <c r="T2381" s="243">
        <v>1</v>
      </c>
      <c r="U2381" s="243">
        <v>1</v>
      </c>
      <c r="V2381" s="244" t="s">
        <v>341</v>
      </c>
      <c r="W2381" s="243">
        <v>19</v>
      </c>
      <c r="X2381" s="243">
        <v>19</v>
      </c>
      <c r="Y2381" s="243">
        <v>14</v>
      </c>
      <c r="Z2381" s="243">
        <v>14</v>
      </c>
      <c r="AA2381" s="39">
        <v>21</v>
      </c>
      <c r="AB2381" s="128"/>
      <c r="AC2381" s="39"/>
      <c r="AD2381" s="39">
        <v>0</v>
      </c>
      <c r="AE2381" s="39">
        <v>0</v>
      </c>
      <c r="AF2381" s="246">
        <v>0</v>
      </c>
      <c r="AG2381" s="403"/>
    </row>
    <row r="2382" spans="1:33" ht="38.25" x14ac:dyDescent="0.2">
      <c r="A2382" s="149">
        <v>2379</v>
      </c>
      <c r="B2382" s="241" t="s">
        <v>1065</v>
      </c>
      <c r="C2382" s="39">
        <v>5</v>
      </c>
      <c r="D2382" s="39" t="s">
        <v>135</v>
      </c>
      <c r="E2382" s="39" t="s">
        <v>1401</v>
      </c>
      <c r="F2382" s="509" t="s">
        <v>11091</v>
      </c>
      <c r="G2382" s="456">
        <v>212</v>
      </c>
      <c r="H2382" s="510" t="s">
        <v>11092</v>
      </c>
      <c r="I2382" s="456" t="s">
        <v>11093</v>
      </c>
      <c r="J2382" s="403"/>
      <c r="K2382" s="457"/>
      <c r="L2382" s="39"/>
      <c r="M2382" s="39"/>
      <c r="N2382" s="39" t="s">
        <v>11094</v>
      </c>
      <c r="O2382" s="403" t="s">
        <v>13906</v>
      </c>
      <c r="P2382" s="403"/>
      <c r="Q2382" s="39"/>
      <c r="R2382" s="458">
        <v>80000</v>
      </c>
      <c r="S2382" s="458">
        <v>80000</v>
      </c>
      <c r="T2382" s="243">
        <v>1</v>
      </c>
      <c r="U2382" s="243">
        <v>1</v>
      </c>
      <c r="V2382" s="244" t="s">
        <v>391</v>
      </c>
      <c r="W2382" s="243">
        <v>19</v>
      </c>
      <c r="X2382" s="243">
        <v>19</v>
      </c>
      <c r="Y2382" s="243">
        <v>14</v>
      </c>
      <c r="Z2382" s="243">
        <v>14</v>
      </c>
      <c r="AA2382" s="39">
        <v>21</v>
      </c>
      <c r="AB2382" s="128"/>
      <c r="AC2382" s="39"/>
      <c r="AD2382" s="39">
        <v>0</v>
      </c>
      <c r="AE2382" s="39">
        <v>0</v>
      </c>
      <c r="AF2382" s="246">
        <v>0</v>
      </c>
      <c r="AG2382" s="246"/>
    </row>
    <row r="2383" spans="1:33" ht="38.25" x14ac:dyDescent="0.2">
      <c r="A2383" s="149">
        <v>2380</v>
      </c>
      <c r="B2383" s="241" t="s">
        <v>1065</v>
      </c>
      <c r="C2383" s="39">
        <v>5</v>
      </c>
      <c r="D2383" s="39" t="s">
        <v>135</v>
      </c>
      <c r="E2383" s="39" t="s">
        <v>1401</v>
      </c>
      <c r="F2383" s="403" t="s">
        <v>13907</v>
      </c>
      <c r="G2383" s="456" t="s">
        <v>13908</v>
      </c>
      <c r="H2383" s="456" t="s">
        <v>13909</v>
      </c>
      <c r="I2383" s="456" t="s">
        <v>13910</v>
      </c>
      <c r="J2383" s="403"/>
      <c r="K2383" s="457"/>
      <c r="L2383" s="39"/>
      <c r="M2383" s="39"/>
      <c r="N2383" s="39" t="s">
        <v>13911</v>
      </c>
      <c r="O2383" s="403" t="s">
        <v>13912</v>
      </c>
      <c r="P2383" s="403"/>
      <c r="Q2383" s="39"/>
      <c r="R2383" s="458">
        <v>20000</v>
      </c>
      <c r="S2383" s="458">
        <v>20000</v>
      </c>
      <c r="T2383" s="243">
        <v>1</v>
      </c>
      <c r="U2383" s="243">
        <v>1</v>
      </c>
      <c r="V2383" s="243" t="s">
        <v>391</v>
      </c>
      <c r="W2383" s="243">
        <v>19</v>
      </c>
      <c r="X2383" s="243">
        <v>19</v>
      </c>
      <c r="Y2383" s="243">
        <v>14</v>
      </c>
      <c r="Z2383" s="243">
        <v>14</v>
      </c>
      <c r="AA2383" s="39">
        <v>21</v>
      </c>
      <c r="AB2383" s="128"/>
      <c r="AC2383" s="39"/>
      <c r="AD2383" s="39">
        <v>0</v>
      </c>
      <c r="AE2383" s="39">
        <v>0</v>
      </c>
      <c r="AF2383" s="246">
        <v>0</v>
      </c>
      <c r="AG2383" s="246"/>
    </row>
    <row r="2384" spans="1:33" ht="38.25" x14ac:dyDescent="0.2">
      <c r="A2384" s="149">
        <v>2381</v>
      </c>
      <c r="B2384" s="241" t="s">
        <v>1065</v>
      </c>
      <c r="C2384" s="39">
        <v>5</v>
      </c>
      <c r="D2384" s="39" t="s">
        <v>135</v>
      </c>
      <c r="E2384" s="39" t="s">
        <v>1401</v>
      </c>
      <c r="F2384" s="403" t="s">
        <v>13913</v>
      </c>
      <c r="G2384" s="456" t="s">
        <v>13914</v>
      </c>
      <c r="H2384" s="456" t="s">
        <v>13915</v>
      </c>
      <c r="I2384" s="456" t="s">
        <v>13916</v>
      </c>
      <c r="J2384" s="403"/>
      <c r="K2384" s="457"/>
      <c r="L2384" s="418"/>
      <c r="M2384" s="39"/>
      <c r="N2384" s="39" t="s">
        <v>13917</v>
      </c>
      <c r="O2384" s="403" t="s">
        <v>13918</v>
      </c>
      <c r="P2384" s="403" t="s">
        <v>13917</v>
      </c>
      <c r="Q2384" s="39"/>
      <c r="R2384" s="458">
        <v>10000</v>
      </c>
      <c r="S2384" s="458">
        <v>10000</v>
      </c>
      <c r="T2384" s="243">
        <v>1</v>
      </c>
      <c r="U2384" s="243">
        <v>1</v>
      </c>
      <c r="V2384" s="75" t="s">
        <v>343</v>
      </c>
      <c r="W2384" s="243">
        <v>19</v>
      </c>
      <c r="X2384" s="243">
        <v>19</v>
      </c>
      <c r="Y2384" s="243">
        <v>14</v>
      </c>
      <c r="Z2384" s="243">
        <v>1</v>
      </c>
      <c r="AA2384" s="39">
        <v>24</v>
      </c>
      <c r="AB2384" s="128" t="s">
        <v>13919</v>
      </c>
      <c r="AC2384" s="39"/>
      <c r="AD2384" s="39">
        <v>0</v>
      </c>
      <c r="AE2384" s="39">
        <v>0</v>
      </c>
      <c r="AF2384" s="246">
        <v>0</v>
      </c>
      <c r="AG2384" s="246"/>
    </row>
    <row r="2385" spans="1:33" ht="39" x14ac:dyDescent="0.25">
      <c r="A2385" s="149">
        <v>2382</v>
      </c>
      <c r="B2385" s="241" t="s">
        <v>1065</v>
      </c>
      <c r="C2385" s="39">
        <v>5</v>
      </c>
      <c r="D2385" s="39" t="s">
        <v>135</v>
      </c>
      <c r="E2385" s="39" t="s">
        <v>1401</v>
      </c>
      <c r="F2385" s="403" t="s">
        <v>13920</v>
      </c>
      <c r="G2385" s="456" t="s">
        <v>13921</v>
      </c>
      <c r="H2385" s="456" t="s">
        <v>13922</v>
      </c>
      <c r="I2385" s="456" t="s">
        <v>12762</v>
      </c>
      <c r="J2385" s="403"/>
      <c r="K2385" s="457"/>
      <c r="L2385" s="39"/>
      <c r="M2385" s="39"/>
      <c r="N2385" s="511" t="s">
        <v>12764</v>
      </c>
      <c r="O2385" s="403" t="s">
        <v>13923</v>
      </c>
      <c r="P2385" s="403" t="s">
        <v>12771</v>
      </c>
      <c r="Q2385" s="39"/>
      <c r="R2385" s="458">
        <v>15000</v>
      </c>
      <c r="S2385" s="458">
        <v>15000</v>
      </c>
      <c r="T2385" s="243">
        <v>1</v>
      </c>
      <c r="U2385" s="243">
        <v>1</v>
      </c>
      <c r="V2385" s="75" t="s">
        <v>345</v>
      </c>
      <c r="W2385" s="243">
        <v>19</v>
      </c>
      <c r="X2385" s="243">
        <v>19</v>
      </c>
      <c r="Y2385" s="243">
        <v>14</v>
      </c>
      <c r="Z2385" s="243">
        <v>14</v>
      </c>
      <c r="AA2385" s="39">
        <v>24</v>
      </c>
      <c r="AB2385" s="128" t="s">
        <v>13924</v>
      </c>
      <c r="AC2385" s="39"/>
      <c r="AD2385" s="39">
        <v>0</v>
      </c>
      <c r="AE2385" s="39">
        <v>0</v>
      </c>
      <c r="AF2385" s="246">
        <v>0</v>
      </c>
      <c r="AG2385" s="246"/>
    </row>
    <row r="2386" spans="1:33" ht="39" x14ac:dyDescent="0.25">
      <c r="A2386" s="149">
        <v>2383</v>
      </c>
      <c r="B2386" s="241" t="s">
        <v>1065</v>
      </c>
      <c r="C2386" s="39">
        <v>5</v>
      </c>
      <c r="D2386" s="39" t="s">
        <v>135</v>
      </c>
      <c r="E2386" s="39" t="s">
        <v>1401</v>
      </c>
      <c r="F2386" s="403" t="s">
        <v>13925</v>
      </c>
      <c r="G2386" s="456" t="s">
        <v>13926</v>
      </c>
      <c r="H2386" s="456" t="s">
        <v>13927</v>
      </c>
      <c r="I2386" s="456" t="s">
        <v>13928</v>
      </c>
      <c r="J2386" s="403"/>
      <c r="K2386" s="457"/>
      <c r="L2386" s="39"/>
      <c r="M2386" s="39"/>
      <c r="N2386" s="511" t="s">
        <v>13929</v>
      </c>
      <c r="O2386" s="403" t="s">
        <v>13930</v>
      </c>
      <c r="P2386" s="403"/>
      <c r="Q2386" s="39"/>
      <c r="R2386" s="458">
        <v>62250</v>
      </c>
      <c r="S2386" s="458">
        <v>62250</v>
      </c>
      <c r="T2386" s="243">
        <v>1</v>
      </c>
      <c r="U2386" s="243">
        <v>1</v>
      </c>
      <c r="V2386" s="75" t="s">
        <v>345</v>
      </c>
      <c r="W2386" s="243">
        <v>19</v>
      </c>
      <c r="X2386" s="243">
        <v>19</v>
      </c>
      <c r="Y2386" s="243">
        <v>14</v>
      </c>
      <c r="Z2386" s="243">
        <v>14</v>
      </c>
      <c r="AA2386" s="39">
        <v>24</v>
      </c>
      <c r="AB2386" s="128" t="s">
        <v>13931</v>
      </c>
      <c r="AC2386" s="39"/>
      <c r="AD2386" s="39">
        <v>0</v>
      </c>
      <c r="AE2386" s="39">
        <v>0</v>
      </c>
      <c r="AF2386" s="246">
        <v>0</v>
      </c>
      <c r="AG2386" s="246"/>
    </row>
    <row r="2387" spans="1:33" ht="38.25" x14ac:dyDescent="0.2">
      <c r="A2387" s="149">
        <v>2384</v>
      </c>
      <c r="B2387" s="241" t="s">
        <v>1065</v>
      </c>
      <c r="C2387" s="39">
        <v>5</v>
      </c>
      <c r="D2387" s="39" t="s">
        <v>135</v>
      </c>
      <c r="E2387" s="39" t="s">
        <v>1401</v>
      </c>
      <c r="F2387" s="403" t="s">
        <v>13932</v>
      </c>
      <c r="G2387" s="456" t="s">
        <v>13933</v>
      </c>
      <c r="H2387" s="456" t="s">
        <v>13934</v>
      </c>
      <c r="I2387" s="456" t="s">
        <v>13935</v>
      </c>
      <c r="J2387" s="403"/>
      <c r="K2387" s="457"/>
      <c r="L2387" s="39"/>
      <c r="M2387" s="39"/>
      <c r="N2387" s="403" t="s">
        <v>13936</v>
      </c>
      <c r="O2387" s="403" t="s">
        <v>13937</v>
      </c>
      <c r="P2387" s="403" t="s">
        <v>13936</v>
      </c>
      <c r="Q2387" s="39"/>
      <c r="R2387" s="458">
        <v>100000</v>
      </c>
      <c r="S2387" s="458">
        <v>100000</v>
      </c>
      <c r="T2387" s="243">
        <v>1</v>
      </c>
      <c r="U2387" s="243">
        <v>1</v>
      </c>
      <c r="V2387" s="512" t="s">
        <v>517</v>
      </c>
      <c r="W2387" s="243">
        <v>19</v>
      </c>
      <c r="X2387" s="243">
        <v>19</v>
      </c>
      <c r="Y2387" s="243">
        <v>14</v>
      </c>
      <c r="Z2387" s="243">
        <v>14</v>
      </c>
      <c r="AA2387" s="39">
        <v>12</v>
      </c>
      <c r="AB2387" s="403" t="s">
        <v>13937</v>
      </c>
      <c r="AC2387" s="39"/>
      <c r="AD2387" s="39">
        <v>0</v>
      </c>
      <c r="AE2387" s="39">
        <v>0</v>
      </c>
      <c r="AF2387" s="246">
        <v>0</v>
      </c>
      <c r="AG2387" s="246"/>
    </row>
    <row r="2388" spans="1:33" ht="38.25" x14ac:dyDescent="0.2">
      <c r="A2388" s="149">
        <v>2385</v>
      </c>
      <c r="B2388" s="241" t="s">
        <v>1065</v>
      </c>
      <c r="C2388" s="39">
        <v>5</v>
      </c>
      <c r="D2388" s="39" t="s">
        <v>135</v>
      </c>
      <c r="E2388" s="39" t="s">
        <v>1401</v>
      </c>
      <c r="F2388" s="403" t="s">
        <v>13938</v>
      </c>
      <c r="G2388" s="456" t="s">
        <v>13939</v>
      </c>
      <c r="H2388" s="456" t="s">
        <v>12520</v>
      </c>
      <c r="I2388" s="456" t="s">
        <v>12521</v>
      </c>
      <c r="J2388" s="403"/>
      <c r="K2388" s="457"/>
      <c r="L2388" s="39"/>
      <c r="M2388" s="39"/>
      <c r="N2388" s="403" t="s">
        <v>13940</v>
      </c>
      <c r="O2388" s="403" t="s">
        <v>13941</v>
      </c>
      <c r="P2388" s="403" t="s">
        <v>13942</v>
      </c>
      <c r="Q2388" s="39"/>
      <c r="R2388" s="458">
        <v>16000</v>
      </c>
      <c r="S2388" s="458">
        <v>16000</v>
      </c>
      <c r="T2388" s="243">
        <v>1</v>
      </c>
      <c r="U2388" s="243">
        <v>1</v>
      </c>
      <c r="V2388" s="75" t="s">
        <v>341</v>
      </c>
      <c r="W2388" s="243">
        <v>19</v>
      </c>
      <c r="X2388" s="243">
        <v>19</v>
      </c>
      <c r="Y2388" s="243">
        <v>14</v>
      </c>
      <c r="Z2388" s="243">
        <v>14</v>
      </c>
      <c r="AA2388" s="39">
        <v>24</v>
      </c>
      <c r="AB2388" s="128" t="s">
        <v>13943</v>
      </c>
      <c r="AC2388" s="39"/>
      <c r="AD2388" s="39">
        <v>0</v>
      </c>
      <c r="AE2388" s="39">
        <v>0</v>
      </c>
      <c r="AF2388" s="246">
        <v>0</v>
      </c>
      <c r="AG2388" s="246"/>
    </row>
    <row r="2389" spans="1:33" ht="38.25" x14ac:dyDescent="0.2">
      <c r="A2389" s="149">
        <v>2386</v>
      </c>
      <c r="B2389" s="241" t="s">
        <v>1065</v>
      </c>
      <c r="C2389" s="39">
        <v>5</v>
      </c>
      <c r="D2389" s="39" t="s">
        <v>135</v>
      </c>
      <c r="E2389" s="39" t="s">
        <v>1401</v>
      </c>
      <c r="F2389" s="403" t="s">
        <v>11756</v>
      </c>
      <c r="G2389" s="456" t="s">
        <v>2631</v>
      </c>
      <c r="H2389" s="456" t="s">
        <v>2632</v>
      </c>
      <c r="I2389" s="456" t="s">
        <v>2633</v>
      </c>
      <c r="J2389" s="403"/>
      <c r="K2389" s="457"/>
      <c r="L2389" s="39"/>
      <c r="M2389" s="39"/>
      <c r="N2389" s="403" t="s">
        <v>2638</v>
      </c>
      <c r="O2389" s="403" t="s">
        <v>13944</v>
      </c>
      <c r="P2389" s="403" t="s">
        <v>2638</v>
      </c>
      <c r="Q2389" s="39"/>
      <c r="R2389" s="458">
        <v>350000</v>
      </c>
      <c r="S2389" s="458">
        <v>350000</v>
      </c>
      <c r="T2389" s="243">
        <v>1</v>
      </c>
      <c r="U2389" s="243">
        <v>1</v>
      </c>
      <c r="V2389" s="243" t="s">
        <v>509</v>
      </c>
      <c r="W2389" s="243">
        <v>19</v>
      </c>
      <c r="X2389" s="243">
        <v>19</v>
      </c>
      <c r="Y2389" s="513">
        <v>11</v>
      </c>
      <c r="Z2389" s="513">
        <v>13</v>
      </c>
      <c r="AA2389" s="246">
        <v>22</v>
      </c>
      <c r="AB2389" s="128" t="s">
        <v>13945</v>
      </c>
      <c r="AC2389" s="39"/>
      <c r="AD2389" s="39">
        <v>0</v>
      </c>
      <c r="AE2389" s="39">
        <v>0</v>
      </c>
      <c r="AF2389" s="246">
        <v>0</v>
      </c>
      <c r="AG2389" s="246"/>
    </row>
    <row r="2390" spans="1:33" ht="38.25" x14ac:dyDescent="0.2">
      <c r="A2390" s="149">
        <v>2387</v>
      </c>
      <c r="B2390" s="241" t="s">
        <v>1065</v>
      </c>
      <c r="C2390" s="39">
        <v>5</v>
      </c>
      <c r="D2390" s="241" t="s">
        <v>135</v>
      </c>
      <c r="E2390" s="39" t="s">
        <v>1401</v>
      </c>
      <c r="F2390" s="288" t="s">
        <v>13946</v>
      </c>
      <c r="G2390" s="459" t="s">
        <v>13947</v>
      </c>
      <c r="H2390" s="459">
        <v>16645975996</v>
      </c>
      <c r="I2390" s="459" t="s">
        <v>13948</v>
      </c>
      <c r="J2390" s="288" t="s">
        <v>13949</v>
      </c>
      <c r="K2390" s="461" t="s">
        <v>13950</v>
      </c>
      <c r="L2390" s="473" t="s">
        <v>13951</v>
      </c>
      <c r="M2390" s="473" t="s">
        <v>13952</v>
      </c>
      <c r="N2390" s="288" t="s">
        <v>13953</v>
      </c>
      <c r="O2390" s="288" t="s">
        <v>14482</v>
      </c>
      <c r="P2390" s="288" t="s">
        <v>13953</v>
      </c>
      <c r="Q2390" s="241">
        <v>1</v>
      </c>
      <c r="R2390" s="462">
        <v>87500</v>
      </c>
      <c r="S2390" s="462">
        <v>87500</v>
      </c>
      <c r="T2390" s="277">
        <v>1</v>
      </c>
      <c r="U2390" s="277">
        <v>1</v>
      </c>
      <c r="V2390" s="284" t="s">
        <v>557</v>
      </c>
      <c r="W2390" s="277">
        <v>8</v>
      </c>
      <c r="X2390" s="277">
        <v>1</v>
      </c>
      <c r="Y2390" s="277">
        <v>6</v>
      </c>
      <c r="Z2390" s="277">
        <v>14</v>
      </c>
      <c r="AA2390" s="241">
        <v>22</v>
      </c>
      <c r="AB2390" s="465" t="s">
        <v>13954</v>
      </c>
      <c r="AC2390" s="39"/>
      <c r="AD2390" s="241">
        <v>0</v>
      </c>
      <c r="AE2390" s="241">
        <v>0</v>
      </c>
      <c r="AF2390" s="286">
        <v>0</v>
      </c>
      <c r="AG2390" s="246"/>
    </row>
    <row r="2391" spans="1:33" ht="38.25" x14ac:dyDescent="0.2">
      <c r="A2391" s="149">
        <v>2388</v>
      </c>
      <c r="B2391" s="241" t="s">
        <v>1065</v>
      </c>
      <c r="C2391" s="39">
        <v>5</v>
      </c>
      <c r="D2391" s="39" t="s">
        <v>135</v>
      </c>
      <c r="E2391" s="39" t="s">
        <v>1401</v>
      </c>
      <c r="F2391" s="288" t="s">
        <v>12024</v>
      </c>
      <c r="G2391" s="459" t="s">
        <v>12025</v>
      </c>
      <c r="H2391" s="459" t="s">
        <v>12026</v>
      </c>
      <c r="I2391" s="459" t="s">
        <v>12027</v>
      </c>
      <c r="J2391" s="403"/>
      <c r="K2391" s="457"/>
      <c r="L2391" s="39"/>
      <c r="M2391" s="39"/>
      <c r="N2391" s="288" t="s">
        <v>12028</v>
      </c>
      <c r="O2391" s="288" t="s">
        <v>13955</v>
      </c>
      <c r="P2391" s="39"/>
      <c r="Q2391" s="39"/>
      <c r="R2391" s="462">
        <v>12000</v>
      </c>
      <c r="S2391" s="462">
        <v>12000</v>
      </c>
      <c r="T2391" s="277">
        <v>1</v>
      </c>
      <c r="U2391" s="277">
        <v>1</v>
      </c>
      <c r="V2391" s="284" t="s">
        <v>349</v>
      </c>
      <c r="W2391" s="277">
        <v>33</v>
      </c>
      <c r="X2391" s="277">
        <v>33</v>
      </c>
      <c r="Y2391" s="277">
        <v>19</v>
      </c>
      <c r="Z2391" s="277">
        <v>19</v>
      </c>
      <c r="AA2391" s="241">
        <v>21</v>
      </c>
      <c r="AB2391" s="287"/>
      <c r="AC2391" s="241"/>
      <c r="AD2391" s="241">
        <v>0</v>
      </c>
      <c r="AE2391" s="241">
        <v>0</v>
      </c>
      <c r="AF2391" s="286">
        <v>0</v>
      </c>
      <c r="AG2391" s="286"/>
    </row>
    <row r="2392" spans="1:33" ht="51" x14ac:dyDescent="0.2">
      <c r="A2392" s="149">
        <v>2389</v>
      </c>
      <c r="B2392" s="241" t="s">
        <v>1065</v>
      </c>
      <c r="C2392" s="39">
        <v>5</v>
      </c>
      <c r="D2392" s="39" t="s">
        <v>135</v>
      </c>
      <c r="E2392" s="39" t="s">
        <v>1401</v>
      </c>
      <c r="F2392" s="288" t="s">
        <v>13956</v>
      </c>
      <c r="G2392" s="459" t="s">
        <v>13957</v>
      </c>
      <c r="H2392" s="459" t="s">
        <v>13958</v>
      </c>
      <c r="I2392" s="459" t="s">
        <v>13959</v>
      </c>
      <c r="J2392" s="288"/>
      <c r="K2392" s="461"/>
      <c r="L2392" s="241"/>
      <c r="M2392" s="241"/>
      <c r="N2392" s="288" t="s">
        <v>13960</v>
      </c>
      <c r="O2392" s="288" t="s">
        <v>13961</v>
      </c>
      <c r="P2392" s="241"/>
      <c r="Q2392" s="241"/>
      <c r="R2392" s="462">
        <v>20000</v>
      </c>
      <c r="S2392" s="462">
        <v>20000</v>
      </c>
      <c r="T2392" s="277">
        <v>1</v>
      </c>
      <c r="U2392" s="277">
        <v>1</v>
      </c>
      <c r="V2392" s="284" t="s">
        <v>349</v>
      </c>
      <c r="W2392" s="277">
        <v>33</v>
      </c>
      <c r="X2392" s="277">
        <v>33</v>
      </c>
      <c r="Y2392" s="277">
        <v>19</v>
      </c>
      <c r="Z2392" s="277">
        <v>19</v>
      </c>
      <c r="AA2392" s="241">
        <v>21</v>
      </c>
      <c r="AB2392" s="287"/>
      <c r="AC2392" s="241"/>
      <c r="AD2392" s="241">
        <v>0</v>
      </c>
      <c r="AE2392" s="241">
        <v>0</v>
      </c>
      <c r="AF2392" s="286">
        <v>0</v>
      </c>
      <c r="AG2392" s="286"/>
    </row>
    <row r="2393" spans="1:33" ht="39" thickBot="1" x14ac:dyDescent="0.25">
      <c r="A2393" s="149">
        <v>2390</v>
      </c>
      <c r="B2393" s="241" t="s">
        <v>1065</v>
      </c>
      <c r="C2393" s="39">
        <v>5</v>
      </c>
      <c r="D2393" s="241" t="s">
        <v>135</v>
      </c>
      <c r="E2393" s="39" t="s">
        <v>1401</v>
      </c>
      <c r="F2393" s="288" t="s">
        <v>11186</v>
      </c>
      <c r="G2393" s="459" t="s">
        <v>11187</v>
      </c>
      <c r="H2393" s="459" t="s">
        <v>11188</v>
      </c>
      <c r="I2393" s="459" t="s">
        <v>11189</v>
      </c>
      <c r="J2393" s="288"/>
      <c r="K2393" s="461"/>
      <c r="L2393" s="241"/>
      <c r="M2393" s="241"/>
      <c r="N2393" s="288" t="s">
        <v>11190</v>
      </c>
      <c r="O2393" s="288" t="s">
        <v>13962</v>
      </c>
      <c r="P2393" s="241"/>
      <c r="Q2393" s="241"/>
      <c r="R2393" s="462">
        <v>20000</v>
      </c>
      <c r="S2393" s="462">
        <v>20000</v>
      </c>
      <c r="T2393" s="277">
        <v>1</v>
      </c>
      <c r="U2393" s="277">
        <v>1</v>
      </c>
      <c r="V2393" s="284" t="s">
        <v>349</v>
      </c>
      <c r="W2393" s="277">
        <v>33</v>
      </c>
      <c r="X2393" s="277">
        <v>33</v>
      </c>
      <c r="Y2393" s="277">
        <v>19</v>
      </c>
      <c r="Z2393" s="277">
        <v>19</v>
      </c>
      <c r="AA2393" s="241">
        <v>21</v>
      </c>
      <c r="AB2393" s="287"/>
      <c r="AC2393" s="241"/>
      <c r="AD2393" s="241">
        <v>0</v>
      </c>
      <c r="AE2393" s="241">
        <v>0</v>
      </c>
      <c r="AF2393" s="286">
        <v>0</v>
      </c>
      <c r="AG2393" s="286"/>
    </row>
    <row r="2394" spans="1:33" ht="26.25" thickBot="1" x14ac:dyDescent="0.25">
      <c r="A2394" s="149">
        <v>2391</v>
      </c>
      <c r="B2394" s="241" t="s">
        <v>1065</v>
      </c>
      <c r="C2394" s="39">
        <v>5</v>
      </c>
      <c r="D2394" s="39" t="s">
        <v>132</v>
      </c>
      <c r="E2394" s="403" t="s">
        <v>11038</v>
      </c>
      <c r="F2394" s="403" t="s">
        <v>11059</v>
      </c>
      <c r="G2394" s="460">
        <v>1004</v>
      </c>
      <c r="H2394" s="460">
        <v>29355825482</v>
      </c>
      <c r="I2394" s="456" t="s">
        <v>11061</v>
      </c>
      <c r="J2394" s="403" t="s">
        <v>11525</v>
      </c>
      <c r="K2394" s="457"/>
      <c r="L2394" s="418"/>
      <c r="M2394" s="39"/>
      <c r="N2394" s="39">
        <v>0</v>
      </c>
      <c r="O2394" s="403" t="s">
        <v>13963</v>
      </c>
      <c r="P2394" s="39"/>
      <c r="Q2394" s="39">
        <v>1</v>
      </c>
      <c r="R2394" s="458">
        <v>5000</v>
      </c>
      <c r="S2394" s="458">
        <v>5000</v>
      </c>
      <c r="T2394" s="243">
        <v>1</v>
      </c>
      <c r="U2394" s="243">
        <v>1</v>
      </c>
      <c r="V2394" s="241" t="s">
        <v>347</v>
      </c>
      <c r="W2394" s="514">
        <v>19</v>
      </c>
      <c r="X2394" s="514">
        <v>19</v>
      </c>
      <c r="Y2394" s="243">
        <v>14</v>
      </c>
      <c r="Z2394" s="243">
        <v>14</v>
      </c>
      <c r="AA2394" s="39">
        <v>24</v>
      </c>
      <c r="AB2394" s="403" t="s">
        <v>13963</v>
      </c>
      <c r="AC2394" s="39"/>
      <c r="AD2394" s="39">
        <v>0</v>
      </c>
      <c r="AE2394" s="39">
        <v>0</v>
      </c>
      <c r="AF2394" s="246">
        <v>0</v>
      </c>
      <c r="AG2394" s="246"/>
    </row>
    <row r="2395" spans="1:33" ht="26.25" thickBot="1" x14ac:dyDescent="0.25">
      <c r="A2395" s="149">
        <v>2392</v>
      </c>
      <c r="B2395" s="241" t="s">
        <v>1065</v>
      </c>
      <c r="C2395" s="39">
        <v>5</v>
      </c>
      <c r="D2395" s="39" t="s">
        <v>132</v>
      </c>
      <c r="E2395" s="403" t="s">
        <v>11038</v>
      </c>
      <c r="F2395" s="403" t="s">
        <v>11072</v>
      </c>
      <c r="G2395" s="460">
        <v>21005382</v>
      </c>
      <c r="H2395" s="460">
        <v>65917862963</v>
      </c>
      <c r="I2395" s="456" t="s">
        <v>10089</v>
      </c>
      <c r="J2395" s="403" t="s">
        <v>13964</v>
      </c>
      <c r="K2395" s="457"/>
      <c r="L2395" s="39"/>
      <c r="M2395" s="39"/>
      <c r="N2395" s="39">
        <v>0</v>
      </c>
      <c r="O2395" s="128" t="s">
        <v>13965</v>
      </c>
      <c r="P2395" s="39"/>
      <c r="Q2395" s="39">
        <v>1</v>
      </c>
      <c r="R2395" s="458">
        <v>15000</v>
      </c>
      <c r="S2395" s="458">
        <v>15000</v>
      </c>
      <c r="T2395" s="243">
        <v>1</v>
      </c>
      <c r="U2395" s="243">
        <v>1</v>
      </c>
      <c r="V2395" s="241" t="s">
        <v>347</v>
      </c>
      <c r="W2395" s="514">
        <v>19</v>
      </c>
      <c r="X2395" s="514">
        <v>19</v>
      </c>
      <c r="Y2395" s="243">
        <v>14</v>
      </c>
      <c r="Z2395" s="243">
        <v>14</v>
      </c>
      <c r="AA2395" s="39">
        <v>21</v>
      </c>
      <c r="AB2395" s="128" t="s">
        <v>13965</v>
      </c>
      <c r="AC2395" s="39"/>
      <c r="AD2395" s="39">
        <v>0</v>
      </c>
      <c r="AE2395" s="39">
        <v>0</v>
      </c>
      <c r="AF2395" s="246">
        <v>0</v>
      </c>
      <c r="AG2395" s="246"/>
    </row>
    <row r="2396" spans="1:33" ht="25.5" x14ac:dyDescent="0.2">
      <c r="A2396" s="149">
        <v>2393</v>
      </c>
      <c r="B2396" s="241" t="s">
        <v>1065</v>
      </c>
      <c r="C2396" s="39">
        <v>5</v>
      </c>
      <c r="D2396" s="39" t="s">
        <v>132</v>
      </c>
      <c r="E2396" s="403" t="s">
        <v>11038</v>
      </c>
      <c r="F2396" s="403" t="s">
        <v>13966</v>
      </c>
      <c r="G2396" s="456">
        <v>21001743</v>
      </c>
      <c r="H2396" s="456" t="s">
        <v>5019</v>
      </c>
      <c r="I2396" s="456" t="s">
        <v>5020</v>
      </c>
      <c r="J2396" s="403" t="s">
        <v>13241</v>
      </c>
      <c r="K2396" s="457"/>
      <c r="L2396" s="39"/>
      <c r="M2396" s="39"/>
      <c r="N2396" s="39" t="s">
        <v>13243</v>
      </c>
      <c r="O2396" s="128" t="s">
        <v>13967</v>
      </c>
      <c r="P2396" s="39"/>
      <c r="Q2396" s="39">
        <v>1</v>
      </c>
      <c r="R2396" s="458">
        <v>15000</v>
      </c>
      <c r="S2396" s="458">
        <v>15000</v>
      </c>
      <c r="T2396" s="243">
        <v>1</v>
      </c>
      <c r="U2396" s="243">
        <v>1</v>
      </c>
      <c r="V2396" s="241" t="s">
        <v>345</v>
      </c>
      <c r="W2396" s="243">
        <v>19</v>
      </c>
      <c r="X2396" s="243">
        <v>19</v>
      </c>
      <c r="Y2396" s="243">
        <v>14</v>
      </c>
      <c r="Z2396" s="243">
        <v>14</v>
      </c>
      <c r="AA2396" s="39">
        <v>24</v>
      </c>
      <c r="AB2396" s="128" t="s">
        <v>13967</v>
      </c>
      <c r="AC2396" s="39"/>
      <c r="AD2396" s="39">
        <v>0</v>
      </c>
      <c r="AE2396" s="39">
        <v>0</v>
      </c>
      <c r="AF2396" s="246">
        <v>0</v>
      </c>
      <c r="AG2396" s="246"/>
    </row>
    <row r="2397" spans="1:33" ht="25.5" x14ac:dyDescent="0.2">
      <c r="A2397" s="149">
        <v>2394</v>
      </c>
      <c r="B2397" s="241" t="s">
        <v>1065</v>
      </c>
      <c r="C2397" s="39">
        <v>5</v>
      </c>
      <c r="D2397" s="39" t="s">
        <v>132</v>
      </c>
      <c r="E2397" s="403" t="s">
        <v>11038</v>
      </c>
      <c r="F2397" s="403" t="s">
        <v>13679</v>
      </c>
      <c r="G2397" s="460">
        <v>21000006</v>
      </c>
      <c r="H2397" s="460">
        <v>90934142154</v>
      </c>
      <c r="I2397" s="456" t="s">
        <v>2409</v>
      </c>
      <c r="J2397" s="403" t="s">
        <v>9554</v>
      </c>
      <c r="K2397" s="457"/>
      <c r="L2397" s="39"/>
      <c r="M2397" s="39"/>
      <c r="N2397" s="39">
        <v>0</v>
      </c>
      <c r="O2397" s="128" t="s">
        <v>13968</v>
      </c>
      <c r="P2397" s="39"/>
      <c r="Q2397" s="39">
        <v>1</v>
      </c>
      <c r="R2397" s="458">
        <v>5000</v>
      </c>
      <c r="S2397" s="458">
        <v>5000</v>
      </c>
      <c r="T2397" s="243">
        <v>1</v>
      </c>
      <c r="U2397" s="243">
        <v>1</v>
      </c>
      <c r="V2397" s="241" t="s">
        <v>347</v>
      </c>
      <c r="W2397" s="243">
        <v>19</v>
      </c>
      <c r="X2397" s="243">
        <v>19</v>
      </c>
      <c r="Y2397" s="243">
        <v>14</v>
      </c>
      <c r="Z2397" s="243">
        <v>14</v>
      </c>
      <c r="AA2397" s="39">
        <v>24</v>
      </c>
      <c r="AB2397" s="128" t="s">
        <v>13968</v>
      </c>
      <c r="AC2397" s="39"/>
      <c r="AD2397" s="39">
        <v>0</v>
      </c>
      <c r="AE2397" s="39">
        <v>0</v>
      </c>
      <c r="AF2397" s="246">
        <v>0</v>
      </c>
      <c r="AG2397" s="246"/>
    </row>
    <row r="2398" spans="1:33" ht="25.5" x14ac:dyDescent="0.2">
      <c r="A2398" s="149">
        <v>2395</v>
      </c>
      <c r="B2398" s="241" t="s">
        <v>1065</v>
      </c>
      <c r="C2398" s="39">
        <v>5</v>
      </c>
      <c r="D2398" s="39" t="s">
        <v>132</v>
      </c>
      <c r="E2398" s="403" t="s">
        <v>11038</v>
      </c>
      <c r="F2398" s="403" t="s">
        <v>13969</v>
      </c>
      <c r="G2398" s="460">
        <v>909</v>
      </c>
      <c r="H2398" s="460">
        <v>27047543131</v>
      </c>
      <c r="I2398" s="456" t="s">
        <v>13970</v>
      </c>
      <c r="J2398" s="403" t="s">
        <v>13971</v>
      </c>
      <c r="K2398" s="457"/>
      <c r="L2398" s="39"/>
      <c r="M2398" s="39"/>
      <c r="N2398" s="39">
        <v>0</v>
      </c>
      <c r="O2398" s="128" t="s">
        <v>13968</v>
      </c>
      <c r="P2398" s="39"/>
      <c r="Q2398" s="39">
        <v>1</v>
      </c>
      <c r="R2398" s="458">
        <v>4000</v>
      </c>
      <c r="S2398" s="458">
        <v>4000</v>
      </c>
      <c r="T2398" s="243">
        <v>1</v>
      </c>
      <c r="U2398" s="243">
        <v>1</v>
      </c>
      <c r="V2398" s="241" t="s">
        <v>345</v>
      </c>
      <c r="W2398" s="243">
        <v>19</v>
      </c>
      <c r="X2398" s="243">
        <v>19</v>
      </c>
      <c r="Y2398" s="243">
        <v>14</v>
      </c>
      <c r="Z2398" s="243">
        <v>14</v>
      </c>
      <c r="AA2398" s="39">
        <v>24</v>
      </c>
      <c r="AB2398" s="128" t="s">
        <v>13968</v>
      </c>
      <c r="AC2398" s="39"/>
      <c r="AD2398" s="39">
        <v>0</v>
      </c>
      <c r="AE2398" s="39">
        <v>0</v>
      </c>
      <c r="AF2398" s="246">
        <v>0</v>
      </c>
      <c r="AG2398" s="246"/>
    </row>
    <row r="2399" spans="1:33" ht="25.5" x14ac:dyDescent="0.2">
      <c r="A2399" s="149">
        <v>2396</v>
      </c>
      <c r="B2399" s="241" t="s">
        <v>1065</v>
      </c>
      <c r="C2399" s="39">
        <v>5</v>
      </c>
      <c r="D2399" s="39" t="s">
        <v>132</v>
      </c>
      <c r="E2399" s="403" t="s">
        <v>11038</v>
      </c>
      <c r="F2399" s="403" t="s">
        <v>13972</v>
      </c>
      <c r="G2399" s="456">
        <v>21004659</v>
      </c>
      <c r="H2399" s="456" t="s">
        <v>9825</v>
      </c>
      <c r="I2399" s="456" t="s">
        <v>6143</v>
      </c>
      <c r="J2399" s="403" t="s">
        <v>13973</v>
      </c>
      <c r="K2399" s="457"/>
      <c r="L2399" s="39"/>
      <c r="M2399" s="39"/>
      <c r="N2399" s="39" t="s">
        <v>6148</v>
      </c>
      <c r="O2399" s="39" t="s">
        <v>13974</v>
      </c>
      <c r="P2399" s="39"/>
      <c r="Q2399" s="39">
        <v>1</v>
      </c>
      <c r="R2399" s="458">
        <v>10000</v>
      </c>
      <c r="S2399" s="458">
        <v>10000</v>
      </c>
      <c r="T2399" s="243">
        <v>1</v>
      </c>
      <c r="U2399" s="243">
        <v>1</v>
      </c>
      <c r="V2399" s="241" t="s">
        <v>347</v>
      </c>
      <c r="W2399" s="243">
        <v>19</v>
      </c>
      <c r="X2399" s="243">
        <v>19</v>
      </c>
      <c r="Y2399" s="243">
        <v>14</v>
      </c>
      <c r="Z2399" s="243">
        <v>14</v>
      </c>
      <c r="AA2399" s="39">
        <v>24</v>
      </c>
      <c r="AB2399" s="39" t="s">
        <v>13974</v>
      </c>
      <c r="AC2399" s="39"/>
      <c r="AD2399" s="39">
        <v>0</v>
      </c>
      <c r="AE2399" s="39">
        <v>0</v>
      </c>
      <c r="AF2399" s="246">
        <v>0</v>
      </c>
      <c r="AG2399" s="246"/>
    </row>
    <row r="2400" spans="1:33" ht="25.5" x14ac:dyDescent="0.2">
      <c r="A2400" s="149">
        <v>2397</v>
      </c>
      <c r="B2400" s="241" t="s">
        <v>1065</v>
      </c>
      <c r="C2400" s="39">
        <v>5</v>
      </c>
      <c r="D2400" s="39" t="s">
        <v>132</v>
      </c>
      <c r="E2400" s="403" t="s">
        <v>11038</v>
      </c>
      <c r="F2400" s="403" t="s">
        <v>11049</v>
      </c>
      <c r="G2400" s="456">
        <v>21003147</v>
      </c>
      <c r="H2400" s="456" t="s">
        <v>11050</v>
      </c>
      <c r="I2400" s="456" t="s">
        <v>11051</v>
      </c>
      <c r="J2400" s="403" t="s">
        <v>12192</v>
      </c>
      <c r="K2400" s="457"/>
      <c r="L2400" s="39"/>
      <c r="M2400" s="39"/>
      <c r="N2400" s="39" t="s">
        <v>11052</v>
      </c>
      <c r="O2400" s="39" t="s">
        <v>13975</v>
      </c>
      <c r="P2400" s="39"/>
      <c r="Q2400" s="39">
        <v>1</v>
      </c>
      <c r="R2400" s="458">
        <v>104000</v>
      </c>
      <c r="S2400" s="458">
        <v>104000</v>
      </c>
      <c r="T2400" s="243">
        <v>1</v>
      </c>
      <c r="U2400" s="243">
        <v>1</v>
      </c>
      <c r="V2400" s="241" t="s">
        <v>347</v>
      </c>
      <c r="W2400" s="243">
        <v>19</v>
      </c>
      <c r="X2400" s="243">
        <v>19</v>
      </c>
      <c r="Y2400" s="243">
        <v>14</v>
      </c>
      <c r="Z2400" s="243">
        <v>14</v>
      </c>
      <c r="AA2400" s="39">
        <v>24</v>
      </c>
      <c r="AB2400" s="39" t="s">
        <v>13975</v>
      </c>
      <c r="AC2400" s="39"/>
      <c r="AD2400" s="39">
        <v>0</v>
      </c>
      <c r="AE2400" s="39">
        <v>0</v>
      </c>
      <c r="AF2400" s="246">
        <v>0</v>
      </c>
      <c r="AG2400" s="246"/>
    </row>
    <row r="2401" spans="1:33" ht="25.5" x14ac:dyDescent="0.2">
      <c r="A2401" s="149">
        <v>2398</v>
      </c>
      <c r="B2401" s="241" t="s">
        <v>1065</v>
      </c>
      <c r="C2401" s="39">
        <v>5</v>
      </c>
      <c r="D2401" s="39" t="s">
        <v>132</v>
      </c>
      <c r="E2401" s="403" t="s">
        <v>11038</v>
      </c>
      <c r="F2401" s="403" t="s">
        <v>11369</v>
      </c>
      <c r="G2401" s="456">
        <v>27</v>
      </c>
      <c r="H2401" s="456" t="s">
        <v>11082</v>
      </c>
      <c r="I2401" s="456" t="s">
        <v>11083</v>
      </c>
      <c r="J2401" s="403" t="s">
        <v>13976</v>
      </c>
      <c r="K2401" s="457"/>
      <c r="L2401" s="39"/>
      <c r="M2401" s="39"/>
      <c r="N2401" s="39" t="s">
        <v>11084</v>
      </c>
      <c r="O2401" s="39" t="s">
        <v>13977</v>
      </c>
      <c r="P2401" s="39"/>
      <c r="Q2401" s="39">
        <v>1</v>
      </c>
      <c r="R2401" s="458">
        <v>45000</v>
      </c>
      <c r="S2401" s="458">
        <v>45000</v>
      </c>
      <c r="T2401" s="243">
        <v>1</v>
      </c>
      <c r="U2401" s="243">
        <v>1</v>
      </c>
      <c r="V2401" s="243" t="s">
        <v>402</v>
      </c>
      <c r="W2401" s="243">
        <v>19</v>
      </c>
      <c r="X2401" s="243">
        <v>19</v>
      </c>
      <c r="Y2401" s="243">
        <v>14</v>
      </c>
      <c r="Z2401" s="243">
        <v>14</v>
      </c>
      <c r="AA2401" s="39">
        <v>24</v>
      </c>
      <c r="AB2401" s="39" t="s">
        <v>13977</v>
      </c>
      <c r="AC2401" s="39"/>
      <c r="AD2401" s="39">
        <v>0</v>
      </c>
      <c r="AE2401" s="39">
        <v>0</v>
      </c>
      <c r="AF2401" s="246">
        <v>0</v>
      </c>
      <c r="AG2401" s="246"/>
    </row>
    <row r="2402" spans="1:33" ht="25.5" x14ac:dyDescent="0.2">
      <c r="A2402" s="149">
        <v>2399</v>
      </c>
      <c r="B2402" s="241" t="s">
        <v>1065</v>
      </c>
      <c r="C2402" s="39">
        <v>5</v>
      </c>
      <c r="D2402" s="39" t="s">
        <v>132</v>
      </c>
      <c r="E2402" s="403" t="s">
        <v>11038</v>
      </c>
      <c r="F2402" s="403" t="s">
        <v>12479</v>
      </c>
      <c r="G2402" s="456">
        <v>21001093</v>
      </c>
      <c r="H2402" s="456" t="s">
        <v>12480</v>
      </c>
      <c r="I2402" s="456" t="s">
        <v>12481</v>
      </c>
      <c r="J2402" s="403" t="s">
        <v>12482</v>
      </c>
      <c r="K2402" s="457"/>
      <c r="L2402" s="39"/>
      <c r="M2402" s="39"/>
      <c r="N2402" s="39" t="s">
        <v>12483</v>
      </c>
      <c r="O2402" s="39" t="s">
        <v>13978</v>
      </c>
      <c r="P2402" s="39"/>
      <c r="Q2402" s="39">
        <v>1</v>
      </c>
      <c r="R2402" s="458">
        <v>10000</v>
      </c>
      <c r="S2402" s="458">
        <v>10000</v>
      </c>
      <c r="T2402" s="243">
        <v>1</v>
      </c>
      <c r="U2402" s="243">
        <v>1</v>
      </c>
      <c r="V2402" s="243" t="s">
        <v>347</v>
      </c>
      <c r="W2402" s="243">
        <v>19</v>
      </c>
      <c r="X2402" s="243">
        <v>19</v>
      </c>
      <c r="Y2402" s="243">
        <v>14</v>
      </c>
      <c r="Z2402" s="243">
        <v>14</v>
      </c>
      <c r="AA2402" s="39">
        <v>24</v>
      </c>
      <c r="AB2402" s="39" t="s">
        <v>13978</v>
      </c>
      <c r="AC2402" s="39"/>
      <c r="AD2402" s="39">
        <v>0</v>
      </c>
      <c r="AE2402" s="39">
        <v>0</v>
      </c>
      <c r="AF2402" s="246">
        <v>0</v>
      </c>
      <c r="AG2402" s="246"/>
    </row>
    <row r="2403" spans="1:33" ht="25.5" x14ac:dyDescent="0.2">
      <c r="A2403" s="149">
        <v>2400</v>
      </c>
      <c r="B2403" s="241" t="s">
        <v>1065</v>
      </c>
      <c r="C2403" s="39">
        <v>5</v>
      </c>
      <c r="D2403" s="39" t="s">
        <v>132</v>
      </c>
      <c r="E2403" s="403" t="s">
        <v>11038</v>
      </c>
      <c r="F2403" s="403" t="s">
        <v>12531</v>
      </c>
      <c r="G2403" s="456" t="s">
        <v>12532</v>
      </c>
      <c r="H2403" s="456">
        <v>71309264402</v>
      </c>
      <c r="I2403" s="456" t="s">
        <v>13979</v>
      </c>
      <c r="J2403" s="403" t="s">
        <v>12535</v>
      </c>
      <c r="K2403" s="457"/>
      <c r="L2403" s="39"/>
      <c r="M2403" s="39"/>
      <c r="N2403" s="39" t="s">
        <v>12536</v>
      </c>
      <c r="O2403" s="39" t="s">
        <v>13980</v>
      </c>
      <c r="P2403" s="39"/>
      <c r="Q2403" s="39">
        <v>1</v>
      </c>
      <c r="R2403" s="458">
        <v>8000</v>
      </c>
      <c r="S2403" s="458">
        <v>8000</v>
      </c>
      <c r="T2403" s="243">
        <v>1</v>
      </c>
      <c r="U2403" s="243">
        <v>1</v>
      </c>
      <c r="V2403" s="243" t="s">
        <v>339</v>
      </c>
      <c r="W2403" s="243">
        <v>19</v>
      </c>
      <c r="X2403" s="243">
        <v>19</v>
      </c>
      <c r="Y2403" s="243">
        <v>14</v>
      </c>
      <c r="Z2403" s="243">
        <v>14</v>
      </c>
      <c r="AA2403" s="39">
        <v>24</v>
      </c>
      <c r="AB2403" s="39" t="s">
        <v>13980</v>
      </c>
      <c r="AC2403" s="39"/>
      <c r="AD2403" s="39">
        <v>0</v>
      </c>
      <c r="AE2403" s="39">
        <v>0</v>
      </c>
      <c r="AF2403" s="246">
        <v>0</v>
      </c>
      <c r="AG2403" s="246"/>
    </row>
    <row r="2404" spans="1:33" ht="25.5" x14ac:dyDescent="0.2">
      <c r="A2404" s="149">
        <v>2401</v>
      </c>
      <c r="B2404" s="241" t="s">
        <v>1065</v>
      </c>
      <c r="C2404" s="39">
        <v>5</v>
      </c>
      <c r="D2404" s="39" t="s">
        <v>132</v>
      </c>
      <c r="E2404" s="403" t="s">
        <v>11038</v>
      </c>
      <c r="F2404" s="403" t="s">
        <v>13981</v>
      </c>
      <c r="G2404" s="460">
        <v>2130</v>
      </c>
      <c r="H2404" s="460">
        <v>34263970274</v>
      </c>
      <c r="I2404" s="456" t="s">
        <v>13982</v>
      </c>
      <c r="J2404" s="403" t="s">
        <v>13983</v>
      </c>
      <c r="K2404" s="457"/>
      <c r="L2404" s="39"/>
      <c r="M2404" s="39"/>
      <c r="N2404" s="39" t="s">
        <v>13984</v>
      </c>
      <c r="O2404" s="39" t="s">
        <v>13985</v>
      </c>
      <c r="P2404" s="39"/>
      <c r="Q2404" s="39">
        <v>1</v>
      </c>
      <c r="R2404" s="458">
        <v>15000</v>
      </c>
      <c r="S2404" s="458">
        <v>15000</v>
      </c>
      <c r="T2404" s="243">
        <v>1</v>
      </c>
      <c r="U2404" s="243">
        <v>1</v>
      </c>
      <c r="V2404" s="243" t="s">
        <v>341</v>
      </c>
      <c r="W2404" s="243">
        <v>19</v>
      </c>
      <c r="X2404" s="243">
        <v>19</v>
      </c>
      <c r="Y2404" s="243">
        <v>14</v>
      </c>
      <c r="Z2404" s="243">
        <v>14</v>
      </c>
      <c r="AA2404" s="39">
        <v>24</v>
      </c>
      <c r="AB2404" s="39" t="s">
        <v>13985</v>
      </c>
      <c r="AC2404" s="39"/>
      <c r="AD2404" s="39">
        <v>0</v>
      </c>
      <c r="AE2404" s="39">
        <v>0</v>
      </c>
      <c r="AF2404" s="246">
        <v>0</v>
      </c>
      <c r="AG2404" s="246"/>
    </row>
    <row r="2405" spans="1:33" ht="25.5" x14ac:dyDescent="0.2">
      <c r="A2405" s="149">
        <v>2402</v>
      </c>
      <c r="B2405" s="241" t="s">
        <v>1065</v>
      </c>
      <c r="C2405" s="39">
        <v>5</v>
      </c>
      <c r="D2405" s="39" t="s">
        <v>132</v>
      </c>
      <c r="E2405" s="403" t="s">
        <v>11038</v>
      </c>
      <c r="F2405" s="403" t="s">
        <v>12573</v>
      </c>
      <c r="G2405" s="456" t="s">
        <v>12574</v>
      </c>
      <c r="H2405" s="456">
        <v>81000099000</v>
      </c>
      <c r="I2405" s="456" t="s">
        <v>13986</v>
      </c>
      <c r="J2405" s="403" t="s">
        <v>12576</v>
      </c>
      <c r="K2405" s="457"/>
      <c r="L2405" s="39"/>
      <c r="M2405" s="39"/>
      <c r="N2405" s="39" t="s">
        <v>12577</v>
      </c>
      <c r="O2405" s="39" t="s">
        <v>13987</v>
      </c>
      <c r="P2405" s="39"/>
      <c r="Q2405" s="39">
        <v>1</v>
      </c>
      <c r="R2405" s="458">
        <v>50000</v>
      </c>
      <c r="S2405" s="458">
        <v>50000</v>
      </c>
      <c r="T2405" s="243">
        <v>1</v>
      </c>
      <c r="U2405" s="243">
        <v>1</v>
      </c>
      <c r="V2405" s="243" t="s">
        <v>341</v>
      </c>
      <c r="W2405" s="243">
        <v>19</v>
      </c>
      <c r="X2405" s="243">
        <v>19</v>
      </c>
      <c r="Y2405" s="243">
        <v>14</v>
      </c>
      <c r="Z2405" s="243">
        <v>14</v>
      </c>
      <c r="AA2405" s="39">
        <v>24</v>
      </c>
      <c r="AB2405" s="39" t="s">
        <v>13987</v>
      </c>
      <c r="AC2405" s="39"/>
      <c r="AD2405" s="39">
        <v>0</v>
      </c>
      <c r="AE2405" s="39">
        <v>0</v>
      </c>
      <c r="AF2405" s="246">
        <v>0</v>
      </c>
      <c r="AG2405" s="246"/>
    </row>
    <row r="2406" spans="1:33" ht="25.5" x14ac:dyDescent="0.2">
      <c r="A2406" s="149">
        <v>2403</v>
      </c>
      <c r="B2406" s="241" t="s">
        <v>1065</v>
      </c>
      <c r="C2406" s="39">
        <v>5</v>
      </c>
      <c r="D2406" s="39" t="s">
        <v>132</v>
      </c>
      <c r="E2406" s="403" t="s">
        <v>11038</v>
      </c>
      <c r="F2406" s="403" t="s">
        <v>13988</v>
      </c>
      <c r="G2406" s="456" t="s">
        <v>12635</v>
      </c>
      <c r="H2406" s="456" t="s">
        <v>12636</v>
      </c>
      <c r="I2406" s="456" t="s">
        <v>12637</v>
      </c>
      <c r="J2406" s="403" t="s">
        <v>12638</v>
      </c>
      <c r="K2406" s="457"/>
      <c r="L2406" s="39"/>
      <c r="M2406" s="39"/>
      <c r="N2406" s="39" t="s">
        <v>13989</v>
      </c>
      <c r="O2406" s="39" t="s">
        <v>13990</v>
      </c>
      <c r="P2406" s="39"/>
      <c r="Q2406" s="39">
        <v>1</v>
      </c>
      <c r="R2406" s="458">
        <v>7500</v>
      </c>
      <c r="S2406" s="458">
        <v>7500</v>
      </c>
      <c r="T2406" s="243">
        <v>1</v>
      </c>
      <c r="U2406" s="243">
        <v>1</v>
      </c>
      <c r="V2406" s="243" t="s">
        <v>341</v>
      </c>
      <c r="W2406" s="243">
        <v>19</v>
      </c>
      <c r="X2406" s="243">
        <v>19</v>
      </c>
      <c r="Y2406" s="243">
        <v>14</v>
      </c>
      <c r="Z2406" s="243">
        <v>14</v>
      </c>
      <c r="AA2406" s="39">
        <v>24</v>
      </c>
      <c r="AB2406" s="39" t="s">
        <v>13990</v>
      </c>
      <c r="AC2406" s="39"/>
      <c r="AD2406" s="39">
        <v>0</v>
      </c>
      <c r="AE2406" s="39">
        <v>0</v>
      </c>
      <c r="AF2406" s="246">
        <v>0</v>
      </c>
      <c r="AG2406" s="246"/>
    </row>
    <row r="2407" spans="1:33" ht="25.5" x14ac:dyDescent="0.2">
      <c r="A2407" s="149">
        <v>2404</v>
      </c>
      <c r="B2407" s="241" t="s">
        <v>1065</v>
      </c>
      <c r="C2407" s="39">
        <v>5</v>
      </c>
      <c r="D2407" s="39" t="s">
        <v>132</v>
      </c>
      <c r="E2407" s="403" t="s">
        <v>11038</v>
      </c>
      <c r="F2407" s="403" t="s">
        <v>11426</v>
      </c>
      <c r="G2407" s="456">
        <v>735</v>
      </c>
      <c r="H2407" s="495">
        <v>97258269943</v>
      </c>
      <c r="I2407" s="456" t="s">
        <v>11553</v>
      </c>
      <c r="J2407" s="403" t="s">
        <v>11429</v>
      </c>
      <c r="K2407" s="457"/>
      <c r="L2407" s="39"/>
      <c r="M2407" s="39"/>
      <c r="N2407" s="39" t="s">
        <v>11433</v>
      </c>
      <c r="O2407" s="39" t="s">
        <v>13991</v>
      </c>
      <c r="P2407" s="39"/>
      <c r="Q2407" s="39">
        <v>1</v>
      </c>
      <c r="R2407" s="458">
        <v>15000</v>
      </c>
      <c r="S2407" s="458">
        <v>15000</v>
      </c>
      <c r="T2407" s="243">
        <v>1</v>
      </c>
      <c r="U2407" s="243">
        <v>1</v>
      </c>
      <c r="V2407" s="243" t="s">
        <v>375</v>
      </c>
      <c r="W2407" s="243">
        <v>19</v>
      </c>
      <c r="X2407" s="243">
        <v>19</v>
      </c>
      <c r="Y2407" s="243">
        <v>14</v>
      </c>
      <c r="Z2407" s="243">
        <v>14</v>
      </c>
      <c r="AA2407" s="39">
        <v>24</v>
      </c>
      <c r="AB2407" s="39" t="s">
        <v>13991</v>
      </c>
      <c r="AC2407" s="39"/>
      <c r="AD2407" s="39">
        <v>0</v>
      </c>
      <c r="AE2407" s="39">
        <v>0</v>
      </c>
      <c r="AF2407" s="246">
        <v>0</v>
      </c>
      <c r="AG2407" s="246"/>
    </row>
    <row r="2408" spans="1:33" ht="25.5" x14ac:dyDescent="0.2">
      <c r="A2408" s="149">
        <v>2405</v>
      </c>
      <c r="B2408" s="241" t="s">
        <v>1065</v>
      </c>
      <c r="C2408" s="39">
        <v>5</v>
      </c>
      <c r="D2408" s="39" t="s">
        <v>132</v>
      </c>
      <c r="E2408" s="403" t="s">
        <v>11038</v>
      </c>
      <c r="F2408" s="403" t="s">
        <v>13992</v>
      </c>
      <c r="G2408" s="456">
        <v>1145</v>
      </c>
      <c r="H2408" s="456" t="s">
        <v>10470</v>
      </c>
      <c r="I2408" s="456" t="s">
        <v>11625</v>
      </c>
      <c r="J2408" s="403" t="s">
        <v>13993</v>
      </c>
      <c r="K2408" s="457"/>
      <c r="L2408" s="39"/>
      <c r="M2408" s="39"/>
      <c r="N2408" s="39" t="s">
        <v>13994</v>
      </c>
      <c r="O2408" s="39" t="s">
        <v>13995</v>
      </c>
      <c r="P2408" s="39"/>
      <c r="Q2408" s="39">
        <v>1</v>
      </c>
      <c r="R2408" s="458">
        <v>10000</v>
      </c>
      <c r="S2408" s="458">
        <v>10000</v>
      </c>
      <c r="T2408" s="243">
        <v>1</v>
      </c>
      <c r="U2408" s="243">
        <v>1</v>
      </c>
      <c r="V2408" s="243" t="s">
        <v>343</v>
      </c>
      <c r="W2408" s="243">
        <v>19</v>
      </c>
      <c r="X2408" s="243">
        <v>19</v>
      </c>
      <c r="Y2408" s="243">
        <v>14</v>
      </c>
      <c r="Z2408" s="243">
        <v>14</v>
      </c>
      <c r="AA2408" s="39">
        <v>24</v>
      </c>
      <c r="AB2408" s="39" t="s">
        <v>13995</v>
      </c>
      <c r="AC2408" s="39"/>
      <c r="AD2408" s="39">
        <v>0</v>
      </c>
      <c r="AE2408" s="39">
        <v>0</v>
      </c>
      <c r="AF2408" s="246">
        <v>0</v>
      </c>
      <c r="AG2408" s="246"/>
    </row>
    <row r="2409" spans="1:33" ht="25.5" x14ac:dyDescent="0.2">
      <c r="A2409" s="149">
        <v>2406</v>
      </c>
      <c r="B2409" s="241" t="s">
        <v>1065</v>
      </c>
      <c r="C2409" s="39">
        <v>5</v>
      </c>
      <c r="D2409" s="39" t="s">
        <v>132</v>
      </c>
      <c r="E2409" s="403" t="s">
        <v>11038</v>
      </c>
      <c r="F2409" s="403" t="s">
        <v>13996</v>
      </c>
      <c r="G2409" s="456">
        <v>2017</v>
      </c>
      <c r="H2409" s="456" t="s">
        <v>11624</v>
      </c>
      <c r="I2409" s="456" t="s">
        <v>11625</v>
      </c>
      <c r="J2409" s="403" t="s">
        <v>11626</v>
      </c>
      <c r="K2409" s="457"/>
      <c r="L2409" s="39"/>
      <c r="M2409" s="39"/>
      <c r="N2409" s="39" t="s">
        <v>11629</v>
      </c>
      <c r="O2409" s="39" t="s">
        <v>13997</v>
      </c>
      <c r="P2409" s="39"/>
      <c r="Q2409" s="39">
        <v>1</v>
      </c>
      <c r="R2409" s="458">
        <v>45000</v>
      </c>
      <c r="S2409" s="458">
        <v>45000</v>
      </c>
      <c r="T2409" s="243">
        <v>1</v>
      </c>
      <c r="U2409" s="243">
        <v>1</v>
      </c>
      <c r="V2409" s="243" t="s">
        <v>345</v>
      </c>
      <c r="W2409" s="243">
        <v>19</v>
      </c>
      <c r="X2409" s="243">
        <v>19</v>
      </c>
      <c r="Y2409" s="243">
        <v>14</v>
      </c>
      <c r="Z2409" s="243">
        <v>14</v>
      </c>
      <c r="AA2409" s="39">
        <v>24</v>
      </c>
      <c r="AB2409" s="39" t="s">
        <v>13997</v>
      </c>
      <c r="AC2409" s="39"/>
      <c r="AD2409" s="39">
        <v>0</v>
      </c>
      <c r="AE2409" s="39">
        <v>0</v>
      </c>
      <c r="AF2409" s="246">
        <v>0</v>
      </c>
      <c r="AG2409" s="246"/>
    </row>
    <row r="2410" spans="1:33" ht="25.5" x14ac:dyDescent="0.2">
      <c r="A2410" s="149">
        <v>2407</v>
      </c>
      <c r="B2410" s="241" t="s">
        <v>1065</v>
      </c>
      <c r="C2410" s="39">
        <v>5</v>
      </c>
      <c r="D2410" s="39" t="s">
        <v>132</v>
      </c>
      <c r="E2410" s="403" t="s">
        <v>11038</v>
      </c>
      <c r="F2410" s="403" t="s">
        <v>13998</v>
      </c>
      <c r="G2410" s="460">
        <v>1650</v>
      </c>
      <c r="H2410" s="460">
        <v>79333879534</v>
      </c>
      <c r="I2410" s="456" t="s">
        <v>11797</v>
      </c>
      <c r="J2410" s="403" t="s">
        <v>13999</v>
      </c>
      <c r="K2410" s="457"/>
      <c r="L2410" s="39"/>
      <c r="M2410" s="39"/>
      <c r="N2410" s="39">
        <v>0</v>
      </c>
      <c r="O2410" s="39" t="s">
        <v>14000</v>
      </c>
      <c r="P2410" s="39"/>
      <c r="Q2410" s="39">
        <v>1</v>
      </c>
      <c r="R2410" s="458">
        <v>10000</v>
      </c>
      <c r="S2410" s="458">
        <v>10000</v>
      </c>
      <c r="T2410" s="243">
        <v>1</v>
      </c>
      <c r="U2410" s="243">
        <v>1</v>
      </c>
      <c r="V2410" s="243" t="s">
        <v>375</v>
      </c>
      <c r="W2410" s="243">
        <v>19</v>
      </c>
      <c r="X2410" s="243">
        <v>19</v>
      </c>
      <c r="Y2410" s="243">
        <v>14</v>
      </c>
      <c r="Z2410" s="243">
        <v>14</v>
      </c>
      <c r="AA2410" s="39">
        <v>21</v>
      </c>
      <c r="AB2410" s="39" t="s">
        <v>14000</v>
      </c>
      <c r="AC2410" s="39"/>
      <c r="AD2410" s="39">
        <v>0</v>
      </c>
      <c r="AE2410" s="39">
        <v>0</v>
      </c>
      <c r="AF2410" s="246">
        <v>0</v>
      </c>
      <c r="AG2410" s="246"/>
    </row>
    <row r="2411" spans="1:33" ht="25.5" x14ac:dyDescent="0.2">
      <c r="A2411" s="149">
        <v>2408</v>
      </c>
      <c r="B2411" s="241" t="s">
        <v>1065</v>
      </c>
      <c r="C2411" s="39">
        <v>5</v>
      </c>
      <c r="D2411" s="39" t="s">
        <v>132</v>
      </c>
      <c r="E2411" s="403" t="s">
        <v>11038</v>
      </c>
      <c r="F2411" s="403" t="s">
        <v>13082</v>
      </c>
      <c r="G2411" s="456">
        <v>110</v>
      </c>
      <c r="H2411" s="456">
        <v>30457432092</v>
      </c>
      <c r="I2411" s="456" t="s">
        <v>10108</v>
      </c>
      <c r="J2411" s="403" t="s">
        <v>12710</v>
      </c>
      <c r="K2411" s="457"/>
      <c r="L2411" s="39"/>
      <c r="M2411" s="39"/>
      <c r="N2411" s="39" t="s">
        <v>10109</v>
      </c>
      <c r="O2411" s="39" t="s">
        <v>14001</v>
      </c>
      <c r="P2411" s="39"/>
      <c r="Q2411" s="39">
        <v>1</v>
      </c>
      <c r="R2411" s="458">
        <v>131800</v>
      </c>
      <c r="S2411" s="458">
        <v>131800</v>
      </c>
      <c r="T2411" s="243">
        <v>1</v>
      </c>
      <c r="U2411" s="243">
        <v>1</v>
      </c>
      <c r="V2411" s="243" t="s">
        <v>345</v>
      </c>
      <c r="W2411" s="243">
        <v>19</v>
      </c>
      <c r="X2411" s="243">
        <v>19</v>
      </c>
      <c r="Y2411" s="243">
        <v>14</v>
      </c>
      <c r="Z2411" s="243">
        <v>14</v>
      </c>
      <c r="AA2411" s="39">
        <v>24</v>
      </c>
      <c r="AB2411" s="39" t="s">
        <v>14001</v>
      </c>
      <c r="AC2411" s="39"/>
      <c r="AD2411" s="39">
        <v>0</v>
      </c>
      <c r="AE2411" s="39">
        <v>0</v>
      </c>
      <c r="AF2411" s="246">
        <v>0</v>
      </c>
      <c r="AG2411" s="246"/>
    </row>
    <row r="2412" spans="1:33" ht="25.5" x14ac:dyDescent="0.2">
      <c r="A2412" s="149">
        <v>2409</v>
      </c>
      <c r="B2412" s="241" t="s">
        <v>1065</v>
      </c>
      <c r="C2412" s="39">
        <v>5</v>
      </c>
      <c r="D2412" s="39" t="s">
        <v>132</v>
      </c>
      <c r="E2412" s="403" t="s">
        <v>11038</v>
      </c>
      <c r="F2412" s="403" t="s">
        <v>14002</v>
      </c>
      <c r="G2412" s="460">
        <v>21012042</v>
      </c>
      <c r="H2412" s="460">
        <v>86224624633</v>
      </c>
      <c r="I2412" s="456" t="s">
        <v>14003</v>
      </c>
      <c r="J2412" s="403" t="s">
        <v>14004</v>
      </c>
      <c r="K2412" s="457"/>
      <c r="L2412" s="39"/>
      <c r="M2412" s="39"/>
      <c r="N2412" s="39">
        <v>0</v>
      </c>
      <c r="O2412" s="39" t="s">
        <v>14005</v>
      </c>
      <c r="P2412" s="39"/>
      <c r="Q2412" s="39">
        <v>1</v>
      </c>
      <c r="R2412" s="458">
        <v>15000</v>
      </c>
      <c r="S2412" s="458">
        <v>15000</v>
      </c>
      <c r="T2412" s="243">
        <v>1</v>
      </c>
      <c r="U2412" s="243">
        <v>1</v>
      </c>
      <c r="V2412" s="243" t="s">
        <v>345</v>
      </c>
      <c r="W2412" s="243">
        <v>19</v>
      </c>
      <c r="X2412" s="243">
        <v>19</v>
      </c>
      <c r="Y2412" s="243">
        <v>14</v>
      </c>
      <c r="Z2412" s="243">
        <v>14</v>
      </c>
      <c r="AA2412" s="39">
        <v>21</v>
      </c>
      <c r="AB2412" s="39" t="s">
        <v>14005</v>
      </c>
      <c r="AC2412" s="39"/>
      <c r="AD2412" s="39">
        <v>0</v>
      </c>
      <c r="AE2412" s="39">
        <v>0</v>
      </c>
      <c r="AF2412" s="246">
        <v>0</v>
      </c>
      <c r="AG2412" s="246"/>
    </row>
    <row r="2413" spans="1:33" ht="25.5" x14ac:dyDescent="0.2">
      <c r="A2413" s="149">
        <v>2410</v>
      </c>
      <c r="B2413" s="241" t="s">
        <v>1065</v>
      </c>
      <c r="C2413" s="39">
        <v>5</v>
      </c>
      <c r="D2413" s="39" t="s">
        <v>132</v>
      </c>
      <c r="E2413" s="403" t="s">
        <v>11038</v>
      </c>
      <c r="F2413" s="403" t="s">
        <v>14006</v>
      </c>
      <c r="G2413" s="456">
        <v>21002203</v>
      </c>
      <c r="H2413" s="456">
        <v>21741449778</v>
      </c>
      <c r="I2413" s="456" t="s">
        <v>11163</v>
      </c>
      <c r="J2413" s="403" t="s">
        <v>14007</v>
      </c>
      <c r="K2413" s="457"/>
      <c r="L2413" s="39"/>
      <c r="M2413" s="39"/>
      <c r="N2413" s="39" t="s">
        <v>14008</v>
      </c>
      <c r="O2413" s="39" t="s">
        <v>14009</v>
      </c>
      <c r="P2413" s="39"/>
      <c r="Q2413" s="39">
        <v>1</v>
      </c>
      <c r="R2413" s="458">
        <v>6000</v>
      </c>
      <c r="S2413" s="458">
        <v>6000</v>
      </c>
      <c r="T2413" s="243">
        <v>1</v>
      </c>
      <c r="U2413" s="243">
        <v>1</v>
      </c>
      <c r="V2413" s="243" t="s">
        <v>357</v>
      </c>
      <c r="W2413" s="243">
        <v>19</v>
      </c>
      <c r="X2413" s="243">
        <v>19</v>
      </c>
      <c r="Y2413" s="243">
        <v>14</v>
      </c>
      <c r="Z2413" s="243">
        <v>14</v>
      </c>
      <c r="AA2413" s="39">
        <v>24</v>
      </c>
      <c r="AB2413" s="39" t="s">
        <v>14009</v>
      </c>
      <c r="AC2413" s="39"/>
      <c r="AD2413" s="39">
        <v>0</v>
      </c>
      <c r="AE2413" s="39">
        <v>0</v>
      </c>
      <c r="AF2413" s="246">
        <v>0</v>
      </c>
      <c r="AG2413" s="246"/>
    </row>
    <row r="2414" spans="1:33" ht="25.5" x14ac:dyDescent="0.2">
      <c r="A2414" s="149">
        <v>2411</v>
      </c>
      <c r="B2414" s="241" t="s">
        <v>1065</v>
      </c>
      <c r="C2414" s="39">
        <v>5</v>
      </c>
      <c r="D2414" s="39" t="s">
        <v>132</v>
      </c>
      <c r="E2414" s="403" t="s">
        <v>11038</v>
      </c>
      <c r="F2414" s="403" t="s">
        <v>14010</v>
      </c>
      <c r="G2414" s="456">
        <v>21002600</v>
      </c>
      <c r="H2414" s="456">
        <v>44933468186</v>
      </c>
      <c r="I2414" s="456" t="s">
        <v>9854</v>
      </c>
      <c r="J2414" s="403" t="s">
        <v>14011</v>
      </c>
      <c r="K2414" s="457"/>
      <c r="L2414" s="39"/>
      <c r="M2414" s="39"/>
      <c r="N2414" s="39" t="s">
        <v>14012</v>
      </c>
      <c r="O2414" s="39" t="s">
        <v>14013</v>
      </c>
      <c r="P2414" s="39"/>
      <c r="Q2414" s="39">
        <v>1</v>
      </c>
      <c r="R2414" s="458">
        <v>8000</v>
      </c>
      <c r="S2414" s="458">
        <v>8000</v>
      </c>
      <c r="T2414" s="243">
        <v>1</v>
      </c>
      <c r="U2414" s="243">
        <v>1</v>
      </c>
      <c r="V2414" s="243" t="s">
        <v>357</v>
      </c>
      <c r="W2414" s="243">
        <v>19</v>
      </c>
      <c r="X2414" s="243">
        <v>19</v>
      </c>
      <c r="Y2414" s="243">
        <v>14</v>
      </c>
      <c r="Z2414" s="243">
        <v>14</v>
      </c>
      <c r="AA2414" s="39">
        <v>24</v>
      </c>
      <c r="AB2414" s="39" t="s">
        <v>14013</v>
      </c>
      <c r="AC2414" s="39"/>
      <c r="AD2414" s="39">
        <v>0</v>
      </c>
      <c r="AE2414" s="39">
        <v>0</v>
      </c>
      <c r="AF2414" s="246">
        <v>0</v>
      </c>
      <c r="AG2414" s="246"/>
    </row>
    <row r="2415" spans="1:33" ht="25.5" x14ac:dyDescent="0.2">
      <c r="A2415" s="149">
        <v>2412</v>
      </c>
      <c r="B2415" s="241" t="s">
        <v>1065</v>
      </c>
      <c r="C2415" s="39">
        <v>5</v>
      </c>
      <c r="D2415" s="39" t="s">
        <v>132</v>
      </c>
      <c r="E2415" s="403" t="s">
        <v>11038</v>
      </c>
      <c r="F2415" s="403" t="s">
        <v>11393</v>
      </c>
      <c r="G2415" s="460">
        <v>1015</v>
      </c>
      <c r="H2415" s="460">
        <v>32142719262</v>
      </c>
      <c r="I2415" s="456" t="s">
        <v>11396</v>
      </c>
      <c r="J2415" s="403" t="s">
        <v>11397</v>
      </c>
      <c r="K2415" s="457"/>
      <c r="L2415" s="39"/>
      <c r="M2415" s="39"/>
      <c r="N2415" s="39">
        <v>0</v>
      </c>
      <c r="O2415" s="39" t="s">
        <v>14014</v>
      </c>
      <c r="P2415" s="39"/>
      <c r="Q2415" s="39">
        <v>1</v>
      </c>
      <c r="R2415" s="458">
        <v>5000</v>
      </c>
      <c r="S2415" s="458">
        <v>5000</v>
      </c>
      <c r="T2415" s="243">
        <v>1</v>
      </c>
      <c r="U2415" s="243">
        <v>1</v>
      </c>
      <c r="V2415" s="243" t="s">
        <v>406</v>
      </c>
      <c r="W2415" s="243">
        <v>19</v>
      </c>
      <c r="X2415" s="243">
        <v>19</v>
      </c>
      <c r="Y2415" s="243">
        <v>14</v>
      </c>
      <c r="Z2415" s="243">
        <v>14</v>
      </c>
      <c r="AA2415" s="39">
        <v>24</v>
      </c>
      <c r="AB2415" s="39" t="s">
        <v>14014</v>
      </c>
      <c r="AC2415" s="39"/>
      <c r="AD2415" s="39">
        <v>0</v>
      </c>
      <c r="AE2415" s="39">
        <v>0</v>
      </c>
      <c r="AF2415" s="246">
        <v>0</v>
      </c>
      <c r="AG2415" s="246"/>
    </row>
    <row r="2416" spans="1:33" ht="25.5" x14ac:dyDescent="0.2">
      <c r="A2416" s="149">
        <v>2413</v>
      </c>
      <c r="B2416" s="241" t="s">
        <v>1065</v>
      </c>
      <c r="C2416" s="39">
        <v>5</v>
      </c>
      <c r="D2416" s="39" t="s">
        <v>132</v>
      </c>
      <c r="E2416" s="403" t="s">
        <v>11038</v>
      </c>
      <c r="F2416" s="403" t="s">
        <v>11564</v>
      </c>
      <c r="G2416" s="456">
        <v>21002743</v>
      </c>
      <c r="H2416" s="456" t="s">
        <v>11565</v>
      </c>
      <c r="I2416" s="456" t="s">
        <v>11566</v>
      </c>
      <c r="J2416" s="403" t="s">
        <v>11505</v>
      </c>
      <c r="K2416" s="457"/>
      <c r="L2416" s="39"/>
      <c r="M2416" s="39"/>
      <c r="N2416" s="39" t="s">
        <v>11570</v>
      </c>
      <c r="O2416" s="39" t="s">
        <v>14015</v>
      </c>
      <c r="P2416" s="39"/>
      <c r="Q2416" s="39">
        <v>1</v>
      </c>
      <c r="R2416" s="458">
        <v>20000</v>
      </c>
      <c r="S2416" s="458">
        <v>20000</v>
      </c>
      <c r="T2416" s="243">
        <v>1</v>
      </c>
      <c r="U2416" s="243">
        <v>1</v>
      </c>
      <c r="V2416" s="243" t="s">
        <v>375</v>
      </c>
      <c r="W2416" s="243">
        <v>19</v>
      </c>
      <c r="X2416" s="243">
        <v>19</v>
      </c>
      <c r="Y2416" s="243">
        <v>14</v>
      </c>
      <c r="Z2416" s="243">
        <v>14</v>
      </c>
      <c r="AA2416" s="39">
        <v>24</v>
      </c>
      <c r="AB2416" s="39" t="s">
        <v>14015</v>
      </c>
      <c r="AC2416" s="39"/>
      <c r="AD2416" s="39">
        <v>0</v>
      </c>
      <c r="AE2416" s="39">
        <v>0</v>
      </c>
      <c r="AF2416" s="246">
        <v>0</v>
      </c>
      <c r="AG2416" s="246"/>
    </row>
    <row r="2417" spans="1:33" ht="25.5" x14ac:dyDescent="0.2">
      <c r="A2417" s="149">
        <v>2414</v>
      </c>
      <c r="B2417" s="241" t="s">
        <v>1065</v>
      </c>
      <c r="C2417" s="39">
        <v>5</v>
      </c>
      <c r="D2417" s="39" t="s">
        <v>132</v>
      </c>
      <c r="E2417" s="403" t="s">
        <v>11038</v>
      </c>
      <c r="F2417" s="403" t="s">
        <v>11516</v>
      </c>
      <c r="G2417" s="456">
        <v>1111</v>
      </c>
      <c r="H2417" s="456" t="s">
        <v>11517</v>
      </c>
      <c r="I2417" s="456" t="s">
        <v>11518</v>
      </c>
      <c r="J2417" s="403" t="s">
        <v>12436</v>
      </c>
      <c r="K2417" s="457"/>
      <c r="L2417" s="39"/>
      <c r="M2417" s="39"/>
      <c r="N2417" s="39" t="s">
        <v>14016</v>
      </c>
      <c r="O2417" s="39" t="s">
        <v>14017</v>
      </c>
      <c r="P2417" s="39"/>
      <c r="Q2417" s="39">
        <v>1</v>
      </c>
      <c r="R2417" s="458">
        <v>10000</v>
      </c>
      <c r="S2417" s="458">
        <v>10000</v>
      </c>
      <c r="T2417" s="243">
        <v>1</v>
      </c>
      <c r="U2417" s="243">
        <v>1</v>
      </c>
      <c r="V2417" s="243" t="s">
        <v>375</v>
      </c>
      <c r="W2417" s="243">
        <v>19</v>
      </c>
      <c r="X2417" s="243">
        <v>19</v>
      </c>
      <c r="Y2417" s="243">
        <v>14</v>
      </c>
      <c r="Z2417" s="243">
        <v>14</v>
      </c>
      <c r="AA2417" s="39">
        <v>24</v>
      </c>
      <c r="AB2417" s="39" t="s">
        <v>14017</v>
      </c>
      <c r="AC2417" s="39"/>
      <c r="AD2417" s="39">
        <v>0</v>
      </c>
      <c r="AE2417" s="39">
        <v>0</v>
      </c>
      <c r="AF2417" s="246">
        <v>0</v>
      </c>
      <c r="AG2417" s="246"/>
    </row>
    <row r="2418" spans="1:33" ht="25.5" x14ac:dyDescent="0.2">
      <c r="A2418" s="149">
        <v>2415</v>
      </c>
      <c r="B2418" s="241" t="s">
        <v>1065</v>
      </c>
      <c r="C2418" s="39">
        <v>5</v>
      </c>
      <c r="D2418" s="39" t="s">
        <v>132</v>
      </c>
      <c r="E2418" s="403" t="s">
        <v>11038</v>
      </c>
      <c r="F2418" s="403" t="s">
        <v>11644</v>
      </c>
      <c r="G2418" s="456">
        <v>21005371</v>
      </c>
      <c r="H2418" s="456" t="s">
        <v>11645</v>
      </c>
      <c r="I2418" s="456" t="s">
        <v>11646</v>
      </c>
      <c r="J2418" s="403" t="s">
        <v>11647</v>
      </c>
      <c r="K2418" s="457"/>
      <c r="L2418" s="39"/>
      <c r="M2418" s="39"/>
      <c r="N2418" s="39" t="s">
        <v>11651</v>
      </c>
      <c r="O2418" s="39" t="s">
        <v>14018</v>
      </c>
      <c r="P2418" s="39"/>
      <c r="Q2418" s="39">
        <v>1</v>
      </c>
      <c r="R2418" s="458">
        <v>5000</v>
      </c>
      <c r="S2418" s="458">
        <v>5000</v>
      </c>
      <c r="T2418" s="243">
        <v>1</v>
      </c>
      <c r="U2418" s="243">
        <v>1</v>
      </c>
      <c r="V2418" s="243" t="s">
        <v>375</v>
      </c>
      <c r="W2418" s="243">
        <v>19</v>
      </c>
      <c r="X2418" s="243">
        <v>19</v>
      </c>
      <c r="Y2418" s="243">
        <v>14</v>
      </c>
      <c r="Z2418" s="243">
        <v>14</v>
      </c>
      <c r="AA2418" s="39">
        <v>24</v>
      </c>
      <c r="AB2418" s="39" t="s">
        <v>14018</v>
      </c>
      <c r="AC2418" s="39"/>
      <c r="AD2418" s="39">
        <v>0</v>
      </c>
      <c r="AE2418" s="39">
        <v>0</v>
      </c>
      <c r="AF2418" s="246">
        <v>0</v>
      </c>
      <c r="AG2418" s="246"/>
    </row>
    <row r="2419" spans="1:33" ht="25.5" x14ac:dyDescent="0.2">
      <c r="A2419" s="149">
        <v>2416</v>
      </c>
      <c r="B2419" s="241" t="s">
        <v>1065</v>
      </c>
      <c r="C2419" s="39">
        <v>5</v>
      </c>
      <c r="D2419" s="39" t="s">
        <v>132</v>
      </c>
      <c r="E2419" s="403" t="s">
        <v>11038</v>
      </c>
      <c r="F2419" s="403" t="s">
        <v>11912</v>
      </c>
      <c r="G2419" s="456">
        <v>1133</v>
      </c>
      <c r="H2419" s="495">
        <v>33215002801</v>
      </c>
      <c r="I2419" s="456" t="s">
        <v>11915</v>
      </c>
      <c r="J2419" s="403" t="s">
        <v>14019</v>
      </c>
      <c r="K2419" s="457"/>
      <c r="L2419" s="39"/>
      <c r="M2419" s="39"/>
      <c r="N2419" s="39" t="s">
        <v>11916</v>
      </c>
      <c r="O2419" s="39" t="s">
        <v>14020</v>
      </c>
      <c r="P2419" s="39"/>
      <c r="Q2419" s="39">
        <v>1</v>
      </c>
      <c r="R2419" s="458">
        <v>23000</v>
      </c>
      <c r="S2419" s="458">
        <v>23000</v>
      </c>
      <c r="T2419" s="243">
        <v>1</v>
      </c>
      <c r="U2419" s="243">
        <v>1</v>
      </c>
      <c r="V2419" s="243" t="s">
        <v>357</v>
      </c>
      <c r="W2419" s="243">
        <v>19</v>
      </c>
      <c r="X2419" s="243">
        <v>19</v>
      </c>
      <c r="Y2419" s="243">
        <v>14</v>
      </c>
      <c r="Z2419" s="243">
        <v>14</v>
      </c>
      <c r="AA2419" s="39">
        <v>24</v>
      </c>
      <c r="AB2419" s="39" t="s">
        <v>14020</v>
      </c>
      <c r="AC2419" s="39"/>
      <c r="AD2419" s="39">
        <v>0</v>
      </c>
      <c r="AE2419" s="39">
        <v>0</v>
      </c>
      <c r="AF2419" s="246">
        <v>0</v>
      </c>
      <c r="AG2419" s="246"/>
    </row>
    <row r="2420" spans="1:33" ht="25.5" x14ac:dyDescent="0.2">
      <c r="A2420" s="149">
        <v>2417</v>
      </c>
      <c r="B2420" s="241" t="s">
        <v>1065</v>
      </c>
      <c r="C2420" s="39">
        <v>5</v>
      </c>
      <c r="D2420" s="39" t="s">
        <v>132</v>
      </c>
      <c r="E2420" s="403" t="s">
        <v>11038</v>
      </c>
      <c r="F2420" s="403" t="s">
        <v>14021</v>
      </c>
      <c r="G2420" s="456">
        <v>962</v>
      </c>
      <c r="H2420" s="456" t="s">
        <v>11961</v>
      </c>
      <c r="I2420" s="456" t="s">
        <v>11962</v>
      </c>
      <c r="J2420" s="403" t="s">
        <v>14022</v>
      </c>
      <c r="K2420" s="457"/>
      <c r="L2420" s="39"/>
      <c r="M2420" s="39"/>
      <c r="N2420" s="39" t="s">
        <v>11963</v>
      </c>
      <c r="O2420" s="39" t="s">
        <v>14023</v>
      </c>
      <c r="P2420" s="39"/>
      <c r="Q2420" s="39">
        <v>1</v>
      </c>
      <c r="R2420" s="458">
        <v>10000</v>
      </c>
      <c r="S2420" s="458">
        <v>10000</v>
      </c>
      <c r="T2420" s="243">
        <v>1</v>
      </c>
      <c r="U2420" s="243">
        <v>1</v>
      </c>
      <c r="V2420" s="243" t="s">
        <v>361</v>
      </c>
      <c r="W2420" s="243">
        <v>19</v>
      </c>
      <c r="X2420" s="243">
        <v>19</v>
      </c>
      <c r="Y2420" s="243">
        <v>14</v>
      </c>
      <c r="Z2420" s="243">
        <v>14</v>
      </c>
      <c r="AA2420" s="39">
        <v>24</v>
      </c>
      <c r="AB2420" s="39" t="s">
        <v>14023</v>
      </c>
      <c r="AC2420" s="39"/>
      <c r="AD2420" s="39">
        <v>0</v>
      </c>
      <c r="AE2420" s="39">
        <v>0</v>
      </c>
      <c r="AF2420" s="246">
        <v>0</v>
      </c>
      <c r="AG2420" s="246"/>
    </row>
    <row r="2421" spans="1:33" ht="25.5" x14ac:dyDescent="0.2">
      <c r="A2421" s="149">
        <v>2418</v>
      </c>
      <c r="B2421" s="241" t="s">
        <v>1065</v>
      </c>
      <c r="C2421" s="39">
        <v>5</v>
      </c>
      <c r="D2421" s="39" t="s">
        <v>132</v>
      </c>
      <c r="E2421" s="403" t="s">
        <v>11038</v>
      </c>
      <c r="F2421" s="403" t="s">
        <v>14024</v>
      </c>
      <c r="G2421" s="460">
        <v>224</v>
      </c>
      <c r="H2421" s="460">
        <v>86002489770</v>
      </c>
      <c r="I2421" s="456" t="s">
        <v>12841</v>
      </c>
      <c r="J2421" s="403" t="s">
        <v>14025</v>
      </c>
      <c r="K2421" s="457"/>
      <c r="L2421" s="39"/>
      <c r="M2421" s="39"/>
      <c r="N2421" s="39">
        <v>0</v>
      </c>
      <c r="O2421" s="39" t="s">
        <v>14026</v>
      </c>
      <c r="P2421" s="39"/>
      <c r="Q2421" s="39">
        <v>1</v>
      </c>
      <c r="R2421" s="458">
        <v>10000</v>
      </c>
      <c r="S2421" s="458">
        <v>10000</v>
      </c>
      <c r="T2421" s="243">
        <v>1</v>
      </c>
      <c r="U2421" s="243">
        <v>1</v>
      </c>
      <c r="V2421" s="243" t="s">
        <v>357</v>
      </c>
      <c r="W2421" s="243">
        <v>19</v>
      </c>
      <c r="X2421" s="243">
        <v>19</v>
      </c>
      <c r="Y2421" s="243">
        <v>14</v>
      </c>
      <c r="Z2421" s="243">
        <v>14</v>
      </c>
      <c r="AA2421" s="39">
        <v>24</v>
      </c>
      <c r="AB2421" s="39" t="s">
        <v>14026</v>
      </c>
      <c r="AC2421" s="39"/>
      <c r="AD2421" s="39">
        <v>0</v>
      </c>
      <c r="AE2421" s="39">
        <v>0</v>
      </c>
      <c r="AF2421" s="246">
        <v>0</v>
      </c>
      <c r="AG2421" s="246"/>
    </row>
    <row r="2422" spans="1:33" ht="25.5" x14ac:dyDescent="0.2">
      <c r="A2422" s="149">
        <v>2419</v>
      </c>
      <c r="B2422" s="241" t="s">
        <v>1065</v>
      </c>
      <c r="C2422" s="39">
        <v>5</v>
      </c>
      <c r="D2422" s="39" t="s">
        <v>132</v>
      </c>
      <c r="E2422" s="403" t="s">
        <v>11038</v>
      </c>
      <c r="F2422" s="403" t="s">
        <v>13756</v>
      </c>
      <c r="G2422" s="456">
        <v>9359</v>
      </c>
      <c r="H2422" s="456" t="s">
        <v>12017</v>
      </c>
      <c r="I2422" s="456" t="s">
        <v>12018</v>
      </c>
      <c r="J2422" s="403" t="s">
        <v>14027</v>
      </c>
      <c r="K2422" s="457"/>
      <c r="L2422" s="39"/>
      <c r="M2422" s="39"/>
      <c r="N2422" s="39" t="s">
        <v>14028</v>
      </c>
      <c r="O2422" s="39" t="s">
        <v>14029</v>
      </c>
      <c r="P2422" s="39"/>
      <c r="Q2422" s="39">
        <v>1</v>
      </c>
      <c r="R2422" s="458">
        <v>35000</v>
      </c>
      <c r="S2422" s="458">
        <v>35000</v>
      </c>
      <c r="T2422" s="243">
        <v>1</v>
      </c>
      <c r="U2422" s="243">
        <v>1</v>
      </c>
      <c r="V2422" s="243" t="s">
        <v>406</v>
      </c>
      <c r="W2422" s="243">
        <v>19</v>
      </c>
      <c r="X2422" s="243">
        <v>19</v>
      </c>
      <c r="Y2422" s="243">
        <v>14</v>
      </c>
      <c r="Z2422" s="243">
        <v>14</v>
      </c>
      <c r="AA2422" s="39">
        <v>24</v>
      </c>
      <c r="AB2422" s="39" t="s">
        <v>14029</v>
      </c>
      <c r="AC2422" s="39"/>
      <c r="AD2422" s="39">
        <v>0</v>
      </c>
      <c r="AE2422" s="39">
        <v>0</v>
      </c>
      <c r="AF2422" s="246">
        <v>0</v>
      </c>
      <c r="AG2422" s="246"/>
    </row>
    <row r="2423" spans="1:33" ht="25.5" x14ac:dyDescent="0.2">
      <c r="A2423" s="149">
        <v>2420</v>
      </c>
      <c r="B2423" s="241" t="s">
        <v>1065</v>
      </c>
      <c r="C2423" s="39">
        <v>5</v>
      </c>
      <c r="D2423" s="39" t="s">
        <v>132</v>
      </c>
      <c r="E2423" s="403" t="s">
        <v>11038</v>
      </c>
      <c r="F2423" s="403" t="s">
        <v>14030</v>
      </c>
      <c r="G2423" s="456">
        <v>170</v>
      </c>
      <c r="H2423" s="456" t="s">
        <v>12063</v>
      </c>
      <c r="I2423" s="456" t="s">
        <v>14031</v>
      </c>
      <c r="J2423" s="403" t="s">
        <v>14032</v>
      </c>
      <c r="K2423" s="457"/>
      <c r="L2423" s="39"/>
      <c r="M2423" s="39"/>
      <c r="N2423" s="39" t="s">
        <v>12065</v>
      </c>
      <c r="O2423" s="39" t="s">
        <v>14033</v>
      </c>
      <c r="P2423" s="39"/>
      <c r="Q2423" s="39">
        <v>1</v>
      </c>
      <c r="R2423" s="458">
        <v>25000</v>
      </c>
      <c r="S2423" s="458">
        <v>25000</v>
      </c>
      <c r="T2423" s="243">
        <v>1</v>
      </c>
      <c r="U2423" s="243">
        <v>1</v>
      </c>
      <c r="V2423" s="243" t="s">
        <v>357</v>
      </c>
      <c r="W2423" s="243">
        <v>19</v>
      </c>
      <c r="X2423" s="243">
        <v>19</v>
      </c>
      <c r="Y2423" s="243">
        <v>14</v>
      </c>
      <c r="Z2423" s="243">
        <v>14</v>
      </c>
      <c r="AA2423" s="39">
        <v>24</v>
      </c>
      <c r="AB2423" s="39" t="s">
        <v>14033</v>
      </c>
      <c r="AC2423" s="39"/>
      <c r="AD2423" s="39">
        <v>0</v>
      </c>
      <c r="AE2423" s="39">
        <v>0</v>
      </c>
      <c r="AF2423" s="246">
        <v>0</v>
      </c>
      <c r="AG2423" s="246"/>
    </row>
    <row r="2424" spans="1:33" ht="25.5" x14ac:dyDescent="0.2">
      <c r="A2424" s="149">
        <v>2421</v>
      </c>
      <c r="B2424" s="241" t="s">
        <v>1065</v>
      </c>
      <c r="C2424" s="39">
        <v>5</v>
      </c>
      <c r="D2424" s="39" t="s">
        <v>132</v>
      </c>
      <c r="E2424" s="403" t="s">
        <v>11038</v>
      </c>
      <c r="F2424" s="403" t="s">
        <v>14034</v>
      </c>
      <c r="G2424" s="456">
        <v>2269449</v>
      </c>
      <c r="H2424" s="456" t="s">
        <v>14035</v>
      </c>
      <c r="I2424" s="456" t="s">
        <v>14036</v>
      </c>
      <c r="J2424" s="403" t="s">
        <v>14037</v>
      </c>
      <c r="K2424" s="457"/>
      <c r="L2424" s="39"/>
      <c r="M2424" s="39"/>
      <c r="N2424" s="39" t="s">
        <v>14038</v>
      </c>
      <c r="O2424" s="39" t="s">
        <v>14039</v>
      </c>
      <c r="P2424" s="39"/>
      <c r="Q2424" s="39">
        <v>1</v>
      </c>
      <c r="R2424" s="458">
        <v>8000</v>
      </c>
      <c r="S2424" s="458">
        <v>8000</v>
      </c>
      <c r="T2424" s="243">
        <v>1</v>
      </c>
      <c r="U2424" s="243">
        <v>1</v>
      </c>
      <c r="V2424" s="243" t="s">
        <v>357</v>
      </c>
      <c r="W2424" s="243">
        <v>19</v>
      </c>
      <c r="X2424" s="243">
        <v>19</v>
      </c>
      <c r="Y2424" s="243">
        <v>14</v>
      </c>
      <c r="Z2424" s="243">
        <v>14</v>
      </c>
      <c r="AA2424" s="39">
        <v>24</v>
      </c>
      <c r="AB2424" s="39" t="s">
        <v>14039</v>
      </c>
      <c r="AC2424" s="39"/>
      <c r="AD2424" s="39">
        <v>0</v>
      </c>
      <c r="AE2424" s="39">
        <v>0</v>
      </c>
      <c r="AF2424" s="246">
        <v>0</v>
      </c>
      <c r="AG2424" s="246"/>
    </row>
    <row r="2425" spans="1:33" ht="25.5" x14ac:dyDescent="0.2">
      <c r="A2425" s="149">
        <v>2422</v>
      </c>
      <c r="B2425" s="241" t="s">
        <v>1065</v>
      </c>
      <c r="C2425" s="39">
        <v>5</v>
      </c>
      <c r="D2425" s="39" t="s">
        <v>132</v>
      </c>
      <c r="E2425" s="403" t="s">
        <v>11038</v>
      </c>
      <c r="F2425" s="403" t="s">
        <v>14040</v>
      </c>
      <c r="G2425" s="456">
        <v>21006538</v>
      </c>
      <c r="H2425" s="456" t="s">
        <v>11176</v>
      </c>
      <c r="I2425" s="456" t="s">
        <v>11177</v>
      </c>
      <c r="J2425" s="403" t="s">
        <v>14041</v>
      </c>
      <c r="K2425" s="457"/>
      <c r="L2425" s="39"/>
      <c r="M2425" s="39"/>
      <c r="N2425" s="39" t="s">
        <v>11178</v>
      </c>
      <c r="O2425" s="39" t="s">
        <v>14042</v>
      </c>
      <c r="P2425" s="39"/>
      <c r="Q2425" s="39">
        <v>1</v>
      </c>
      <c r="R2425" s="458">
        <v>20000</v>
      </c>
      <c r="S2425" s="458">
        <v>20000</v>
      </c>
      <c r="T2425" s="243">
        <v>1</v>
      </c>
      <c r="U2425" s="243">
        <v>1</v>
      </c>
      <c r="V2425" s="243" t="s">
        <v>339</v>
      </c>
      <c r="W2425" s="243">
        <v>19</v>
      </c>
      <c r="X2425" s="243">
        <v>19</v>
      </c>
      <c r="Y2425" s="243">
        <v>14</v>
      </c>
      <c r="Z2425" s="243">
        <v>14</v>
      </c>
      <c r="AA2425" s="39">
        <v>24</v>
      </c>
      <c r="AB2425" s="39" t="s">
        <v>14042</v>
      </c>
      <c r="AC2425" s="39"/>
      <c r="AD2425" s="39">
        <v>0</v>
      </c>
      <c r="AE2425" s="39">
        <v>0</v>
      </c>
      <c r="AF2425" s="246">
        <v>0</v>
      </c>
      <c r="AG2425" s="246"/>
    </row>
    <row r="2426" spans="1:33" ht="25.5" x14ac:dyDescent="0.2">
      <c r="A2426" s="149">
        <v>2423</v>
      </c>
      <c r="B2426" s="241" t="s">
        <v>1065</v>
      </c>
      <c r="C2426" s="39">
        <v>5</v>
      </c>
      <c r="D2426" s="39" t="s">
        <v>132</v>
      </c>
      <c r="E2426" s="403" t="s">
        <v>11038</v>
      </c>
      <c r="F2426" s="403" t="s">
        <v>14043</v>
      </c>
      <c r="G2426" s="460">
        <v>21006393</v>
      </c>
      <c r="H2426" s="460">
        <v>43577827108</v>
      </c>
      <c r="I2426" s="456" t="s">
        <v>12853</v>
      </c>
      <c r="J2426" s="403" t="s">
        <v>12854</v>
      </c>
      <c r="K2426" s="457"/>
      <c r="L2426" s="39"/>
      <c r="M2426" s="39"/>
      <c r="N2426" s="39" t="s">
        <v>14044</v>
      </c>
      <c r="O2426" s="39" t="s">
        <v>14045</v>
      </c>
      <c r="P2426" s="39"/>
      <c r="Q2426" s="39">
        <v>1</v>
      </c>
      <c r="R2426" s="458">
        <v>10000</v>
      </c>
      <c r="S2426" s="458">
        <v>10000</v>
      </c>
      <c r="T2426" s="243">
        <v>1</v>
      </c>
      <c r="U2426" s="243">
        <v>1</v>
      </c>
      <c r="V2426" s="243" t="s">
        <v>345</v>
      </c>
      <c r="W2426" s="243">
        <v>19</v>
      </c>
      <c r="X2426" s="243">
        <v>19</v>
      </c>
      <c r="Y2426" s="243">
        <v>14</v>
      </c>
      <c r="Z2426" s="243">
        <v>14</v>
      </c>
      <c r="AA2426" s="39">
        <v>24</v>
      </c>
      <c r="AB2426" s="39" t="s">
        <v>14045</v>
      </c>
      <c r="AC2426" s="39"/>
      <c r="AD2426" s="39">
        <v>0</v>
      </c>
      <c r="AE2426" s="39">
        <v>0</v>
      </c>
      <c r="AF2426" s="246">
        <v>0</v>
      </c>
      <c r="AG2426" s="246"/>
    </row>
    <row r="2427" spans="1:33" ht="25.5" x14ac:dyDescent="0.2">
      <c r="A2427" s="149">
        <v>2424</v>
      </c>
      <c r="B2427" s="241" t="s">
        <v>1065</v>
      </c>
      <c r="C2427" s="39">
        <v>5</v>
      </c>
      <c r="D2427" s="39" t="s">
        <v>132</v>
      </c>
      <c r="E2427" s="403" t="s">
        <v>11038</v>
      </c>
      <c r="F2427" s="403" t="s">
        <v>13446</v>
      </c>
      <c r="G2427" s="456">
        <v>21004289</v>
      </c>
      <c r="H2427" s="456">
        <v>80541963380</v>
      </c>
      <c r="I2427" s="456" t="s">
        <v>13448</v>
      </c>
      <c r="J2427" s="403" t="s">
        <v>14046</v>
      </c>
      <c r="K2427" s="457"/>
      <c r="L2427" s="39"/>
      <c r="M2427" s="39"/>
      <c r="N2427" s="39" t="s">
        <v>13451</v>
      </c>
      <c r="O2427" s="39" t="s">
        <v>14047</v>
      </c>
      <c r="P2427" s="39"/>
      <c r="Q2427" s="39">
        <v>1</v>
      </c>
      <c r="R2427" s="458">
        <v>25000</v>
      </c>
      <c r="S2427" s="458">
        <v>25000</v>
      </c>
      <c r="T2427" s="243">
        <v>1</v>
      </c>
      <c r="U2427" s="243">
        <v>1</v>
      </c>
      <c r="V2427" s="243" t="s">
        <v>345</v>
      </c>
      <c r="W2427" s="243">
        <v>19</v>
      </c>
      <c r="X2427" s="243">
        <v>19</v>
      </c>
      <c r="Y2427" s="243">
        <v>14</v>
      </c>
      <c r="Z2427" s="243">
        <v>14</v>
      </c>
      <c r="AA2427" s="39">
        <v>24</v>
      </c>
      <c r="AB2427" s="39" t="s">
        <v>14047</v>
      </c>
      <c r="AC2427" s="39"/>
      <c r="AD2427" s="39">
        <v>0</v>
      </c>
      <c r="AE2427" s="39">
        <v>0</v>
      </c>
      <c r="AF2427" s="246">
        <v>0</v>
      </c>
      <c r="AG2427" s="246"/>
    </row>
    <row r="2428" spans="1:33" ht="25.5" x14ac:dyDescent="0.2">
      <c r="A2428" s="149">
        <v>2425</v>
      </c>
      <c r="B2428" s="241" t="s">
        <v>1065</v>
      </c>
      <c r="C2428" s="39">
        <v>5</v>
      </c>
      <c r="D2428" s="39" t="s">
        <v>132</v>
      </c>
      <c r="E2428" s="403" t="s">
        <v>11038</v>
      </c>
      <c r="F2428" s="403" t="s">
        <v>14048</v>
      </c>
      <c r="G2428" s="456" t="s">
        <v>14049</v>
      </c>
      <c r="H2428" s="456">
        <v>46314418222</v>
      </c>
      <c r="I2428" s="456" t="s">
        <v>9821</v>
      </c>
      <c r="J2428" s="403" t="s">
        <v>14050</v>
      </c>
      <c r="K2428" s="457"/>
      <c r="L2428" s="39"/>
      <c r="M2428" s="39"/>
      <c r="N2428" s="39" t="s">
        <v>9822</v>
      </c>
      <c r="O2428" s="39" t="s">
        <v>14051</v>
      </c>
      <c r="P2428" s="39"/>
      <c r="Q2428" s="39">
        <v>1</v>
      </c>
      <c r="R2428" s="458">
        <v>16000</v>
      </c>
      <c r="S2428" s="458">
        <v>16000</v>
      </c>
      <c r="T2428" s="243">
        <v>1</v>
      </c>
      <c r="U2428" s="243">
        <v>1</v>
      </c>
      <c r="V2428" s="243" t="s">
        <v>367</v>
      </c>
      <c r="W2428" s="243">
        <v>19</v>
      </c>
      <c r="X2428" s="243">
        <v>19</v>
      </c>
      <c r="Y2428" s="243">
        <v>14</v>
      </c>
      <c r="Z2428" s="243">
        <v>14</v>
      </c>
      <c r="AA2428" s="39">
        <v>24</v>
      </c>
      <c r="AB2428" s="39" t="s">
        <v>14051</v>
      </c>
      <c r="AC2428" s="39"/>
      <c r="AD2428" s="39">
        <v>0</v>
      </c>
      <c r="AE2428" s="39">
        <v>0</v>
      </c>
      <c r="AF2428" s="246">
        <v>0</v>
      </c>
      <c r="AG2428" s="246"/>
    </row>
    <row r="2429" spans="1:33" ht="25.5" x14ac:dyDescent="0.2">
      <c r="A2429" s="149">
        <v>2426</v>
      </c>
      <c r="B2429" s="241" t="s">
        <v>1065</v>
      </c>
      <c r="C2429" s="39">
        <v>5</v>
      </c>
      <c r="D2429" s="39" t="s">
        <v>132</v>
      </c>
      <c r="E2429" s="403" t="s">
        <v>11038</v>
      </c>
      <c r="F2429" s="403" t="s">
        <v>14052</v>
      </c>
      <c r="G2429" s="456">
        <v>95</v>
      </c>
      <c r="H2429" s="456">
        <v>20492466071</v>
      </c>
      <c r="I2429" s="456" t="s">
        <v>14053</v>
      </c>
      <c r="J2429" s="403" t="s">
        <v>14054</v>
      </c>
      <c r="K2429" s="457"/>
      <c r="L2429" s="39"/>
      <c r="M2429" s="39"/>
      <c r="N2429" s="39" t="s">
        <v>14055</v>
      </c>
      <c r="O2429" s="39" t="s">
        <v>14056</v>
      </c>
      <c r="P2429" s="39"/>
      <c r="Q2429" s="39">
        <v>1</v>
      </c>
      <c r="R2429" s="458">
        <v>12000</v>
      </c>
      <c r="S2429" s="458">
        <v>12000</v>
      </c>
      <c r="T2429" s="243">
        <v>1</v>
      </c>
      <c r="U2429" s="243">
        <v>1</v>
      </c>
      <c r="V2429" s="243" t="s">
        <v>345</v>
      </c>
      <c r="W2429" s="243">
        <v>19</v>
      </c>
      <c r="X2429" s="243">
        <v>19</v>
      </c>
      <c r="Y2429" s="243">
        <v>14</v>
      </c>
      <c r="Z2429" s="243">
        <v>14</v>
      </c>
      <c r="AA2429" s="39">
        <v>24</v>
      </c>
      <c r="AB2429" s="39" t="s">
        <v>14056</v>
      </c>
      <c r="AC2429" s="39"/>
      <c r="AD2429" s="39">
        <v>0</v>
      </c>
      <c r="AE2429" s="39">
        <v>0</v>
      </c>
      <c r="AF2429" s="246">
        <v>0</v>
      </c>
      <c r="AG2429" s="246"/>
    </row>
    <row r="2430" spans="1:33" ht="25.5" x14ac:dyDescent="0.2">
      <c r="A2430" s="149">
        <v>2427</v>
      </c>
      <c r="B2430" s="241" t="s">
        <v>1065</v>
      </c>
      <c r="C2430" s="39">
        <v>5</v>
      </c>
      <c r="D2430" s="39" t="s">
        <v>132</v>
      </c>
      <c r="E2430" s="403" t="s">
        <v>11038</v>
      </c>
      <c r="F2430" s="403" t="s">
        <v>14057</v>
      </c>
      <c r="G2430" s="456" t="s">
        <v>14058</v>
      </c>
      <c r="H2430" s="456">
        <v>76416954953</v>
      </c>
      <c r="I2430" s="456" t="s">
        <v>12885</v>
      </c>
      <c r="J2430" s="403" t="s">
        <v>12886</v>
      </c>
      <c r="K2430" s="457"/>
      <c r="L2430" s="39"/>
      <c r="M2430" s="39"/>
      <c r="N2430" s="39" t="s">
        <v>14059</v>
      </c>
      <c r="O2430" s="39" t="s">
        <v>14060</v>
      </c>
      <c r="P2430" s="39"/>
      <c r="Q2430" s="39">
        <v>1</v>
      </c>
      <c r="R2430" s="458">
        <v>55000</v>
      </c>
      <c r="S2430" s="458">
        <v>55000</v>
      </c>
      <c r="T2430" s="243">
        <v>1</v>
      </c>
      <c r="U2430" s="243">
        <v>1</v>
      </c>
      <c r="V2430" s="243" t="s">
        <v>345</v>
      </c>
      <c r="W2430" s="243">
        <v>19</v>
      </c>
      <c r="X2430" s="243">
        <v>19</v>
      </c>
      <c r="Y2430" s="243">
        <v>14</v>
      </c>
      <c r="Z2430" s="243">
        <v>14</v>
      </c>
      <c r="AA2430" s="39">
        <v>24</v>
      </c>
      <c r="AB2430" s="39" t="s">
        <v>14060</v>
      </c>
      <c r="AC2430" s="39"/>
      <c r="AD2430" s="39">
        <v>0</v>
      </c>
      <c r="AE2430" s="39">
        <v>0</v>
      </c>
      <c r="AF2430" s="246">
        <v>0</v>
      </c>
      <c r="AG2430" s="246"/>
    </row>
    <row r="2431" spans="1:33" ht="25.5" x14ac:dyDescent="0.2">
      <c r="A2431" s="149">
        <v>2428</v>
      </c>
      <c r="B2431" s="241" t="s">
        <v>1065</v>
      </c>
      <c r="C2431" s="39">
        <v>5</v>
      </c>
      <c r="D2431" s="39" t="s">
        <v>132</v>
      </c>
      <c r="E2431" s="403" t="s">
        <v>11038</v>
      </c>
      <c r="F2431" s="403" t="s">
        <v>14061</v>
      </c>
      <c r="G2431" s="456">
        <v>21004352</v>
      </c>
      <c r="H2431" s="456">
        <v>84963670423</v>
      </c>
      <c r="I2431" s="456" t="s">
        <v>10617</v>
      </c>
      <c r="J2431" s="403" t="s">
        <v>14062</v>
      </c>
      <c r="K2431" s="457"/>
      <c r="L2431" s="39"/>
      <c r="M2431" s="39"/>
      <c r="N2431" s="39" t="s">
        <v>11109</v>
      </c>
      <c r="O2431" s="39" t="s">
        <v>14063</v>
      </c>
      <c r="P2431" s="39"/>
      <c r="Q2431" s="39">
        <v>1</v>
      </c>
      <c r="R2431" s="458">
        <v>5000</v>
      </c>
      <c r="S2431" s="458">
        <v>5000</v>
      </c>
      <c r="T2431" s="243">
        <v>1</v>
      </c>
      <c r="U2431" s="243">
        <v>1</v>
      </c>
      <c r="V2431" s="243" t="s">
        <v>367</v>
      </c>
      <c r="W2431" s="243">
        <v>19</v>
      </c>
      <c r="X2431" s="243">
        <v>19</v>
      </c>
      <c r="Y2431" s="243">
        <v>14</v>
      </c>
      <c r="Z2431" s="243">
        <v>14</v>
      </c>
      <c r="AA2431" s="39">
        <v>24</v>
      </c>
      <c r="AB2431" s="39" t="s">
        <v>14063</v>
      </c>
      <c r="AC2431" s="39"/>
      <c r="AD2431" s="39">
        <v>0</v>
      </c>
      <c r="AE2431" s="39">
        <v>0</v>
      </c>
      <c r="AF2431" s="246">
        <v>0</v>
      </c>
      <c r="AG2431" s="246"/>
    </row>
    <row r="2432" spans="1:33" ht="25.5" x14ac:dyDescent="0.2">
      <c r="A2432" s="149">
        <v>2429</v>
      </c>
      <c r="B2432" s="241" t="s">
        <v>1065</v>
      </c>
      <c r="C2432" s="39">
        <v>5</v>
      </c>
      <c r="D2432" s="39" t="s">
        <v>132</v>
      </c>
      <c r="E2432" s="403" t="s">
        <v>11038</v>
      </c>
      <c r="F2432" s="403" t="s">
        <v>13340</v>
      </c>
      <c r="G2432" s="456">
        <v>21005938</v>
      </c>
      <c r="H2432" s="456">
        <v>21057284150</v>
      </c>
      <c r="I2432" s="456" t="s">
        <v>13341</v>
      </c>
      <c r="J2432" s="403" t="s">
        <v>14064</v>
      </c>
      <c r="K2432" s="457"/>
      <c r="L2432" s="39"/>
      <c r="M2432" s="39"/>
      <c r="N2432" s="39" t="s">
        <v>13344</v>
      </c>
      <c r="O2432" s="39" t="s">
        <v>14065</v>
      </c>
      <c r="P2432" s="39"/>
      <c r="Q2432" s="39">
        <v>1</v>
      </c>
      <c r="R2432" s="458">
        <v>5000</v>
      </c>
      <c r="S2432" s="458">
        <v>5000</v>
      </c>
      <c r="T2432" s="243">
        <v>1</v>
      </c>
      <c r="U2432" s="243">
        <v>1</v>
      </c>
      <c r="V2432" s="243" t="s">
        <v>365</v>
      </c>
      <c r="W2432" s="243">
        <v>19</v>
      </c>
      <c r="X2432" s="243">
        <v>19</v>
      </c>
      <c r="Y2432" s="243">
        <v>14</v>
      </c>
      <c r="Z2432" s="243">
        <v>14</v>
      </c>
      <c r="AA2432" s="39">
        <v>24</v>
      </c>
      <c r="AB2432" s="39" t="s">
        <v>14065</v>
      </c>
      <c r="AC2432" s="39"/>
      <c r="AD2432" s="39">
        <v>0</v>
      </c>
      <c r="AE2432" s="39">
        <v>0</v>
      </c>
      <c r="AF2432" s="246">
        <v>0</v>
      </c>
      <c r="AG2432" s="246"/>
    </row>
    <row r="2433" spans="1:33" ht="25.5" x14ac:dyDescent="0.2">
      <c r="A2433" s="149">
        <v>2430</v>
      </c>
      <c r="B2433" s="241" t="s">
        <v>1065</v>
      </c>
      <c r="C2433" s="39">
        <v>5</v>
      </c>
      <c r="D2433" s="39" t="s">
        <v>132</v>
      </c>
      <c r="E2433" s="403" t="s">
        <v>11038</v>
      </c>
      <c r="F2433" s="403" t="s">
        <v>14066</v>
      </c>
      <c r="G2433" s="460">
        <v>616</v>
      </c>
      <c r="H2433" s="460">
        <v>23064700393</v>
      </c>
      <c r="I2433" s="456" t="s">
        <v>14067</v>
      </c>
      <c r="J2433" s="403" t="s">
        <v>14068</v>
      </c>
      <c r="K2433" s="457"/>
      <c r="L2433" s="39"/>
      <c r="M2433" s="39"/>
      <c r="N2433" s="39">
        <v>0</v>
      </c>
      <c r="O2433" s="39" t="s">
        <v>11900</v>
      </c>
      <c r="P2433" s="39"/>
      <c r="Q2433" s="39">
        <v>1</v>
      </c>
      <c r="R2433" s="458">
        <v>7000</v>
      </c>
      <c r="S2433" s="458">
        <v>7000</v>
      </c>
      <c r="T2433" s="243">
        <v>1</v>
      </c>
      <c r="U2433" s="243">
        <v>1</v>
      </c>
      <c r="V2433" s="243" t="s">
        <v>367</v>
      </c>
      <c r="W2433" s="243">
        <v>19</v>
      </c>
      <c r="X2433" s="243">
        <v>19</v>
      </c>
      <c r="Y2433" s="243">
        <v>14</v>
      </c>
      <c r="Z2433" s="243">
        <v>14</v>
      </c>
      <c r="AA2433" s="39">
        <v>24</v>
      </c>
      <c r="AB2433" s="39" t="s">
        <v>11900</v>
      </c>
      <c r="AC2433" s="39"/>
      <c r="AD2433" s="39">
        <v>0</v>
      </c>
      <c r="AE2433" s="39">
        <v>0</v>
      </c>
      <c r="AF2433" s="246">
        <v>0</v>
      </c>
      <c r="AG2433" s="246"/>
    </row>
    <row r="2434" spans="1:33" ht="38.25" x14ac:dyDescent="0.2">
      <c r="A2434" s="149">
        <v>2431</v>
      </c>
      <c r="B2434" s="241" t="s">
        <v>1065</v>
      </c>
      <c r="C2434" s="39">
        <v>5</v>
      </c>
      <c r="D2434" s="39" t="s">
        <v>132</v>
      </c>
      <c r="E2434" s="403" t="s">
        <v>11038</v>
      </c>
      <c r="F2434" s="403" t="s">
        <v>14069</v>
      </c>
      <c r="G2434" s="456">
        <v>42</v>
      </c>
      <c r="H2434" s="456" t="s">
        <v>11222</v>
      </c>
      <c r="I2434" s="456" t="s">
        <v>11223</v>
      </c>
      <c r="J2434" s="403" t="s">
        <v>14070</v>
      </c>
      <c r="K2434" s="457"/>
      <c r="L2434" s="39"/>
      <c r="M2434" s="39"/>
      <c r="N2434" s="39" t="s">
        <v>11224</v>
      </c>
      <c r="O2434" s="39" t="s">
        <v>14071</v>
      </c>
      <c r="P2434" s="39"/>
      <c r="Q2434" s="39">
        <v>1</v>
      </c>
      <c r="R2434" s="458">
        <v>23000</v>
      </c>
      <c r="S2434" s="458">
        <v>23000</v>
      </c>
      <c r="T2434" s="243">
        <v>1</v>
      </c>
      <c r="U2434" s="243">
        <v>1</v>
      </c>
      <c r="V2434" s="243" t="s">
        <v>349</v>
      </c>
      <c r="W2434" s="243">
        <v>19</v>
      </c>
      <c r="X2434" s="243">
        <v>19</v>
      </c>
      <c r="Y2434" s="243">
        <v>14</v>
      </c>
      <c r="Z2434" s="243">
        <v>14</v>
      </c>
      <c r="AA2434" s="39">
        <v>24</v>
      </c>
      <c r="AB2434" s="39" t="s">
        <v>14071</v>
      </c>
      <c r="AC2434" s="39"/>
      <c r="AD2434" s="39">
        <v>0</v>
      </c>
      <c r="AE2434" s="39">
        <v>0</v>
      </c>
      <c r="AF2434" s="246">
        <v>0</v>
      </c>
      <c r="AG2434" s="246"/>
    </row>
    <row r="2435" spans="1:33" ht="25.5" x14ac:dyDescent="0.2">
      <c r="A2435" s="149">
        <v>2432</v>
      </c>
      <c r="B2435" s="241" t="s">
        <v>1065</v>
      </c>
      <c r="C2435" s="39">
        <v>5</v>
      </c>
      <c r="D2435" s="39" t="s">
        <v>132</v>
      </c>
      <c r="E2435" s="403" t="s">
        <v>11038</v>
      </c>
      <c r="F2435" s="403" t="s">
        <v>14072</v>
      </c>
      <c r="G2435" s="456">
        <v>361</v>
      </c>
      <c r="H2435" s="456">
        <v>23941254478</v>
      </c>
      <c r="I2435" s="456" t="s">
        <v>11992</v>
      </c>
      <c r="J2435" s="403" t="s">
        <v>14073</v>
      </c>
      <c r="K2435" s="457"/>
      <c r="L2435" s="39"/>
      <c r="M2435" s="39"/>
      <c r="N2435" s="39" t="s">
        <v>11993</v>
      </c>
      <c r="O2435" s="39" t="s">
        <v>14074</v>
      </c>
      <c r="P2435" s="39"/>
      <c r="Q2435" s="39">
        <v>1</v>
      </c>
      <c r="R2435" s="458">
        <v>3400</v>
      </c>
      <c r="S2435" s="458">
        <v>3400</v>
      </c>
      <c r="T2435" s="243">
        <v>1</v>
      </c>
      <c r="U2435" s="243">
        <v>1</v>
      </c>
      <c r="V2435" s="243" t="s">
        <v>359</v>
      </c>
      <c r="W2435" s="243">
        <v>19</v>
      </c>
      <c r="X2435" s="243">
        <v>19</v>
      </c>
      <c r="Y2435" s="243">
        <v>14</v>
      </c>
      <c r="Z2435" s="243">
        <v>14</v>
      </c>
      <c r="AA2435" s="39">
        <v>24</v>
      </c>
      <c r="AB2435" s="39" t="s">
        <v>14074</v>
      </c>
      <c r="AC2435" s="39"/>
      <c r="AD2435" s="39">
        <v>0</v>
      </c>
      <c r="AE2435" s="39">
        <v>0</v>
      </c>
      <c r="AF2435" s="246">
        <v>0</v>
      </c>
      <c r="AG2435" s="246"/>
    </row>
    <row r="2436" spans="1:33" ht="26.25" thickBot="1" x14ac:dyDescent="0.25">
      <c r="A2436" s="149">
        <v>2433</v>
      </c>
      <c r="B2436" s="241" t="s">
        <v>1065</v>
      </c>
      <c r="C2436" s="39">
        <v>5</v>
      </c>
      <c r="D2436" s="39" t="s">
        <v>132</v>
      </c>
      <c r="E2436" s="403" t="s">
        <v>11038</v>
      </c>
      <c r="F2436" s="403" t="s">
        <v>14075</v>
      </c>
      <c r="G2436" s="456">
        <v>21000416</v>
      </c>
      <c r="H2436" s="456">
        <v>32662225304</v>
      </c>
      <c r="I2436" s="456" t="s">
        <v>11893</v>
      </c>
      <c r="J2436" s="403" t="s">
        <v>14076</v>
      </c>
      <c r="K2436" s="457"/>
      <c r="L2436" s="39"/>
      <c r="M2436" s="39"/>
      <c r="N2436" s="39" t="s">
        <v>14077</v>
      </c>
      <c r="O2436" s="39" t="s">
        <v>14078</v>
      </c>
      <c r="P2436" s="39"/>
      <c r="Q2436" s="39">
        <v>1</v>
      </c>
      <c r="R2436" s="458">
        <v>18000</v>
      </c>
      <c r="S2436" s="458">
        <v>18000</v>
      </c>
      <c r="T2436" s="243">
        <v>1</v>
      </c>
      <c r="U2436" s="243">
        <v>1</v>
      </c>
      <c r="V2436" s="243" t="s">
        <v>357</v>
      </c>
      <c r="W2436" s="243">
        <v>19</v>
      </c>
      <c r="X2436" s="243">
        <v>19</v>
      </c>
      <c r="Y2436" s="243">
        <v>14</v>
      </c>
      <c r="Z2436" s="243">
        <v>14</v>
      </c>
      <c r="AA2436" s="39">
        <v>21</v>
      </c>
      <c r="AB2436" s="39" t="s">
        <v>14078</v>
      </c>
      <c r="AC2436" s="39"/>
      <c r="AD2436" s="39">
        <v>0</v>
      </c>
      <c r="AE2436" s="39">
        <v>0</v>
      </c>
      <c r="AF2436" s="246">
        <v>0</v>
      </c>
      <c r="AG2436" s="246"/>
    </row>
    <row r="2437" spans="1:33" ht="26.25" thickBot="1" x14ac:dyDescent="0.25">
      <c r="A2437" s="149">
        <v>2434</v>
      </c>
      <c r="B2437" s="241" t="s">
        <v>1065</v>
      </c>
      <c r="C2437" s="39">
        <v>5</v>
      </c>
      <c r="D2437" s="39" t="s">
        <v>132</v>
      </c>
      <c r="E2437" s="403" t="s">
        <v>11038</v>
      </c>
      <c r="F2437" s="403" t="s">
        <v>11540</v>
      </c>
      <c r="G2437" s="456">
        <v>576</v>
      </c>
      <c r="H2437" s="456" t="s">
        <v>11541</v>
      </c>
      <c r="I2437" s="456" t="s">
        <v>11216</v>
      </c>
      <c r="J2437" s="403" t="s">
        <v>14079</v>
      </c>
      <c r="K2437" s="457"/>
      <c r="L2437" s="39"/>
      <c r="M2437" s="39"/>
      <c r="N2437" s="39" t="s">
        <v>14080</v>
      </c>
      <c r="O2437" s="39" t="s">
        <v>14081</v>
      </c>
      <c r="P2437" s="39"/>
      <c r="Q2437" s="39">
        <v>1</v>
      </c>
      <c r="R2437" s="458">
        <v>45000</v>
      </c>
      <c r="S2437" s="458">
        <v>45000</v>
      </c>
      <c r="T2437" s="243">
        <v>1</v>
      </c>
      <c r="U2437" s="243">
        <v>1</v>
      </c>
      <c r="V2437" s="243" t="s">
        <v>359</v>
      </c>
      <c r="W2437" s="243">
        <v>19</v>
      </c>
      <c r="X2437" s="514">
        <v>19</v>
      </c>
      <c r="Y2437" s="243">
        <v>14</v>
      </c>
      <c r="Z2437" s="243">
        <v>14</v>
      </c>
      <c r="AA2437" s="39">
        <v>24</v>
      </c>
      <c r="AB2437" s="39" t="s">
        <v>14081</v>
      </c>
      <c r="AC2437" s="39"/>
      <c r="AD2437" s="39">
        <v>0</v>
      </c>
      <c r="AE2437" s="39">
        <v>0</v>
      </c>
      <c r="AF2437" s="246">
        <v>0</v>
      </c>
      <c r="AG2437" s="246"/>
    </row>
    <row r="2438" spans="1:33" ht="25.5" x14ac:dyDescent="0.2">
      <c r="A2438" s="149">
        <v>2435</v>
      </c>
      <c r="B2438" s="241" t="s">
        <v>1065</v>
      </c>
      <c r="C2438" s="39">
        <v>5</v>
      </c>
      <c r="D2438" s="39" t="s">
        <v>132</v>
      </c>
      <c r="E2438" s="403" t="s">
        <v>11038</v>
      </c>
      <c r="F2438" s="403" t="s">
        <v>14082</v>
      </c>
      <c r="G2438" s="456">
        <v>311</v>
      </c>
      <c r="H2438" s="456" t="s">
        <v>11215</v>
      </c>
      <c r="I2438" s="456" t="s">
        <v>11216</v>
      </c>
      <c r="J2438" s="403" t="s">
        <v>14083</v>
      </c>
      <c r="K2438" s="457"/>
      <c r="L2438" s="39"/>
      <c r="M2438" s="39"/>
      <c r="N2438" s="39" t="s">
        <v>11895</v>
      </c>
      <c r="O2438" s="39" t="s">
        <v>14078</v>
      </c>
      <c r="P2438" s="39"/>
      <c r="Q2438" s="39">
        <v>1</v>
      </c>
      <c r="R2438" s="458">
        <v>28900</v>
      </c>
      <c r="S2438" s="458">
        <v>28900</v>
      </c>
      <c r="T2438" s="243">
        <v>1</v>
      </c>
      <c r="U2438" s="243">
        <v>1</v>
      </c>
      <c r="V2438" s="243" t="s">
        <v>357</v>
      </c>
      <c r="W2438" s="243">
        <v>19</v>
      </c>
      <c r="X2438" s="243">
        <v>19</v>
      </c>
      <c r="Y2438" s="243">
        <v>14</v>
      </c>
      <c r="Z2438" s="243">
        <v>14</v>
      </c>
      <c r="AA2438" s="39">
        <v>24</v>
      </c>
      <c r="AB2438" s="39" t="s">
        <v>14078</v>
      </c>
      <c r="AC2438" s="39"/>
      <c r="AD2438" s="39">
        <v>0</v>
      </c>
      <c r="AE2438" s="39">
        <v>0</v>
      </c>
      <c r="AF2438" s="246">
        <v>0</v>
      </c>
      <c r="AG2438" s="246"/>
    </row>
    <row r="2439" spans="1:33" ht="25.5" x14ac:dyDescent="0.2">
      <c r="A2439" s="149">
        <v>2436</v>
      </c>
      <c r="B2439" s="241" t="s">
        <v>1065</v>
      </c>
      <c r="C2439" s="39">
        <v>5</v>
      </c>
      <c r="D2439" s="39" t="s">
        <v>132</v>
      </c>
      <c r="E2439" s="403" t="s">
        <v>11038</v>
      </c>
      <c r="F2439" s="403" t="s">
        <v>14084</v>
      </c>
      <c r="G2439" s="460">
        <v>21001491</v>
      </c>
      <c r="H2439" s="460">
        <v>32007378078</v>
      </c>
      <c r="I2439" s="456" t="s">
        <v>11481</v>
      </c>
      <c r="J2439" s="403" t="s">
        <v>14085</v>
      </c>
      <c r="K2439" s="461" t="s">
        <v>11483</v>
      </c>
      <c r="L2439" s="39"/>
      <c r="M2439" s="241" t="s">
        <v>11485</v>
      </c>
      <c r="N2439" s="241" t="s">
        <v>11486</v>
      </c>
      <c r="O2439" s="39" t="s">
        <v>14086</v>
      </c>
      <c r="P2439" s="288" t="s">
        <v>11486</v>
      </c>
      <c r="Q2439" s="39">
        <v>1</v>
      </c>
      <c r="R2439" s="458">
        <v>25000</v>
      </c>
      <c r="S2439" s="458">
        <v>25000</v>
      </c>
      <c r="T2439" s="243">
        <v>1</v>
      </c>
      <c r="U2439" s="243">
        <v>1</v>
      </c>
      <c r="V2439" s="243" t="s">
        <v>341</v>
      </c>
      <c r="W2439" s="243">
        <v>19</v>
      </c>
      <c r="X2439" s="243">
        <v>19</v>
      </c>
      <c r="Y2439" s="243">
        <v>14</v>
      </c>
      <c r="Z2439" s="243">
        <v>14</v>
      </c>
      <c r="AA2439" s="39">
        <v>21</v>
      </c>
      <c r="AB2439" s="39" t="s">
        <v>14086</v>
      </c>
      <c r="AC2439" s="39"/>
      <c r="AD2439" s="39">
        <v>0</v>
      </c>
      <c r="AE2439" s="39">
        <v>0</v>
      </c>
      <c r="AF2439" s="246">
        <v>0</v>
      </c>
      <c r="AG2439" s="246"/>
    </row>
    <row r="2440" spans="1:33" ht="25.5" x14ac:dyDescent="0.2">
      <c r="A2440" s="149">
        <v>2437</v>
      </c>
      <c r="B2440" s="241" t="s">
        <v>1065</v>
      </c>
      <c r="C2440" s="39">
        <v>5</v>
      </c>
      <c r="D2440" s="39" t="s">
        <v>132</v>
      </c>
      <c r="E2440" s="403" t="s">
        <v>11038</v>
      </c>
      <c r="F2440" s="403" t="s">
        <v>14087</v>
      </c>
      <c r="G2440" s="456">
        <v>93</v>
      </c>
      <c r="H2440" s="456" t="s">
        <v>12555</v>
      </c>
      <c r="I2440" s="456" t="s">
        <v>12556</v>
      </c>
      <c r="J2440" s="403" t="s">
        <v>12557</v>
      </c>
      <c r="K2440" s="457"/>
      <c r="L2440" s="39"/>
      <c r="M2440" s="39"/>
      <c r="N2440" s="39" t="s">
        <v>12558</v>
      </c>
      <c r="O2440" s="39" t="s">
        <v>14088</v>
      </c>
      <c r="P2440" s="39"/>
      <c r="Q2440" s="39">
        <v>1</v>
      </c>
      <c r="R2440" s="458">
        <v>4000</v>
      </c>
      <c r="S2440" s="458">
        <v>4000</v>
      </c>
      <c r="T2440" s="243">
        <v>1</v>
      </c>
      <c r="U2440" s="243">
        <v>1</v>
      </c>
      <c r="V2440" s="243" t="s">
        <v>343</v>
      </c>
      <c r="W2440" s="243">
        <v>19</v>
      </c>
      <c r="X2440" s="243">
        <v>19</v>
      </c>
      <c r="Y2440" s="243">
        <v>14</v>
      </c>
      <c r="Z2440" s="243">
        <v>14</v>
      </c>
      <c r="AA2440" s="39">
        <v>24</v>
      </c>
      <c r="AB2440" s="39" t="s">
        <v>14088</v>
      </c>
      <c r="AC2440" s="39"/>
      <c r="AD2440" s="39">
        <v>0</v>
      </c>
      <c r="AE2440" s="39">
        <v>0</v>
      </c>
      <c r="AF2440" s="246">
        <v>0</v>
      </c>
      <c r="AG2440" s="246"/>
    </row>
    <row r="2441" spans="1:33" ht="25.5" x14ac:dyDescent="0.2">
      <c r="A2441" s="149">
        <v>2438</v>
      </c>
      <c r="B2441" s="241" t="s">
        <v>1065</v>
      </c>
      <c r="C2441" s="39">
        <v>5</v>
      </c>
      <c r="D2441" s="39" t="s">
        <v>132</v>
      </c>
      <c r="E2441" s="403" t="s">
        <v>11038</v>
      </c>
      <c r="F2441" s="403" t="s">
        <v>14089</v>
      </c>
      <c r="G2441" s="460">
        <v>255</v>
      </c>
      <c r="H2441" s="460">
        <v>55193713492</v>
      </c>
      <c r="I2441" s="456" t="s">
        <v>14090</v>
      </c>
      <c r="J2441" s="403" t="s">
        <v>14091</v>
      </c>
      <c r="K2441" s="457"/>
      <c r="L2441" s="39"/>
      <c r="M2441" s="39"/>
      <c r="N2441" s="39">
        <v>0</v>
      </c>
      <c r="O2441" s="39" t="s">
        <v>14092</v>
      </c>
      <c r="P2441" s="39"/>
      <c r="Q2441" s="39">
        <v>1</v>
      </c>
      <c r="R2441" s="458">
        <v>10000</v>
      </c>
      <c r="S2441" s="458">
        <v>10000</v>
      </c>
      <c r="T2441" s="243">
        <v>1</v>
      </c>
      <c r="U2441" s="243">
        <v>1</v>
      </c>
      <c r="V2441" s="243" t="s">
        <v>345</v>
      </c>
      <c r="W2441" s="243">
        <v>19</v>
      </c>
      <c r="X2441" s="243">
        <v>19</v>
      </c>
      <c r="Y2441" s="243">
        <v>14</v>
      </c>
      <c r="Z2441" s="243">
        <v>14</v>
      </c>
      <c r="AA2441" s="39">
        <v>24</v>
      </c>
      <c r="AB2441" s="39" t="s">
        <v>14092</v>
      </c>
      <c r="AC2441" s="39"/>
      <c r="AD2441" s="39">
        <v>0</v>
      </c>
      <c r="AE2441" s="39">
        <v>0</v>
      </c>
      <c r="AF2441" s="246">
        <v>0</v>
      </c>
      <c r="AG2441" s="246"/>
    </row>
    <row r="2442" spans="1:33" ht="25.5" x14ac:dyDescent="0.2">
      <c r="A2442" s="149">
        <v>2439</v>
      </c>
      <c r="B2442" s="241" t="s">
        <v>1065</v>
      </c>
      <c r="C2442" s="39">
        <v>5</v>
      </c>
      <c r="D2442" s="39" t="s">
        <v>132</v>
      </c>
      <c r="E2442" s="403" t="s">
        <v>11038</v>
      </c>
      <c r="F2442" s="403" t="s">
        <v>14093</v>
      </c>
      <c r="G2442" s="460">
        <v>294</v>
      </c>
      <c r="H2442" s="460">
        <v>33733702301</v>
      </c>
      <c r="I2442" s="495" t="s">
        <v>14094</v>
      </c>
      <c r="J2442" s="403" t="s">
        <v>14095</v>
      </c>
      <c r="K2442" s="457"/>
      <c r="L2442" s="39"/>
      <c r="M2442" s="39"/>
      <c r="N2442" s="39">
        <v>0</v>
      </c>
      <c r="O2442" s="39" t="s">
        <v>14096</v>
      </c>
      <c r="P2442" s="39"/>
      <c r="Q2442" s="39">
        <v>1</v>
      </c>
      <c r="R2442" s="458">
        <v>6000</v>
      </c>
      <c r="S2442" s="458">
        <v>6000</v>
      </c>
      <c r="T2442" s="243">
        <v>1</v>
      </c>
      <c r="U2442" s="243">
        <v>1</v>
      </c>
      <c r="V2442" s="243" t="s">
        <v>347</v>
      </c>
      <c r="W2442" s="243">
        <v>19</v>
      </c>
      <c r="X2442" s="243">
        <v>19</v>
      </c>
      <c r="Y2442" s="243">
        <v>14</v>
      </c>
      <c r="Z2442" s="243">
        <v>14</v>
      </c>
      <c r="AA2442" s="39">
        <v>24</v>
      </c>
      <c r="AB2442" s="39" t="s">
        <v>14096</v>
      </c>
      <c r="AC2442" s="39"/>
      <c r="AD2442" s="39">
        <v>0</v>
      </c>
      <c r="AE2442" s="39">
        <v>0</v>
      </c>
      <c r="AF2442" s="246">
        <v>0</v>
      </c>
      <c r="AG2442" s="246"/>
    </row>
    <row r="2443" spans="1:33" ht="25.5" x14ac:dyDescent="0.2">
      <c r="A2443" s="149">
        <v>2440</v>
      </c>
      <c r="B2443" s="241" t="s">
        <v>1065</v>
      </c>
      <c r="C2443" s="39">
        <v>5</v>
      </c>
      <c r="D2443" s="39" t="s">
        <v>132</v>
      </c>
      <c r="E2443" s="403" t="s">
        <v>11038</v>
      </c>
      <c r="F2443" s="403" t="s">
        <v>13466</v>
      </c>
      <c r="G2443" s="456">
        <v>70</v>
      </c>
      <c r="H2443" s="456" t="s">
        <v>12629</v>
      </c>
      <c r="I2443" s="456" t="s">
        <v>14097</v>
      </c>
      <c r="J2443" s="403" t="s">
        <v>14098</v>
      </c>
      <c r="K2443" s="457"/>
      <c r="L2443" s="39"/>
      <c r="M2443" s="39"/>
      <c r="N2443" s="39" t="s">
        <v>14099</v>
      </c>
      <c r="O2443" s="39" t="s">
        <v>14100</v>
      </c>
      <c r="P2443" s="39"/>
      <c r="Q2443" s="39">
        <v>1</v>
      </c>
      <c r="R2443" s="458">
        <v>33000</v>
      </c>
      <c r="S2443" s="458">
        <v>33000</v>
      </c>
      <c r="T2443" s="243">
        <v>1</v>
      </c>
      <c r="U2443" s="243">
        <v>1</v>
      </c>
      <c r="V2443" s="243" t="s">
        <v>343</v>
      </c>
      <c r="W2443" s="243">
        <v>19</v>
      </c>
      <c r="X2443" s="243">
        <v>19</v>
      </c>
      <c r="Y2443" s="243">
        <v>14</v>
      </c>
      <c r="Z2443" s="243">
        <v>14</v>
      </c>
      <c r="AA2443" s="39">
        <v>24</v>
      </c>
      <c r="AB2443" s="39" t="s">
        <v>14100</v>
      </c>
      <c r="AC2443" s="39"/>
      <c r="AD2443" s="39">
        <v>0</v>
      </c>
      <c r="AE2443" s="39">
        <v>0</v>
      </c>
      <c r="AF2443" s="246">
        <v>0</v>
      </c>
      <c r="AG2443" s="246"/>
    </row>
    <row r="2444" spans="1:33" ht="25.5" x14ac:dyDescent="0.2">
      <c r="A2444" s="149">
        <v>2441</v>
      </c>
      <c r="B2444" s="241" t="s">
        <v>1065</v>
      </c>
      <c r="C2444" s="39">
        <v>5</v>
      </c>
      <c r="D2444" s="39" t="s">
        <v>132</v>
      </c>
      <c r="E2444" s="403" t="s">
        <v>11038</v>
      </c>
      <c r="F2444" s="403" t="s">
        <v>14101</v>
      </c>
      <c r="G2444" s="456">
        <v>22</v>
      </c>
      <c r="H2444" s="456" t="s">
        <v>12612</v>
      </c>
      <c r="I2444" s="456" t="s">
        <v>12613</v>
      </c>
      <c r="J2444" s="403" t="s">
        <v>14102</v>
      </c>
      <c r="K2444" s="457"/>
      <c r="L2444" s="39"/>
      <c r="M2444" s="39"/>
      <c r="N2444" s="39" t="s">
        <v>14103</v>
      </c>
      <c r="O2444" s="39" t="s">
        <v>14104</v>
      </c>
      <c r="P2444" s="39"/>
      <c r="Q2444" s="39">
        <v>1</v>
      </c>
      <c r="R2444" s="458">
        <v>8000</v>
      </c>
      <c r="S2444" s="458">
        <v>8000</v>
      </c>
      <c r="T2444" s="243">
        <v>1</v>
      </c>
      <c r="U2444" s="243">
        <v>1</v>
      </c>
      <c r="V2444" s="243" t="s">
        <v>349</v>
      </c>
      <c r="W2444" s="243">
        <v>19</v>
      </c>
      <c r="X2444" s="243">
        <v>19</v>
      </c>
      <c r="Y2444" s="243">
        <v>14</v>
      </c>
      <c r="Z2444" s="243">
        <v>14</v>
      </c>
      <c r="AA2444" s="39">
        <v>24</v>
      </c>
      <c r="AB2444" s="39" t="s">
        <v>14104</v>
      </c>
      <c r="AC2444" s="39"/>
      <c r="AD2444" s="39">
        <v>0</v>
      </c>
      <c r="AE2444" s="39">
        <v>0</v>
      </c>
      <c r="AF2444" s="246">
        <v>0</v>
      </c>
      <c r="AG2444" s="246"/>
    </row>
    <row r="2445" spans="1:33" ht="25.5" x14ac:dyDescent="0.2">
      <c r="A2445" s="149">
        <v>2442</v>
      </c>
      <c r="B2445" s="241" t="s">
        <v>1065</v>
      </c>
      <c r="C2445" s="39">
        <v>5</v>
      </c>
      <c r="D2445" s="39" t="s">
        <v>132</v>
      </c>
      <c r="E2445" s="403" t="s">
        <v>11038</v>
      </c>
      <c r="F2445" s="403" t="s">
        <v>14105</v>
      </c>
      <c r="G2445" s="456">
        <v>79</v>
      </c>
      <c r="H2445" s="456" t="s">
        <v>12503</v>
      </c>
      <c r="I2445" s="456" t="s">
        <v>12504</v>
      </c>
      <c r="J2445" s="403" t="s">
        <v>14106</v>
      </c>
      <c r="K2445" s="457"/>
      <c r="L2445" s="39"/>
      <c r="M2445" s="39"/>
      <c r="N2445" s="39" t="s">
        <v>12506</v>
      </c>
      <c r="O2445" s="39" t="s">
        <v>14107</v>
      </c>
      <c r="P2445" s="39"/>
      <c r="Q2445" s="39">
        <v>1</v>
      </c>
      <c r="R2445" s="458">
        <v>50000</v>
      </c>
      <c r="S2445" s="458">
        <v>50000</v>
      </c>
      <c r="T2445" s="243">
        <v>1</v>
      </c>
      <c r="U2445" s="243">
        <v>1</v>
      </c>
      <c r="V2445" s="243" t="s">
        <v>349</v>
      </c>
      <c r="W2445" s="243">
        <v>19</v>
      </c>
      <c r="X2445" s="243">
        <v>19</v>
      </c>
      <c r="Y2445" s="243">
        <v>14</v>
      </c>
      <c r="Z2445" s="243">
        <v>14</v>
      </c>
      <c r="AA2445" s="39">
        <v>24</v>
      </c>
      <c r="AB2445" s="39" t="s">
        <v>14107</v>
      </c>
      <c r="AC2445" s="39"/>
      <c r="AD2445" s="39">
        <v>0</v>
      </c>
      <c r="AE2445" s="39">
        <v>0</v>
      </c>
      <c r="AF2445" s="246">
        <v>0</v>
      </c>
      <c r="AG2445" s="246"/>
    </row>
    <row r="2446" spans="1:33" ht="25.5" x14ac:dyDescent="0.2">
      <c r="A2446" s="149">
        <v>2443</v>
      </c>
      <c r="B2446" s="241" t="s">
        <v>1065</v>
      </c>
      <c r="C2446" s="39">
        <v>5</v>
      </c>
      <c r="D2446" s="39" t="s">
        <v>132</v>
      </c>
      <c r="E2446" s="403" t="s">
        <v>11038</v>
      </c>
      <c r="F2446" s="403" t="s">
        <v>14108</v>
      </c>
      <c r="G2446" s="456" t="s">
        <v>14109</v>
      </c>
      <c r="H2446" s="456" t="s">
        <v>14110</v>
      </c>
      <c r="I2446" s="456" t="s">
        <v>14111</v>
      </c>
      <c r="J2446" s="403" t="s">
        <v>14112</v>
      </c>
      <c r="K2446" s="457"/>
      <c r="L2446" s="39"/>
      <c r="M2446" s="39"/>
      <c r="N2446" s="39" t="s">
        <v>14113</v>
      </c>
      <c r="O2446" s="39" t="s">
        <v>14114</v>
      </c>
      <c r="P2446" s="39"/>
      <c r="Q2446" s="39">
        <v>1</v>
      </c>
      <c r="R2446" s="458">
        <v>20000</v>
      </c>
      <c r="S2446" s="458">
        <v>20000</v>
      </c>
      <c r="T2446" s="243">
        <v>1</v>
      </c>
      <c r="U2446" s="243">
        <v>1</v>
      </c>
      <c r="V2446" s="243" t="s">
        <v>349</v>
      </c>
      <c r="W2446" s="243">
        <v>19</v>
      </c>
      <c r="X2446" s="243">
        <v>19</v>
      </c>
      <c r="Y2446" s="243">
        <v>14</v>
      </c>
      <c r="Z2446" s="243">
        <v>14</v>
      </c>
      <c r="AA2446" s="39">
        <v>24</v>
      </c>
      <c r="AB2446" s="39" t="s">
        <v>14114</v>
      </c>
      <c r="AC2446" s="39"/>
      <c r="AD2446" s="39">
        <v>0</v>
      </c>
      <c r="AE2446" s="39">
        <v>0</v>
      </c>
      <c r="AF2446" s="246">
        <v>0</v>
      </c>
      <c r="AG2446" s="246"/>
    </row>
    <row r="2447" spans="1:33" ht="25.5" x14ac:dyDescent="0.2">
      <c r="A2447" s="149">
        <v>2444</v>
      </c>
      <c r="B2447" s="241" t="s">
        <v>1065</v>
      </c>
      <c r="C2447" s="39">
        <v>5</v>
      </c>
      <c r="D2447" s="39" t="s">
        <v>132</v>
      </c>
      <c r="E2447" s="403" t="s">
        <v>11038</v>
      </c>
      <c r="F2447" s="403" t="s">
        <v>14115</v>
      </c>
      <c r="G2447" s="460">
        <v>294</v>
      </c>
      <c r="H2447" s="460">
        <v>54766458445</v>
      </c>
      <c r="I2447" s="495" t="s">
        <v>14111</v>
      </c>
      <c r="J2447" s="403" t="s">
        <v>14116</v>
      </c>
      <c r="K2447" s="457"/>
      <c r="L2447" s="39"/>
      <c r="M2447" s="39"/>
      <c r="N2447" s="39" t="s">
        <v>14117</v>
      </c>
      <c r="O2447" s="39" t="s">
        <v>14118</v>
      </c>
      <c r="P2447" s="39"/>
      <c r="Q2447" s="39">
        <v>1</v>
      </c>
      <c r="R2447" s="458">
        <v>20000</v>
      </c>
      <c r="S2447" s="458">
        <v>20000</v>
      </c>
      <c r="T2447" s="243">
        <v>1</v>
      </c>
      <c r="U2447" s="243">
        <v>1</v>
      </c>
      <c r="V2447" s="243" t="s">
        <v>391</v>
      </c>
      <c r="W2447" s="243">
        <v>19</v>
      </c>
      <c r="X2447" s="243">
        <v>19</v>
      </c>
      <c r="Y2447" s="243">
        <v>14</v>
      </c>
      <c r="Z2447" s="243">
        <v>14</v>
      </c>
      <c r="AA2447" s="39">
        <v>24</v>
      </c>
      <c r="AB2447" s="39" t="s">
        <v>14118</v>
      </c>
      <c r="AC2447" s="39"/>
      <c r="AD2447" s="39">
        <v>0</v>
      </c>
      <c r="AE2447" s="39">
        <v>0</v>
      </c>
      <c r="AF2447" s="246">
        <v>0</v>
      </c>
      <c r="AG2447" s="246"/>
    </row>
    <row r="2448" spans="1:33" ht="25.5" x14ac:dyDescent="0.2">
      <c r="A2448" s="149">
        <v>2445</v>
      </c>
      <c r="B2448" s="241" t="s">
        <v>1065</v>
      </c>
      <c r="C2448" s="39">
        <v>5</v>
      </c>
      <c r="D2448" s="39" t="s">
        <v>132</v>
      </c>
      <c r="E2448" s="403" t="s">
        <v>11038</v>
      </c>
      <c r="F2448" s="403" t="s">
        <v>14119</v>
      </c>
      <c r="G2448" s="456">
        <v>21004835</v>
      </c>
      <c r="H2448" s="456" t="s">
        <v>14120</v>
      </c>
      <c r="I2448" s="456" t="s">
        <v>14121</v>
      </c>
      <c r="J2448" s="403" t="s">
        <v>14122</v>
      </c>
      <c r="K2448" s="457"/>
      <c r="L2448" s="39"/>
      <c r="M2448" s="39"/>
      <c r="N2448" s="39" t="s">
        <v>14123</v>
      </c>
      <c r="O2448" s="39" t="s">
        <v>14124</v>
      </c>
      <c r="P2448" s="39"/>
      <c r="Q2448" s="39">
        <v>1</v>
      </c>
      <c r="R2448" s="458">
        <v>10000</v>
      </c>
      <c r="S2448" s="458">
        <v>10000</v>
      </c>
      <c r="T2448" s="243">
        <v>1</v>
      </c>
      <c r="U2448" s="243">
        <v>1</v>
      </c>
      <c r="V2448" s="243" t="s">
        <v>347</v>
      </c>
      <c r="W2448" s="243">
        <v>19</v>
      </c>
      <c r="X2448" s="243">
        <v>19</v>
      </c>
      <c r="Y2448" s="243">
        <v>14</v>
      </c>
      <c r="Z2448" s="243">
        <v>14</v>
      </c>
      <c r="AA2448" s="39">
        <v>24</v>
      </c>
      <c r="AB2448" s="39" t="s">
        <v>14124</v>
      </c>
      <c r="AC2448" s="39"/>
      <c r="AD2448" s="39">
        <v>0</v>
      </c>
      <c r="AE2448" s="39">
        <v>0</v>
      </c>
      <c r="AF2448" s="246">
        <v>0</v>
      </c>
      <c r="AG2448" s="246"/>
    </row>
    <row r="2449" spans="1:33" ht="25.5" x14ac:dyDescent="0.2">
      <c r="A2449" s="149">
        <v>2446</v>
      </c>
      <c r="B2449" s="241" t="s">
        <v>1065</v>
      </c>
      <c r="C2449" s="39">
        <v>5</v>
      </c>
      <c r="D2449" s="39" t="s">
        <v>132</v>
      </c>
      <c r="E2449" s="403" t="s">
        <v>11038</v>
      </c>
      <c r="F2449" s="403" t="s">
        <v>14125</v>
      </c>
      <c r="G2449" s="456">
        <v>21003659</v>
      </c>
      <c r="H2449" s="456" t="s">
        <v>14126</v>
      </c>
      <c r="I2449" s="456" t="s">
        <v>14127</v>
      </c>
      <c r="J2449" s="403" t="s">
        <v>14128</v>
      </c>
      <c r="K2449" s="457"/>
      <c r="L2449" s="39"/>
      <c r="M2449" s="39"/>
      <c r="N2449" s="39" t="s">
        <v>14129</v>
      </c>
      <c r="O2449" s="39" t="s">
        <v>14130</v>
      </c>
      <c r="P2449" s="39"/>
      <c r="Q2449" s="39">
        <v>1</v>
      </c>
      <c r="R2449" s="458">
        <v>14000</v>
      </c>
      <c r="S2449" s="458">
        <v>14000</v>
      </c>
      <c r="T2449" s="243">
        <v>1</v>
      </c>
      <c r="U2449" s="243">
        <v>1</v>
      </c>
      <c r="V2449" s="243" t="s">
        <v>365</v>
      </c>
      <c r="W2449" s="243">
        <v>19</v>
      </c>
      <c r="X2449" s="243">
        <v>19</v>
      </c>
      <c r="Y2449" s="243">
        <v>14</v>
      </c>
      <c r="Z2449" s="243">
        <v>14</v>
      </c>
      <c r="AA2449" s="39">
        <v>24</v>
      </c>
      <c r="AB2449" s="39" t="s">
        <v>14130</v>
      </c>
      <c r="AC2449" s="39"/>
      <c r="AD2449" s="39">
        <v>0</v>
      </c>
      <c r="AE2449" s="39">
        <v>0</v>
      </c>
      <c r="AF2449" s="246">
        <v>0</v>
      </c>
      <c r="AG2449" s="246"/>
    </row>
    <row r="2450" spans="1:33" ht="25.5" x14ac:dyDescent="0.2">
      <c r="A2450" s="149">
        <v>2447</v>
      </c>
      <c r="B2450" s="241" t="s">
        <v>1065</v>
      </c>
      <c r="C2450" s="39">
        <v>5</v>
      </c>
      <c r="D2450" s="39" t="s">
        <v>132</v>
      </c>
      <c r="E2450" s="403" t="s">
        <v>11038</v>
      </c>
      <c r="F2450" s="403" t="s">
        <v>14131</v>
      </c>
      <c r="G2450" s="456" t="s">
        <v>14132</v>
      </c>
      <c r="H2450" s="456">
        <v>89522175439</v>
      </c>
      <c r="I2450" s="456" t="s">
        <v>14133</v>
      </c>
      <c r="J2450" s="403" t="s">
        <v>14134</v>
      </c>
      <c r="K2450" s="457"/>
      <c r="L2450" s="39"/>
      <c r="M2450" s="39"/>
      <c r="N2450" s="39">
        <v>0</v>
      </c>
      <c r="O2450" s="39" t="s">
        <v>14135</v>
      </c>
      <c r="P2450" s="39"/>
      <c r="Q2450" s="39">
        <v>1</v>
      </c>
      <c r="R2450" s="458">
        <v>90000</v>
      </c>
      <c r="S2450" s="458">
        <v>90000</v>
      </c>
      <c r="T2450" s="243">
        <v>1</v>
      </c>
      <c r="U2450" s="243">
        <v>1</v>
      </c>
      <c r="V2450" s="243" t="s">
        <v>351</v>
      </c>
      <c r="W2450" s="243">
        <v>19</v>
      </c>
      <c r="X2450" s="243">
        <v>19</v>
      </c>
      <c r="Y2450" s="243">
        <v>14</v>
      </c>
      <c r="Z2450" s="243">
        <v>14</v>
      </c>
      <c r="AA2450" s="39">
        <v>24</v>
      </c>
      <c r="AB2450" s="39" t="s">
        <v>14135</v>
      </c>
      <c r="AC2450" s="39"/>
      <c r="AD2450" s="39">
        <v>0</v>
      </c>
      <c r="AE2450" s="39">
        <v>0</v>
      </c>
      <c r="AF2450" s="246">
        <v>0</v>
      </c>
      <c r="AG2450" s="246"/>
    </row>
    <row r="2451" spans="1:33" ht="25.5" x14ac:dyDescent="0.2">
      <c r="A2451" s="149">
        <v>2448</v>
      </c>
      <c r="B2451" s="241" t="s">
        <v>1065</v>
      </c>
      <c r="C2451" s="39">
        <v>5</v>
      </c>
      <c r="D2451" s="39" t="s">
        <v>132</v>
      </c>
      <c r="E2451" s="403" t="s">
        <v>11038</v>
      </c>
      <c r="F2451" s="403" t="s">
        <v>14136</v>
      </c>
      <c r="G2451" s="460">
        <v>21011212</v>
      </c>
      <c r="H2451" s="460">
        <v>75531412273</v>
      </c>
      <c r="I2451" s="456" t="s">
        <v>12053</v>
      </c>
      <c r="J2451" s="403" t="s">
        <v>14137</v>
      </c>
      <c r="K2451" s="457"/>
      <c r="L2451" s="39"/>
      <c r="M2451" s="39"/>
      <c r="N2451" s="39">
        <v>0</v>
      </c>
      <c r="O2451" s="39" t="s">
        <v>14138</v>
      </c>
      <c r="P2451" s="39"/>
      <c r="Q2451" s="39">
        <v>1</v>
      </c>
      <c r="R2451" s="458">
        <v>8000</v>
      </c>
      <c r="S2451" s="458">
        <v>8000</v>
      </c>
      <c r="T2451" s="243">
        <v>1</v>
      </c>
      <c r="U2451" s="243">
        <v>1</v>
      </c>
      <c r="V2451" s="243" t="s">
        <v>347</v>
      </c>
      <c r="W2451" s="243">
        <v>19</v>
      </c>
      <c r="X2451" s="243">
        <v>19</v>
      </c>
      <c r="Y2451" s="243">
        <v>14</v>
      </c>
      <c r="Z2451" s="243">
        <v>14</v>
      </c>
      <c r="AA2451" s="39">
        <v>24</v>
      </c>
      <c r="AB2451" s="39" t="s">
        <v>14138</v>
      </c>
      <c r="AC2451" s="39"/>
      <c r="AD2451" s="39">
        <v>0</v>
      </c>
      <c r="AE2451" s="39">
        <v>0</v>
      </c>
      <c r="AF2451" s="246">
        <v>0</v>
      </c>
      <c r="AG2451" s="246"/>
    </row>
    <row r="2452" spans="1:33" ht="25.5" x14ac:dyDescent="0.2">
      <c r="A2452" s="149">
        <v>2449</v>
      </c>
      <c r="B2452" s="241" t="s">
        <v>1065</v>
      </c>
      <c r="C2452" s="39">
        <v>5</v>
      </c>
      <c r="D2452" s="39" t="s">
        <v>132</v>
      </c>
      <c r="E2452" s="403" t="s">
        <v>11038</v>
      </c>
      <c r="F2452" s="515" t="s">
        <v>14139</v>
      </c>
      <c r="G2452" s="532">
        <v>21002701</v>
      </c>
      <c r="H2452" s="532">
        <v>87280494141</v>
      </c>
      <c r="I2452" s="456" t="s">
        <v>9930</v>
      </c>
      <c r="J2452" s="403" t="s">
        <v>14140</v>
      </c>
      <c r="K2452" s="457"/>
      <c r="L2452" s="39"/>
      <c r="M2452" s="39"/>
      <c r="N2452" s="39">
        <v>0</v>
      </c>
      <c r="O2452" s="347" t="s">
        <v>11976</v>
      </c>
      <c r="P2452" s="39"/>
      <c r="Q2452" s="39">
        <v>1</v>
      </c>
      <c r="R2452" s="516">
        <v>10000</v>
      </c>
      <c r="S2452" s="516">
        <v>10000</v>
      </c>
      <c r="T2452" s="243">
        <v>1</v>
      </c>
      <c r="U2452" s="243">
        <v>1</v>
      </c>
      <c r="V2452" s="243" t="s">
        <v>345</v>
      </c>
      <c r="W2452" s="354">
        <v>19</v>
      </c>
      <c r="X2452" s="243">
        <v>19</v>
      </c>
      <c r="Y2452" s="243">
        <v>14</v>
      </c>
      <c r="Z2452" s="243">
        <v>14</v>
      </c>
      <c r="AA2452" s="39">
        <v>24</v>
      </c>
      <c r="AB2452" s="347" t="s">
        <v>11976</v>
      </c>
      <c r="AC2452" s="39"/>
      <c r="AD2452" s="39">
        <v>0</v>
      </c>
      <c r="AE2452" s="39">
        <v>0</v>
      </c>
      <c r="AF2452" s="246">
        <v>0</v>
      </c>
      <c r="AG2452" s="246"/>
    </row>
    <row r="2453" spans="1:33" ht="25.5" x14ac:dyDescent="0.2">
      <c r="A2453" s="149">
        <v>2450</v>
      </c>
      <c r="B2453" s="241" t="s">
        <v>1065</v>
      </c>
      <c r="C2453" s="39">
        <v>5</v>
      </c>
      <c r="D2453" s="39" t="s">
        <v>132</v>
      </c>
      <c r="E2453" s="403" t="s">
        <v>11038</v>
      </c>
      <c r="F2453" s="403" t="s">
        <v>14141</v>
      </c>
      <c r="G2453" s="460">
        <v>21001587</v>
      </c>
      <c r="H2453" s="460">
        <v>71367203326</v>
      </c>
      <c r="I2453" s="456" t="s">
        <v>12592</v>
      </c>
      <c r="J2453" s="403" t="s">
        <v>14142</v>
      </c>
      <c r="K2453" s="457"/>
      <c r="L2453" s="39"/>
      <c r="M2453" s="39"/>
      <c r="N2453" s="39">
        <v>0</v>
      </c>
      <c r="O2453" s="39" t="s">
        <v>14143</v>
      </c>
      <c r="P2453" s="39"/>
      <c r="Q2453" s="39">
        <v>1</v>
      </c>
      <c r="R2453" s="458">
        <v>16000</v>
      </c>
      <c r="S2453" s="458">
        <v>16000</v>
      </c>
      <c r="T2453" s="243">
        <v>1</v>
      </c>
      <c r="U2453" s="243">
        <v>1</v>
      </c>
      <c r="V2453" s="243" t="s">
        <v>349</v>
      </c>
      <c r="W2453" s="243">
        <v>19</v>
      </c>
      <c r="X2453" s="243">
        <v>19</v>
      </c>
      <c r="Y2453" s="243">
        <v>14</v>
      </c>
      <c r="Z2453" s="243">
        <v>14</v>
      </c>
      <c r="AA2453" s="39">
        <v>24</v>
      </c>
      <c r="AB2453" s="39" t="s">
        <v>14143</v>
      </c>
      <c r="AC2453" s="39"/>
      <c r="AD2453" s="39">
        <v>0</v>
      </c>
      <c r="AE2453" s="39">
        <v>0</v>
      </c>
      <c r="AF2453" s="246">
        <v>0</v>
      </c>
      <c r="AG2453" s="246"/>
    </row>
    <row r="2454" spans="1:33" ht="25.5" x14ac:dyDescent="0.2">
      <c r="A2454" s="149">
        <v>2451</v>
      </c>
      <c r="B2454" s="241" t="s">
        <v>1065</v>
      </c>
      <c r="C2454" s="39">
        <v>5</v>
      </c>
      <c r="D2454" s="39" t="s">
        <v>132</v>
      </c>
      <c r="E2454" s="403" t="s">
        <v>11038</v>
      </c>
      <c r="F2454" s="403" t="s">
        <v>14144</v>
      </c>
      <c r="G2454" s="460">
        <v>341</v>
      </c>
      <c r="H2454" s="460">
        <v>10626066704</v>
      </c>
      <c r="I2454" s="456" t="s">
        <v>10135</v>
      </c>
      <c r="J2454" s="403" t="s">
        <v>14145</v>
      </c>
      <c r="K2454" s="457"/>
      <c r="L2454" s="39"/>
      <c r="M2454" s="39"/>
      <c r="N2454" s="39">
        <v>0</v>
      </c>
      <c r="O2454" s="39" t="s">
        <v>14146</v>
      </c>
      <c r="P2454" s="39"/>
      <c r="Q2454" s="39">
        <v>1</v>
      </c>
      <c r="R2454" s="458">
        <v>20000</v>
      </c>
      <c r="S2454" s="458">
        <v>20000</v>
      </c>
      <c r="T2454" s="243">
        <v>1</v>
      </c>
      <c r="U2454" s="243">
        <v>1</v>
      </c>
      <c r="V2454" s="243" t="s">
        <v>349</v>
      </c>
      <c r="W2454" s="243">
        <v>19</v>
      </c>
      <c r="X2454" s="243">
        <v>19</v>
      </c>
      <c r="Y2454" s="243">
        <v>14</v>
      </c>
      <c r="Z2454" s="243">
        <v>14</v>
      </c>
      <c r="AA2454" s="39">
        <v>24</v>
      </c>
      <c r="AB2454" s="39" t="s">
        <v>14146</v>
      </c>
      <c r="AC2454" s="39"/>
      <c r="AD2454" s="39">
        <v>0</v>
      </c>
      <c r="AE2454" s="39">
        <v>0</v>
      </c>
      <c r="AF2454" s="246">
        <v>0</v>
      </c>
      <c r="AG2454" s="246"/>
    </row>
    <row r="2455" spans="1:33" ht="25.5" x14ac:dyDescent="0.2">
      <c r="A2455" s="149">
        <v>2452</v>
      </c>
      <c r="B2455" s="241" t="s">
        <v>1065</v>
      </c>
      <c r="C2455" s="39">
        <v>5</v>
      </c>
      <c r="D2455" s="39" t="s">
        <v>132</v>
      </c>
      <c r="E2455" s="403" t="s">
        <v>11038</v>
      </c>
      <c r="F2455" s="403" t="s">
        <v>14147</v>
      </c>
      <c r="G2455" s="460">
        <v>893</v>
      </c>
      <c r="H2455" s="460">
        <v>14590133971</v>
      </c>
      <c r="I2455" s="456" t="s">
        <v>12042</v>
      </c>
      <c r="J2455" s="403" t="s">
        <v>11505</v>
      </c>
      <c r="K2455" s="457"/>
      <c r="L2455" s="39"/>
      <c r="M2455" s="39"/>
      <c r="N2455" s="39">
        <v>0</v>
      </c>
      <c r="O2455" s="39" t="s">
        <v>14148</v>
      </c>
      <c r="P2455" s="39"/>
      <c r="Q2455" s="39">
        <v>1</v>
      </c>
      <c r="R2455" s="458">
        <v>6000</v>
      </c>
      <c r="S2455" s="458">
        <v>6000</v>
      </c>
      <c r="T2455" s="243">
        <v>1</v>
      </c>
      <c r="U2455" s="243">
        <v>1</v>
      </c>
      <c r="V2455" s="244" t="s">
        <v>375</v>
      </c>
      <c r="W2455" s="243">
        <v>19</v>
      </c>
      <c r="X2455" s="243">
        <v>19</v>
      </c>
      <c r="Y2455" s="243">
        <v>14</v>
      </c>
      <c r="Z2455" s="243">
        <v>14</v>
      </c>
      <c r="AA2455" s="39">
        <v>24</v>
      </c>
      <c r="AB2455" s="39" t="s">
        <v>14148</v>
      </c>
      <c r="AC2455" s="39"/>
      <c r="AD2455" s="39">
        <v>0</v>
      </c>
      <c r="AE2455" s="39">
        <v>0</v>
      </c>
      <c r="AF2455" s="246">
        <v>0</v>
      </c>
      <c r="AG2455" s="246"/>
    </row>
    <row r="2456" spans="1:33" ht="25.5" x14ac:dyDescent="0.2">
      <c r="A2456" s="149">
        <v>2453</v>
      </c>
      <c r="B2456" s="241" t="s">
        <v>1065</v>
      </c>
      <c r="C2456" s="39">
        <v>5</v>
      </c>
      <c r="D2456" s="39" t="s">
        <v>132</v>
      </c>
      <c r="E2456" s="403" t="s">
        <v>11038</v>
      </c>
      <c r="F2456" s="403" t="s">
        <v>13726</v>
      </c>
      <c r="G2456" s="460">
        <v>92</v>
      </c>
      <c r="H2456" s="460">
        <v>39075073977</v>
      </c>
      <c r="I2456" s="456" t="s">
        <v>11946</v>
      </c>
      <c r="J2456" s="403" t="s">
        <v>14149</v>
      </c>
      <c r="K2456" s="457"/>
      <c r="L2456" s="39"/>
      <c r="M2456" s="39"/>
      <c r="N2456" s="39">
        <v>0</v>
      </c>
      <c r="O2456" s="39" t="s">
        <v>14150</v>
      </c>
      <c r="P2456" s="39"/>
      <c r="Q2456" s="39">
        <v>1</v>
      </c>
      <c r="R2456" s="458">
        <v>15000</v>
      </c>
      <c r="S2456" s="458">
        <v>15000</v>
      </c>
      <c r="T2456" s="243">
        <v>1</v>
      </c>
      <c r="U2456" s="243">
        <v>1</v>
      </c>
      <c r="V2456" s="243" t="s">
        <v>347</v>
      </c>
      <c r="W2456" s="243">
        <v>19</v>
      </c>
      <c r="X2456" s="243">
        <v>19</v>
      </c>
      <c r="Y2456" s="243">
        <v>14</v>
      </c>
      <c r="Z2456" s="243">
        <v>14</v>
      </c>
      <c r="AA2456" s="39">
        <v>24</v>
      </c>
      <c r="AB2456" s="39" t="s">
        <v>14150</v>
      </c>
      <c r="AC2456" s="39"/>
      <c r="AD2456" s="39">
        <v>0</v>
      </c>
      <c r="AE2456" s="39">
        <v>0</v>
      </c>
      <c r="AF2456" s="246">
        <v>0</v>
      </c>
      <c r="AG2456" s="246"/>
    </row>
    <row r="2457" spans="1:33" ht="25.5" x14ac:dyDescent="0.2">
      <c r="A2457" s="149">
        <v>2454</v>
      </c>
      <c r="B2457" s="241" t="s">
        <v>1065</v>
      </c>
      <c r="C2457" s="39">
        <v>5</v>
      </c>
      <c r="D2457" s="39" t="s">
        <v>132</v>
      </c>
      <c r="E2457" s="403" t="s">
        <v>11038</v>
      </c>
      <c r="F2457" s="403" t="s">
        <v>14151</v>
      </c>
      <c r="G2457" s="460">
        <v>21007582</v>
      </c>
      <c r="H2457" s="460">
        <v>17941638357</v>
      </c>
      <c r="I2457" s="456" t="s">
        <v>10073</v>
      </c>
      <c r="J2457" s="403" t="s">
        <v>14152</v>
      </c>
      <c r="K2457" s="457"/>
      <c r="L2457" s="39"/>
      <c r="M2457" s="39"/>
      <c r="N2457" s="39">
        <v>0</v>
      </c>
      <c r="O2457" s="39" t="s">
        <v>14153</v>
      </c>
      <c r="P2457" s="39"/>
      <c r="Q2457" s="39">
        <v>1</v>
      </c>
      <c r="R2457" s="458">
        <v>20000</v>
      </c>
      <c r="S2457" s="458">
        <v>20000</v>
      </c>
      <c r="T2457" s="243">
        <v>1</v>
      </c>
      <c r="U2457" s="243">
        <v>1</v>
      </c>
      <c r="V2457" s="243" t="s">
        <v>349</v>
      </c>
      <c r="W2457" s="243">
        <v>19</v>
      </c>
      <c r="X2457" s="243">
        <v>19</v>
      </c>
      <c r="Y2457" s="243">
        <v>14</v>
      </c>
      <c r="Z2457" s="243">
        <v>14</v>
      </c>
      <c r="AA2457" s="39">
        <v>24</v>
      </c>
      <c r="AB2457" s="39" t="s">
        <v>14153</v>
      </c>
      <c r="AC2457" s="39"/>
      <c r="AD2457" s="39">
        <v>0</v>
      </c>
      <c r="AE2457" s="39">
        <v>0</v>
      </c>
      <c r="AF2457" s="246">
        <v>0</v>
      </c>
      <c r="AG2457" s="246"/>
    </row>
    <row r="2458" spans="1:33" ht="25.5" x14ac:dyDescent="0.2">
      <c r="A2458" s="149">
        <v>2455</v>
      </c>
      <c r="B2458" s="241" t="s">
        <v>1065</v>
      </c>
      <c r="C2458" s="39">
        <v>5</v>
      </c>
      <c r="D2458" s="39" t="s">
        <v>132</v>
      </c>
      <c r="E2458" s="403" t="s">
        <v>11038</v>
      </c>
      <c r="F2458" s="403" t="s">
        <v>14154</v>
      </c>
      <c r="G2458" s="456" t="s">
        <v>14155</v>
      </c>
      <c r="H2458" s="460">
        <v>74779998621</v>
      </c>
      <c r="I2458" s="456" t="s">
        <v>10073</v>
      </c>
      <c r="J2458" s="403" t="s">
        <v>14156</v>
      </c>
      <c r="K2458" s="457"/>
      <c r="L2458" s="39"/>
      <c r="M2458" s="39"/>
      <c r="N2458" s="39">
        <v>0</v>
      </c>
      <c r="O2458" s="39" t="s">
        <v>14157</v>
      </c>
      <c r="P2458" s="39"/>
      <c r="Q2458" s="39">
        <v>1</v>
      </c>
      <c r="R2458" s="458">
        <v>20000</v>
      </c>
      <c r="S2458" s="458">
        <v>20000</v>
      </c>
      <c r="T2458" s="243">
        <v>1</v>
      </c>
      <c r="U2458" s="243">
        <v>1</v>
      </c>
      <c r="V2458" s="244" t="s">
        <v>351</v>
      </c>
      <c r="W2458" s="243">
        <v>19</v>
      </c>
      <c r="X2458" s="243">
        <v>19</v>
      </c>
      <c r="Y2458" s="243">
        <v>14</v>
      </c>
      <c r="Z2458" s="243">
        <v>14</v>
      </c>
      <c r="AA2458" s="39">
        <v>21</v>
      </c>
      <c r="AB2458" s="39" t="s">
        <v>14157</v>
      </c>
      <c r="AC2458" s="39"/>
      <c r="AD2458" s="39">
        <v>0</v>
      </c>
      <c r="AE2458" s="39">
        <v>0</v>
      </c>
      <c r="AF2458" s="246">
        <v>0</v>
      </c>
      <c r="AG2458" s="246"/>
    </row>
    <row r="2459" spans="1:33" ht="25.5" x14ac:dyDescent="0.2">
      <c r="A2459" s="149">
        <v>2456</v>
      </c>
      <c r="B2459" s="241" t="s">
        <v>1065</v>
      </c>
      <c r="C2459" s="39">
        <v>5</v>
      </c>
      <c r="D2459" s="39" t="s">
        <v>132</v>
      </c>
      <c r="E2459" s="403" t="s">
        <v>11038</v>
      </c>
      <c r="F2459" s="403" t="s">
        <v>14119</v>
      </c>
      <c r="G2459" s="495">
        <v>131161</v>
      </c>
      <c r="H2459" s="460">
        <v>87431717711</v>
      </c>
      <c r="I2459" s="456" t="s">
        <v>11088</v>
      </c>
      <c r="J2459" s="403" t="s">
        <v>14158</v>
      </c>
      <c r="K2459" s="457"/>
      <c r="L2459" s="39"/>
      <c r="M2459" s="39"/>
      <c r="N2459" s="39" t="s">
        <v>11089</v>
      </c>
      <c r="O2459" s="39" t="s">
        <v>14159</v>
      </c>
      <c r="P2459" s="39"/>
      <c r="Q2459" s="39">
        <v>1</v>
      </c>
      <c r="R2459" s="458">
        <v>10000</v>
      </c>
      <c r="S2459" s="458">
        <v>10000</v>
      </c>
      <c r="T2459" s="243">
        <v>1</v>
      </c>
      <c r="U2459" s="243">
        <v>1</v>
      </c>
      <c r="V2459" s="244" t="s">
        <v>347</v>
      </c>
      <c r="W2459" s="243">
        <v>19</v>
      </c>
      <c r="X2459" s="243">
        <v>19</v>
      </c>
      <c r="Y2459" s="243">
        <v>14</v>
      </c>
      <c r="Z2459" s="243">
        <v>14</v>
      </c>
      <c r="AA2459" s="39">
        <v>24</v>
      </c>
      <c r="AB2459" s="39" t="s">
        <v>14159</v>
      </c>
      <c r="AC2459" s="39"/>
      <c r="AD2459" s="39">
        <v>0</v>
      </c>
      <c r="AE2459" s="39">
        <v>0</v>
      </c>
      <c r="AF2459" s="246">
        <v>0</v>
      </c>
      <c r="AG2459" s="246"/>
    </row>
    <row r="2460" spans="1:33" ht="25.5" x14ac:dyDescent="0.2">
      <c r="A2460" s="149">
        <v>2457</v>
      </c>
      <c r="B2460" s="241" t="s">
        <v>1065</v>
      </c>
      <c r="C2460" s="39">
        <v>5</v>
      </c>
      <c r="D2460" s="39" t="s">
        <v>132</v>
      </c>
      <c r="E2460" s="403" t="s">
        <v>11038</v>
      </c>
      <c r="F2460" s="403" t="s">
        <v>14160</v>
      </c>
      <c r="G2460" s="517" t="s">
        <v>12754</v>
      </c>
      <c r="H2460" s="460">
        <v>87431717711</v>
      </c>
      <c r="I2460" s="456" t="s">
        <v>12754</v>
      </c>
      <c r="J2460" s="403" t="s">
        <v>14161</v>
      </c>
      <c r="K2460" s="457"/>
      <c r="L2460" s="39"/>
      <c r="M2460" s="39"/>
      <c r="N2460" s="39">
        <v>0</v>
      </c>
      <c r="O2460" s="39" t="s">
        <v>14162</v>
      </c>
      <c r="P2460" s="39"/>
      <c r="Q2460" s="39">
        <v>1</v>
      </c>
      <c r="R2460" s="458">
        <v>3000</v>
      </c>
      <c r="S2460" s="458">
        <v>3000</v>
      </c>
      <c r="T2460" s="243">
        <v>1</v>
      </c>
      <c r="U2460" s="243">
        <v>1</v>
      </c>
      <c r="V2460" s="243" t="s">
        <v>347</v>
      </c>
      <c r="W2460" s="243">
        <v>19</v>
      </c>
      <c r="X2460" s="243">
        <v>19</v>
      </c>
      <c r="Y2460" s="243">
        <v>14</v>
      </c>
      <c r="Z2460" s="243">
        <v>14</v>
      </c>
      <c r="AA2460" s="39">
        <v>24</v>
      </c>
      <c r="AB2460" s="39" t="s">
        <v>14162</v>
      </c>
      <c r="AC2460" s="39"/>
      <c r="AD2460" s="39">
        <v>0</v>
      </c>
      <c r="AE2460" s="39">
        <v>0</v>
      </c>
      <c r="AF2460" s="246">
        <v>0</v>
      </c>
      <c r="AG2460" s="246"/>
    </row>
    <row r="2461" spans="1:33" ht="25.5" x14ac:dyDescent="0.2">
      <c r="A2461" s="149">
        <v>2458</v>
      </c>
      <c r="B2461" s="241" t="s">
        <v>1065</v>
      </c>
      <c r="C2461" s="39">
        <v>5</v>
      </c>
      <c r="D2461" s="39" t="s">
        <v>132</v>
      </c>
      <c r="E2461" s="403" t="s">
        <v>11038</v>
      </c>
      <c r="F2461" s="403" t="s">
        <v>14163</v>
      </c>
      <c r="G2461" s="460">
        <v>217842</v>
      </c>
      <c r="H2461" s="460">
        <v>58504940708</v>
      </c>
      <c r="I2461" s="456" t="s">
        <v>14547</v>
      </c>
      <c r="J2461" s="403" t="s">
        <v>14164</v>
      </c>
      <c r="K2461" s="457"/>
      <c r="L2461" s="39"/>
      <c r="M2461" s="39"/>
      <c r="N2461" s="39">
        <v>0</v>
      </c>
      <c r="O2461" s="39" t="s">
        <v>14165</v>
      </c>
      <c r="P2461" s="39"/>
      <c r="Q2461" s="39">
        <v>1</v>
      </c>
      <c r="R2461" s="458">
        <v>5600</v>
      </c>
      <c r="S2461" s="458">
        <v>5600</v>
      </c>
      <c r="T2461" s="243">
        <v>1</v>
      </c>
      <c r="U2461" s="243">
        <v>1</v>
      </c>
      <c r="V2461" s="244" t="s">
        <v>345</v>
      </c>
      <c r="W2461" s="243">
        <v>19</v>
      </c>
      <c r="X2461" s="243">
        <v>19</v>
      </c>
      <c r="Y2461" s="243">
        <v>14</v>
      </c>
      <c r="Z2461" s="243">
        <v>14</v>
      </c>
      <c r="AA2461" s="39">
        <v>24</v>
      </c>
      <c r="AB2461" s="39" t="s">
        <v>14165</v>
      </c>
      <c r="AC2461" s="39"/>
      <c r="AD2461" s="39">
        <v>0</v>
      </c>
      <c r="AE2461" s="39">
        <v>0</v>
      </c>
      <c r="AF2461" s="246">
        <v>0</v>
      </c>
      <c r="AG2461" s="246"/>
    </row>
    <row r="2462" spans="1:33" ht="25.5" x14ac:dyDescent="0.2">
      <c r="A2462" s="149">
        <v>2459</v>
      </c>
      <c r="B2462" s="241" t="s">
        <v>1065</v>
      </c>
      <c r="C2462" s="39">
        <v>5</v>
      </c>
      <c r="D2462" s="39" t="s">
        <v>132</v>
      </c>
      <c r="E2462" s="403" t="s">
        <v>11038</v>
      </c>
      <c r="F2462" s="403" t="s">
        <v>14166</v>
      </c>
      <c r="G2462" s="460">
        <v>79138</v>
      </c>
      <c r="H2462" s="460" t="s">
        <v>12866</v>
      </c>
      <c r="I2462" s="456" t="s">
        <v>12867</v>
      </c>
      <c r="J2462" s="403" t="s">
        <v>14167</v>
      </c>
      <c r="K2462" s="457"/>
      <c r="L2462" s="39"/>
      <c r="M2462" s="39"/>
      <c r="N2462" s="39">
        <v>0</v>
      </c>
      <c r="O2462" s="39" t="s">
        <v>14168</v>
      </c>
      <c r="P2462" s="39"/>
      <c r="Q2462" s="39">
        <v>1</v>
      </c>
      <c r="R2462" s="458">
        <v>10000</v>
      </c>
      <c r="S2462" s="458">
        <v>10000</v>
      </c>
      <c r="T2462" s="243">
        <v>1</v>
      </c>
      <c r="U2462" s="243">
        <v>1</v>
      </c>
      <c r="V2462" s="243" t="s">
        <v>347</v>
      </c>
      <c r="W2462" s="243">
        <v>19</v>
      </c>
      <c r="X2462" s="243">
        <v>19</v>
      </c>
      <c r="Y2462" s="243">
        <v>14</v>
      </c>
      <c r="Z2462" s="243">
        <v>14</v>
      </c>
      <c r="AA2462" s="39">
        <v>24</v>
      </c>
      <c r="AB2462" s="39" t="s">
        <v>14168</v>
      </c>
      <c r="AC2462" s="39"/>
      <c r="AD2462" s="39">
        <v>0</v>
      </c>
      <c r="AE2462" s="39">
        <v>0</v>
      </c>
      <c r="AF2462" s="246">
        <v>0</v>
      </c>
      <c r="AG2462" s="246"/>
    </row>
    <row r="2463" spans="1:33" ht="25.5" x14ac:dyDescent="0.2">
      <c r="A2463" s="149">
        <v>2460</v>
      </c>
      <c r="B2463" s="241" t="s">
        <v>1065</v>
      </c>
      <c r="C2463" s="39">
        <v>5</v>
      </c>
      <c r="D2463" s="39" t="s">
        <v>132</v>
      </c>
      <c r="E2463" s="403" t="s">
        <v>11038</v>
      </c>
      <c r="F2463" s="403" t="s">
        <v>14169</v>
      </c>
      <c r="G2463" s="460">
        <v>15979</v>
      </c>
      <c r="H2463" s="460">
        <v>83123880641</v>
      </c>
      <c r="I2463" s="456" t="s">
        <v>12891</v>
      </c>
      <c r="J2463" s="403" t="s">
        <v>14161</v>
      </c>
      <c r="K2463" s="457"/>
      <c r="L2463" s="39"/>
      <c r="M2463" s="39"/>
      <c r="N2463" s="39">
        <v>0</v>
      </c>
      <c r="O2463" s="39" t="s">
        <v>14170</v>
      </c>
      <c r="P2463" s="39"/>
      <c r="Q2463" s="39">
        <v>1</v>
      </c>
      <c r="R2463" s="458">
        <v>15000</v>
      </c>
      <c r="S2463" s="458">
        <v>15000</v>
      </c>
      <c r="T2463" s="243">
        <v>1</v>
      </c>
      <c r="U2463" s="243">
        <v>1</v>
      </c>
      <c r="V2463" s="244" t="s">
        <v>347</v>
      </c>
      <c r="W2463" s="243">
        <v>19</v>
      </c>
      <c r="X2463" s="243">
        <v>19</v>
      </c>
      <c r="Y2463" s="243">
        <v>14</v>
      </c>
      <c r="Z2463" s="243">
        <v>14</v>
      </c>
      <c r="AA2463" s="39">
        <v>24</v>
      </c>
      <c r="AB2463" s="39" t="s">
        <v>14170</v>
      </c>
      <c r="AC2463" s="39"/>
      <c r="AD2463" s="39">
        <v>0</v>
      </c>
      <c r="AE2463" s="39">
        <v>0</v>
      </c>
      <c r="AF2463" s="246">
        <v>0</v>
      </c>
      <c r="AG2463" s="246"/>
    </row>
    <row r="2464" spans="1:33" ht="25.5" x14ac:dyDescent="0.2">
      <c r="A2464" s="149">
        <v>2461</v>
      </c>
      <c r="B2464" s="241" t="s">
        <v>1065</v>
      </c>
      <c r="C2464" s="39">
        <v>5</v>
      </c>
      <c r="D2464" s="39" t="s">
        <v>132</v>
      </c>
      <c r="E2464" s="403" t="s">
        <v>11038</v>
      </c>
      <c r="F2464" s="403" t="s">
        <v>14171</v>
      </c>
      <c r="G2464" s="460">
        <v>129599</v>
      </c>
      <c r="H2464" s="460">
        <v>51629434968</v>
      </c>
      <c r="I2464" s="456" t="s">
        <v>6367</v>
      </c>
      <c r="J2464" s="403" t="s">
        <v>6368</v>
      </c>
      <c r="K2464" s="457"/>
      <c r="L2464" s="39"/>
      <c r="M2464" s="39"/>
      <c r="N2464" s="39">
        <v>0</v>
      </c>
      <c r="O2464" s="39" t="s">
        <v>14172</v>
      </c>
      <c r="P2464" s="39"/>
      <c r="Q2464" s="39">
        <v>1</v>
      </c>
      <c r="R2464" s="458">
        <v>10000</v>
      </c>
      <c r="S2464" s="458">
        <v>10000</v>
      </c>
      <c r="T2464" s="243">
        <v>1</v>
      </c>
      <c r="U2464" s="243">
        <v>1</v>
      </c>
      <c r="V2464" s="244" t="s">
        <v>375</v>
      </c>
      <c r="W2464" s="243">
        <v>19</v>
      </c>
      <c r="X2464" s="243">
        <v>19</v>
      </c>
      <c r="Y2464" s="243">
        <v>14</v>
      </c>
      <c r="Z2464" s="243">
        <v>14</v>
      </c>
      <c r="AA2464" s="39">
        <v>24</v>
      </c>
      <c r="AB2464" s="39" t="s">
        <v>14172</v>
      </c>
      <c r="AC2464" s="39"/>
      <c r="AD2464" s="39">
        <v>0</v>
      </c>
      <c r="AE2464" s="39">
        <v>0</v>
      </c>
      <c r="AF2464" s="246">
        <v>0</v>
      </c>
      <c r="AG2464" s="246"/>
    </row>
    <row r="2465" spans="1:33" ht="25.5" x14ac:dyDescent="0.2">
      <c r="A2465" s="149">
        <v>2462</v>
      </c>
      <c r="B2465" s="241" t="s">
        <v>1065</v>
      </c>
      <c r="C2465" s="39">
        <v>5</v>
      </c>
      <c r="D2465" s="39" t="s">
        <v>132</v>
      </c>
      <c r="E2465" s="403" t="s">
        <v>11038</v>
      </c>
      <c r="F2465" s="403" t="s">
        <v>14173</v>
      </c>
      <c r="G2465" s="460">
        <v>128513</v>
      </c>
      <c r="H2465" s="456" t="s">
        <v>14174</v>
      </c>
      <c r="I2465" s="456" t="s">
        <v>14175</v>
      </c>
      <c r="J2465" s="403" t="s">
        <v>14176</v>
      </c>
      <c r="K2465" s="457"/>
      <c r="L2465" s="39"/>
      <c r="M2465" s="39"/>
      <c r="N2465" s="39" t="s">
        <v>14177</v>
      </c>
      <c r="O2465" s="39" t="s">
        <v>14178</v>
      </c>
      <c r="P2465" s="39"/>
      <c r="Q2465" s="39">
        <v>1</v>
      </c>
      <c r="R2465" s="458">
        <v>4500</v>
      </c>
      <c r="S2465" s="458">
        <v>4500</v>
      </c>
      <c r="T2465" s="243">
        <v>1</v>
      </c>
      <c r="U2465" s="243">
        <v>1</v>
      </c>
      <c r="V2465" s="243" t="s">
        <v>347</v>
      </c>
      <c r="W2465" s="243">
        <v>19</v>
      </c>
      <c r="X2465" s="243">
        <v>19</v>
      </c>
      <c r="Y2465" s="243">
        <v>14</v>
      </c>
      <c r="Z2465" s="243">
        <v>14</v>
      </c>
      <c r="AA2465" s="39">
        <v>24</v>
      </c>
      <c r="AB2465" s="39" t="s">
        <v>14178</v>
      </c>
      <c r="AC2465" s="39"/>
      <c r="AD2465" s="39">
        <v>0</v>
      </c>
      <c r="AE2465" s="39">
        <v>0</v>
      </c>
      <c r="AF2465" s="246">
        <v>0</v>
      </c>
      <c r="AG2465" s="246"/>
    </row>
    <row r="2466" spans="1:33" ht="25.5" x14ac:dyDescent="0.2">
      <c r="A2466" s="149">
        <v>2463</v>
      </c>
      <c r="B2466" s="241" t="s">
        <v>1065</v>
      </c>
      <c r="C2466" s="39">
        <v>5</v>
      </c>
      <c r="D2466" s="39" t="s">
        <v>132</v>
      </c>
      <c r="E2466" s="403" t="s">
        <v>11038</v>
      </c>
      <c r="F2466" s="403" t="s">
        <v>14179</v>
      </c>
      <c r="G2466" s="460">
        <v>160685</v>
      </c>
      <c r="H2466" s="460">
        <v>86007567711</v>
      </c>
      <c r="I2466" s="456" t="s">
        <v>9983</v>
      </c>
      <c r="J2466" s="403" t="s">
        <v>12802</v>
      </c>
      <c r="K2466" s="457"/>
      <c r="L2466" s="39"/>
      <c r="M2466" s="39"/>
      <c r="N2466" s="39">
        <v>0</v>
      </c>
      <c r="O2466" s="39" t="s">
        <v>14180</v>
      </c>
      <c r="P2466" s="39"/>
      <c r="Q2466" s="39">
        <v>1</v>
      </c>
      <c r="R2466" s="458">
        <v>14000</v>
      </c>
      <c r="S2466" s="458">
        <v>14000</v>
      </c>
      <c r="T2466" s="243">
        <v>1</v>
      </c>
      <c r="U2466" s="243">
        <v>1</v>
      </c>
      <c r="V2466" s="244" t="s">
        <v>347</v>
      </c>
      <c r="W2466" s="243">
        <v>19</v>
      </c>
      <c r="X2466" s="243">
        <v>19</v>
      </c>
      <c r="Y2466" s="243">
        <v>14</v>
      </c>
      <c r="Z2466" s="243">
        <v>14</v>
      </c>
      <c r="AA2466" s="39">
        <v>24</v>
      </c>
      <c r="AB2466" s="39" t="s">
        <v>14180</v>
      </c>
      <c r="AC2466" s="39"/>
      <c r="AD2466" s="39">
        <v>0</v>
      </c>
      <c r="AE2466" s="39">
        <v>0</v>
      </c>
      <c r="AF2466" s="246">
        <v>0</v>
      </c>
      <c r="AG2466" s="246"/>
    </row>
    <row r="2467" spans="1:33" ht="25.5" x14ac:dyDescent="0.2">
      <c r="A2467" s="149">
        <v>2464</v>
      </c>
      <c r="B2467" s="241" t="s">
        <v>1065</v>
      </c>
      <c r="C2467" s="39">
        <v>5</v>
      </c>
      <c r="D2467" s="39" t="s">
        <v>132</v>
      </c>
      <c r="E2467" s="403" t="s">
        <v>11038</v>
      </c>
      <c r="F2467" s="403" t="s">
        <v>14181</v>
      </c>
      <c r="G2467" s="460">
        <v>21004725</v>
      </c>
      <c r="H2467" s="460">
        <v>75226535695</v>
      </c>
      <c r="I2467" s="456" t="s">
        <v>11105</v>
      </c>
      <c r="J2467" s="403" t="s">
        <v>14182</v>
      </c>
      <c r="K2467" s="457"/>
      <c r="L2467" s="39"/>
      <c r="M2467" s="39"/>
      <c r="N2467" s="39" t="s">
        <v>11106</v>
      </c>
      <c r="O2467" s="39" t="s">
        <v>14183</v>
      </c>
      <c r="P2467" s="39"/>
      <c r="Q2467" s="39">
        <v>1</v>
      </c>
      <c r="R2467" s="458">
        <v>7000</v>
      </c>
      <c r="S2467" s="458">
        <v>7000</v>
      </c>
      <c r="T2467" s="243">
        <v>1</v>
      </c>
      <c r="U2467" s="243">
        <v>1</v>
      </c>
      <c r="V2467" s="244" t="s">
        <v>349</v>
      </c>
      <c r="W2467" s="243">
        <v>19</v>
      </c>
      <c r="X2467" s="243">
        <v>19</v>
      </c>
      <c r="Y2467" s="243">
        <v>14</v>
      </c>
      <c r="Z2467" s="243">
        <v>14</v>
      </c>
      <c r="AA2467" s="39">
        <v>24</v>
      </c>
      <c r="AB2467" s="39" t="s">
        <v>14183</v>
      </c>
      <c r="AC2467" s="39"/>
      <c r="AD2467" s="39">
        <v>0</v>
      </c>
      <c r="AE2467" s="39">
        <v>0</v>
      </c>
      <c r="AF2467" s="246">
        <v>0</v>
      </c>
      <c r="AG2467" s="246"/>
    </row>
    <row r="2468" spans="1:33" ht="25.5" x14ac:dyDescent="0.2">
      <c r="A2468" s="149">
        <v>2465</v>
      </c>
      <c r="B2468" s="241" t="s">
        <v>1065</v>
      </c>
      <c r="C2468" s="39">
        <v>5</v>
      </c>
      <c r="D2468" s="39" t="s">
        <v>132</v>
      </c>
      <c r="E2468" s="403" t="s">
        <v>11038</v>
      </c>
      <c r="F2468" s="403" t="s">
        <v>14184</v>
      </c>
      <c r="G2468" s="460">
        <v>364810</v>
      </c>
      <c r="H2468" s="460">
        <v>98530718208</v>
      </c>
      <c r="I2468" s="456" t="s">
        <v>14548</v>
      </c>
      <c r="J2468" s="483" t="s">
        <v>14185</v>
      </c>
      <c r="K2468" s="457"/>
      <c r="L2468" s="39"/>
      <c r="M2468" s="39"/>
      <c r="N2468" s="39" t="s">
        <v>13060</v>
      </c>
      <c r="O2468" s="39" t="s">
        <v>14186</v>
      </c>
      <c r="P2468" s="39"/>
      <c r="Q2468" s="39">
        <v>1</v>
      </c>
      <c r="R2468" s="458">
        <v>150000</v>
      </c>
      <c r="S2468" s="458">
        <v>150000</v>
      </c>
      <c r="T2468" s="243">
        <v>1</v>
      </c>
      <c r="U2468" s="243">
        <v>1</v>
      </c>
      <c r="V2468" s="244" t="s">
        <v>347</v>
      </c>
      <c r="W2468" s="243">
        <v>19</v>
      </c>
      <c r="X2468" s="243">
        <v>19</v>
      </c>
      <c r="Y2468" s="243">
        <v>14</v>
      </c>
      <c r="Z2468" s="243">
        <v>14</v>
      </c>
      <c r="AA2468" s="39">
        <v>24</v>
      </c>
      <c r="AB2468" s="39" t="s">
        <v>14186</v>
      </c>
      <c r="AC2468" s="39"/>
      <c r="AD2468" s="39">
        <v>0</v>
      </c>
      <c r="AE2468" s="39">
        <v>0</v>
      </c>
      <c r="AF2468" s="246">
        <v>0</v>
      </c>
      <c r="AG2468" s="246"/>
    </row>
    <row r="2469" spans="1:33" ht="25.5" x14ac:dyDescent="0.2">
      <c r="A2469" s="149">
        <v>2466</v>
      </c>
      <c r="B2469" s="241" t="s">
        <v>1065</v>
      </c>
      <c r="C2469" s="39">
        <v>5</v>
      </c>
      <c r="D2469" s="39" t="s">
        <v>132</v>
      </c>
      <c r="E2469" s="403" t="s">
        <v>11038</v>
      </c>
      <c r="F2469" s="518" t="s">
        <v>14187</v>
      </c>
      <c r="G2469" s="495">
        <v>82643</v>
      </c>
      <c r="H2469" s="495" t="s">
        <v>14476</v>
      </c>
      <c r="I2469" s="456" t="s">
        <v>13179</v>
      </c>
      <c r="J2469" s="518" t="s">
        <v>14188</v>
      </c>
      <c r="K2469" s="457"/>
      <c r="L2469" s="39"/>
      <c r="M2469" s="39"/>
      <c r="N2469" s="39" t="s">
        <v>14189</v>
      </c>
      <c r="O2469" s="39" t="s">
        <v>14190</v>
      </c>
      <c r="P2469" s="39"/>
      <c r="Q2469" s="39">
        <v>1</v>
      </c>
      <c r="R2469" s="458">
        <v>60000</v>
      </c>
      <c r="S2469" s="458">
        <v>60000</v>
      </c>
      <c r="T2469" s="243">
        <v>1</v>
      </c>
      <c r="U2469" s="243">
        <v>1</v>
      </c>
      <c r="V2469" s="243" t="s">
        <v>347</v>
      </c>
      <c r="W2469" s="243">
        <v>19</v>
      </c>
      <c r="X2469" s="243">
        <v>19</v>
      </c>
      <c r="Y2469" s="243">
        <v>14</v>
      </c>
      <c r="Z2469" s="243">
        <v>14</v>
      </c>
      <c r="AA2469" s="39">
        <v>24</v>
      </c>
      <c r="AB2469" s="39" t="s">
        <v>14190</v>
      </c>
      <c r="AC2469" s="39"/>
      <c r="AD2469" s="39">
        <v>0</v>
      </c>
      <c r="AE2469" s="39">
        <v>0</v>
      </c>
      <c r="AF2469" s="246">
        <v>0</v>
      </c>
      <c r="AG2469" s="246"/>
    </row>
    <row r="2470" spans="1:33" ht="25.5" x14ac:dyDescent="0.2">
      <c r="A2470" s="149">
        <v>2467</v>
      </c>
      <c r="B2470" s="241" t="s">
        <v>1065</v>
      </c>
      <c r="C2470" s="39">
        <v>5</v>
      </c>
      <c r="D2470" s="39" t="s">
        <v>132</v>
      </c>
      <c r="E2470" s="403" t="s">
        <v>11038</v>
      </c>
      <c r="F2470" s="403" t="s">
        <v>14191</v>
      </c>
      <c r="G2470" s="456" t="s">
        <v>11553</v>
      </c>
      <c r="H2470" s="460">
        <v>97258269943</v>
      </c>
      <c r="I2470" s="456" t="s">
        <v>11553</v>
      </c>
      <c r="J2470" s="403" t="s">
        <v>14192</v>
      </c>
      <c r="K2470" s="457"/>
      <c r="L2470" s="39"/>
      <c r="M2470" s="39"/>
      <c r="N2470" s="39">
        <v>0</v>
      </c>
      <c r="O2470" s="39" t="s">
        <v>14193</v>
      </c>
      <c r="P2470" s="39"/>
      <c r="Q2470" s="39">
        <v>1</v>
      </c>
      <c r="R2470" s="458">
        <v>10000</v>
      </c>
      <c r="S2470" s="458">
        <v>10000</v>
      </c>
      <c r="T2470" s="243">
        <v>1</v>
      </c>
      <c r="U2470" s="243">
        <v>1</v>
      </c>
      <c r="V2470" s="244" t="s">
        <v>375</v>
      </c>
      <c r="W2470" s="243">
        <v>19</v>
      </c>
      <c r="X2470" s="243">
        <v>19</v>
      </c>
      <c r="Y2470" s="243">
        <v>14</v>
      </c>
      <c r="Z2470" s="243">
        <v>14</v>
      </c>
      <c r="AA2470" s="39">
        <v>24</v>
      </c>
      <c r="AB2470" s="39" t="s">
        <v>14193</v>
      </c>
      <c r="AC2470" s="39"/>
      <c r="AD2470" s="39">
        <v>0</v>
      </c>
      <c r="AE2470" s="39">
        <v>0</v>
      </c>
      <c r="AF2470" s="246">
        <v>0</v>
      </c>
      <c r="AG2470" s="246"/>
    </row>
    <row r="2471" spans="1:33" ht="25.5" x14ac:dyDescent="0.2">
      <c r="A2471" s="149">
        <v>2468</v>
      </c>
      <c r="B2471" s="241" t="s">
        <v>1065</v>
      </c>
      <c r="C2471" s="39">
        <v>5</v>
      </c>
      <c r="D2471" s="39" t="s">
        <v>132</v>
      </c>
      <c r="E2471" s="403" t="s">
        <v>11038</v>
      </c>
      <c r="F2471" s="403" t="s">
        <v>14194</v>
      </c>
      <c r="G2471" s="460">
        <v>225091</v>
      </c>
      <c r="H2471" s="460">
        <v>14016635499</v>
      </c>
      <c r="I2471" s="456" t="s">
        <v>12668</v>
      </c>
      <c r="J2471" s="403" t="s">
        <v>12669</v>
      </c>
      <c r="K2471" s="457"/>
      <c r="L2471" s="39"/>
      <c r="M2471" s="39"/>
      <c r="N2471" s="39" t="s">
        <v>12670</v>
      </c>
      <c r="O2471" s="39" t="s">
        <v>14183</v>
      </c>
      <c r="P2471" s="39"/>
      <c r="Q2471" s="39">
        <v>1</v>
      </c>
      <c r="R2471" s="458">
        <v>10000</v>
      </c>
      <c r="S2471" s="458">
        <v>10000</v>
      </c>
      <c r="T2471" s="243">
        <v>1</v>
      </c>
      <c r="U2471" s="243">
        <v>1</v>
      </c>
      <c r="V2471" s="244" t="s">
        <v>349</v>
      </c>
      <c r="W2471" s="243">
        <v>19</v>
      </c>
      <c r="X2471" s="243">
        <v>19</v>
      </c>
      <c r="Y2471" s="243">
        <v>14</v>
      </c>
      <c r="Z2471" s="243">
        <v>14</v>
      </c>
      <c r="AA2471" s="39">
        <v>24</v>
      </c>
      <c r="AB2471" s="39" t="s">
        <v>14183</v>
      </c>
      <c r="AC2471" s="39"/>
      <c r="AD2471" s="39">
        <v>0</v>
      </c>
      <c r="AE2471" s="39">
        <v>0</v>
      </c>
      <c r="AF2471" s="246">
        <v>0</v>
      </c>
      <c r="AG2471" s="246"/>
    </row>
    <row r="2472" spans="1:33" ht="25.5" x14ac:dyDescent="0.2">
      <c r="A2472" s="149">
        <v>2469</v>
      </c>
      <c r="B2472" s="241" t="s">
        <v>1065</v>
      </c>
      <c r="C2472" s="39">
        <v>5</v>
      </c>
      <c r="D2472" s="39" t="s">
        <v>132</v>
      </c>
      <c r="E2472" s="403" t="s">
        <v>11038</v>
      </c>
      <c r="F2472" s="403" t="s">
        <v>14195</v>
      </c>
      <c r="G2472" s="460">
        <v>289132</v>
      </c>
      <c r="H2472" s="460">
        <v>99029223761</v>
      </c>
      <c r="I2472" s="456" t="s">
        <v>12787</v>
      </c>
      <c r="J2472" s="403" t="s">
        <v>12788</v>
      </c>
      <c r="K2472" s="457"/>
      <c r="L2472" s="39"/>
      <c r="M2472" s="39"/>
      <c r="N2472" s="39" t="s">
        <v>12789</v>
      </c>
      <c r="O2472" s="39" t="s">
        <v>14196</v>
      </c>
      <c r="P2472" s="39"/>
      <c r="Q2472" s="39">
        <v>1</v>
      </c>
      <c r="R2472" s="458">
        <v>60000</v>
      </c>
      <c r="S2472" s="458">
        <v>60000</v>
      </c>
      <c r="T2472" s="243">
        <v>1</v>
      </c>
      <c r="U2472" s="243">
        <v>1</v>
      </c>
      <c r="V2472" s="243" t="s">
        <v>347</v>
      </c>
      <c r="W2472" s="243">
        <v>19</v>
      </c>
      <c r="X2472" s="243">
        <v>19</v>
      </c>
      <c r="Y2472" s="243">
        <v>14</v>
      </c>
      <c r="Z2472" s="243">
        <v>14</v>
      </c>
      <c r="AA2472" s="39">
        <v>24</v>
      </c>
      <c r="AB2472" s="39" t="s">
        <v>14196</v>
      </c>
      <c r="AC2472" s="39"/>
      <c r="AD2472" s="39">
        <v>0</v>
      </c>
      <c r="AE2472" s="39">
        <v>0</v>
      </c>
      <c r="AF2472" s="246">
        <v>0</v>
      </c>
      <c r="AG2472" s="246"/>
    </row>
    <row r="2473" spans="1:33" ht="25.5" x14ac:dyDescent="0.2">
      <c r="A2473" s="149">
        <v>2470</v>
      </c>
      <c r="B2473" s="241" t="s">
        <v>1065</v>
      </c>
      <c r="C2473" s="39">
        <v>5</v>
      </c>
      <c r="D2473" s="39" t="s">
        <v>132</v>
      </c>
      <c r="E2473" s="403" t="s">
        <v>11038</v>
      </c>
      <c r="F2473" s="509" t="s">
        <v>11848</v>
      </c>
      <c r="G2473" s="460">
        <v>247125</v>
      </c>
      <c r="H2473" s="533">
        <v>46126976851</v>
      </c>
      <c r="I2473" s="456" t="s">
        <v>11850</v>
      </c>
      <c r="J2473" s="403" t="s">
        <v>14197</v>
      </c>
      <c r="K2473" s="457"/>
      <c r="L2473" s="39"/>
      <c r="M2473" s="39"/>
      <c r="N2473" s="39" t="s">
        <v>11855</v>
      </c>
      <c r="O2473" s="39" t="s">
        <v>14198</v>
      </c>
      <c r="P2473" s="39"/>
      <c r="Q2473" s="39">
        <v>1</v>
      </c>
      <c r="R2473" s="458">
        <v>7000</v>
      </c>
      <c r="S2473" s="458">
        <v>7000</v>
      </c>
      <c r="T2473" s="243">
        <v>1</v>
      </c>
      <c r="U2473" s="243">
        <v>1</v>
      </c>
      <c r="V2473" s="243" t="s">
        <v>345</v>
      </c>
      <c r="W2473" s="243">
        <v>19</v>
      </c>
      <c r="X2473" s="243">
        <v>19</v>
      </c>
      <c r="Y2473" s="243">
        <v>14</v>
      </c>
      <c r="Z2473" s="243">
        <v>14</v>
      </c>
      <c r="AA2473" s="39">
        <v>21</v>
      </c>
      <c r="AB2473" s="39" t="s">
        <v>14198</v>
      </c>
      <c r="AC2473" s="39"/>
      <c r="AD2473" s="39">
        <v>0</v>
      </c>
      <c r="AE2473" s="39">
        <v>0</v>
      </c>
      <c r="AF2473" s="246">
        <v>0</v>
      </c>
      <c r="AG2473" s="246"/>
    </row>
    <row r="2474" spans="1:33" ht="25.5" x14ac:dyDescent="0.2">
      <c r="A2474" s="149">
        <v>2471</v>
      </c>
      <c r="B2474" s="241" t="s">
        <v>1065</v>
      </c>
      <c r="C2474" s="39">
        <v>5</v>
      </c>
      <c r="D2474" s="39" t="s">
        <v>132</v>
      </c>
      <c r="E2474" s="403" t="s">
        <v>11038</v>
      </c>
      <c r="F2474" s="509" t="s">
        <v>14199</v>
      </c>
      <c r="G2474" s="460">
        <v>350681</v>
      </c>
      <c r="H2474" s="495">
        <v>86000326458</v>
      </c>
      <c r="I2474" s="456" t="s">
        <v>14549</v>
      </c>
      <c r="J2474" s="403" t="s">
        <v>14200</v>
      </c>
      <c r="K2474" s="457"/>
      <c r="L2474" s="39"/>
      <c r="M2474" s="39"/>
      <c r="N2474" s="39" t="s">
        <v>14201</v>
      </c>
      <c r="O2474" s="39" t="s">
        <v>14202</v>
      </c>
      <c r="P2474" s="39"/>
      <c r="Q2474" s="39">
        <v>1</v>
      </c>
      <c r="R2474" s="458">
        <v>8000</v>
      </c>
      <c r="S2474" s="458">
        <v>8000</v>
      </c>
      <c r="T2474" s="243">
        <v>1</v>
      </c>
      <c r="U2474" s="243">
        <v>1</v>
      </c>
      <c r="V2474" s="244" t="s">
        <v>345</v>
      </c>
      <c r="W2474" s="243">
        <v>19</v>
      </c>
      <c r="X2474" s="243">
        <v>19</v>
      </c>
      <c r="Y2474" s="243">
        <v>14</v>
      </c>
      <c r="Z2474" s="243">
        <v>14</v>
      </c>
      <c r="AA2474" s="39">
        <v>21</v>
      </c>
      <c r="AB2474" s="39" t="s">
        <v>14202</v>
      </c>
      <c r="AC2474" s="39"/>
      <c r="AD2474" s="39">
        <v>0</v>
      </c>
      <c r="AE2474" s="39">
        <v>0</v>
      </c>
      <c r="AF2474" s="246">
        <v>0</v>
      </c>
      <c r="AG2474" s="246"/>
    </row>
    <row r="2475" spans="1:33" ht="25.5" x14ac:dyDescent="0.2">
      <c r="A2475" s="149">
        <v>2472</v>
      </c>
      <c r="B2475" s="241" t="s">
        <v>1065</v>
      </c>
      <c r="C2475" s="39">
        <v>5</v>
      </c>
      <c r="D2475" s="39" t="s">
        <v>132</v>
      </c>
      <c r="E2475" s="403" t="s">
        <v>11038</v>
      </c>
      <c r="F2475" s="509" t="s">
        <v>14203</v>
      </c>
      <c r="G2475" s="460">
        <v>107572</v>
      </c>
      <c r="H2475" s="495">
        <v>64421336208</v>
      </c>
      <c r="I2475" s="456" t="s">
        <v>13373</v>
      </c>
      <c r="J2475" s="403" t="s">
        <v>14204</v>
      </c>
      <c r="K2475" s="457"/>
      <c r="L2475" s="39"/>
      <c r="M2475" s="39"/>
      <c r="N2475" s="39" t="s">
        <v>14205</v>
      </c>
      <c r="O2475" s="39" t="s">
        <v>14206</v>
      </c>
      <c r="P2475" s="39"/>
      <c r="Q2475" s="39">
        <v>1</v>
      </c>
      <c r="R2475" s="458">
        <v>40000</v>
      </c>
      <c r="S2475" s="458">
        <v>40000</v>
      </c>
      <c r="T2475" s="243">
        <v>1</v>
      </c>
      <c r="U2475" s="243">
        <v>1</v>
      </c>
      <c r="V2475" s="244" t="s">
        <v>347</v>
      </c>
      <c r="W2475" s="243">
        <v>19</v>
      </c>
      <c r="X2475" s="243">
        <v>19</v>
      </c>
      <c r="Y2475" s="243">
        <v>14</v>
      </c>
      <c r="Z2475" s="243">
        <v>14</v>
      </c>
      <c r="AA2475" s="39">
        <v>24</v>
      </c>
      <c r="AB2475" s="39" t="s">
        <v>14206</v>
      </c>
      <c r="AC2475" s="39"/>
      <c r="AD2475" s="39">
        <v>0</v>
      </c>
      <c r="AE2475" s="39">
        <v>0</v>
      </c>
      <c r="AF2475" s="246">
        <v>0</v>
      </c>
      <c r="AG2475" s="246"/>
    </row>
    <row r="2476" spans="1:33" x14ac:dyDescent="0.2">
      <c r="A2476" s="149">
        <v>2473</v>
      </c>
      <c r="B2476" s="241" t="s">
        <v>1065</v>
      </c>
      <c r="C2476" s="39">
        <v>5</v>
      </c>
      <c r="D2476" s="39" t="s">
        <v>120</v>
      </c>
      <c r="E2476" s="39" t="s">
        <v>8602</v>
      </c>
      <c r="F2476" s="403" t="s">
        <v>14207</v>
      </c>
      <c r="G2476" s="456" t="s">
        <v>14208</v>
      </c>
      <c r="H2476" s="456" t="s">
        <v>14209</v>
      </c>
      <c r="I2476" s="456" t="s">
        <v>14210</v>
      </c>
      <c r="J2476" s="403"/>
      <c r="K2476" s="457"/>
      <c r="L2476" s="39"/>
      <c r="M2476" s="39"/>
      <c r="N2476" s="39" t="s">
        <v>14211</v>
      </c>
      <c r="O2476" s="403" t="s">
        <v>14212</v>
      </c>
      <c r="P2476" s="403"/>
      <c r="Q2476" s="39">
        <v>1</v>
      </c>
      <c r="R2476" s="458">
        <v>5000</v>
      </c>
      <c r="S2476" s="458">
        <v>5000</v>
      </c>
      <c r="T2476" s="243">
        <v>1</v>
      </c>
      <c r="U2476" s="243">
        <v>1</v>
      </c>
      <c r="V2476" s="243" t="s">
        <v>347</v>
      </c>
      <c r="W2476" s="243">
        <v>19</v>
      </c>
      <c r="X2476" s="243">
        <v>19</v>
      </c>
      <c r="Y2476" s="243">
        <v>14</v>
      </c>
      <c r="Z2476" s="243">
        <v>14</v>
      </c>
      <c r="AA2476" s="39">
        <v>21</v>
      </c>
      <c r="AB2476" s="128"/>
      <c r="AC2476" s="39"/>
      <c r="AD2476" s="39">
        <v>0</v>
      </c>
      <c r="AE2476" s="39">
        <v>0</v>
      </c>
      <c r="AF2476" s="246">
        <v>0</v>
      </c>
      <c r="AG2476" s="246"/>
    </row>
    <row r="2477" spans="1:33" ht="38.25" x14ac:dyDescent="0.2">
      <c r="A2477" s="149">
        <v>2474</v>
      </c>
      <c r="B2477" s="241" t="s">
        <v>1065</v>
      </c>
      <c r="C2477" s="39">
        <v>5</v>
      </c>
      <c r="D2477" s="39" t="s">
        <v>135</v>
      </c>
      <c r="E2477" s="39" t="s">
        <v>1401</v>
      </c>
      <c r="F2477" s="403" t="s">
        <v>14213</v>
      </c>
      <c r="G2477" s="456" t="s">
        <v>11244</v>
      </c>
      <c r="H2477" s="456" t="s">
        <v>11245</v>
      </c>
      <c r="I2477" s="456" t="s">
        <v>11246</v>
      </c>
      <c r="J2477" s="403"/>
      <c r="K2477" s="457"/>
      <c r="L2477" s="39"/>
      <c r="M2477" s="39"/>
      <c r="N2477" s="39" t="s">
        <v>14214</v>
      </c>
      <c r="O2477" s="403" t="s">
        <v>14215</v>
      </c>
      <c r="P2477" s="403"/>
      <c r="Q2477" s="39">
        <v>1</v>
      </c>
      <c r="R2477" s="458">
        <v>20000</v>
      </c>
      <c r="S2477" s="458">
        <v>20000</v>
      </c>
      <c r="T2477" s="243">
        <v>1</v>
      </c>
      <c r="U2477" s="243">
        <v>1</v>
      </c>
      <c r="V2477" s="243" t="s">
        <v>341</v>
      </c>
      <c r="W2477" s="243">
        <v>19</v>
      </c>
      <c r="X2477" s="243">
        <v>19</v>
      </c>
      <c r="Y2477" s="243">
        <v>14</v>
      </c>
      <c r="Z2477" s="243">
        <v>14</v>
      </c>
      <c r="AA2477" s="39">
        <v>22</v>
      </c>
      <c r="AB2477" s="128" t="s">
        <v>14216</v>
      </c>
      <c r="AC2477" s="39"/>
      <c r="AD2477" s="39">
        <v>0</v>
      </c>
      <c r="AE2477" s="39">
        <v>0</v>
      </c>
      <c r="AF2477" s="246">
        <v>0</v>
      </c>
      <c r="AG2477" s="246"/>
    </row>
    <row r="2478" spans="1:33" ht="38.25" x14ac:dyDescent="0.2">
      <c r="A2478" s="149">
        <v>2475</v>
      </c>
      <c r="B2478" s="241" t="s">
        <v>1065</v>
      </c>
      <c r="C2478" s="39">
        <v>5</v>
      </c>
      <c r="D2478" s="39" t="s">
        <v>135</v>
      </c>
      <c r="E2478" s="39" t="s">
        <v>1401</v>
      </c>
      <c r="F2478" s="403" t="s">
        <v>14217</v>
      </c>
      <c r="G2478" s="456" t="s">
        <v>14218</v>
      </c>
      <c r="H2478" s="456" t="s">
        <v>14219</v>
      </c>
      <c r="I2478" s="456" t="s">
        <v>14220</v>
      </c>
      <c r="J2478" s="403"/>
      <c r="K2478" s="457"/>
      <c r="L2478" s="39"/>
      <c r="M2478" s="39"/>
      <c r="N2478" s="39" t="s">
        <v>14221</v>
      </c>
      <c r="O2478" s="403" t="s">
        <v>14222</v>
      </c>
      <c r="P2478" s="403"/>
      <c r="Q2478" s="39">
        <v>1</v>
      </c>
      <c r="R2478" s="458">
        <v>20000</v>
      </c>
      <c r="S2478" s="458">
        <v>20000</v>
      </c>
      <c r="T2478" s="243">
        <v>1</v>
      </c>
      <c r="U2478" s="243">
        <v>1</v>
      </c>
      <c r="V2478" s="243" t="s">
        <v>565</v>
      </c>
      <c r="W2478" s="243">
        <v>19</v>
      </c>
      <c r="X2478" s="243">
        <v>19</v>
      </c>
      <c r="Y2478" s="243">
        <v>14</v>
      </c>
      <c r="Z2478" s="243">
        <v>14</v>
      </c>
      <c r="AA2478" s="39">
        <v>21</v>
      </c>
      <c r="AB2478" s="128"/>
      <c r="AC2478" s="39"/>
      <c r="AD2478" s="39">
        <v>0</v>
      </c>
      <c r="AE2478" s="39">
        <v>0</v>
      </c>
      <c r="AF2478" s="246">
        <v>0</v>
      </c>
      <c r="AG2478" s="246"/>
    </row>
    <row r="2479" spans="1:33" ht="38.25" x14ac:dyDescent="0.2">
      <c r="A2479" s="149">
        <v>2476</v>
      </c>
      <c r="B2479" s="241" t="s">
        <v>1065</v>
      </c>
      <c r="C2479" s="39">
        <v>5</v>
      </c>
      <c r="D2479" s="39" t="s">
        <v>135</v>
      </c>
      <c r="E2479" s="39" t="s">
        <v>1401</v>
      </c>
      <c r="F2479" s="403" t="s">
        <v>14223</v>
      </c>
      <c r="G2479" s="456" t="s">
        <v>14224</v>
      </c>
      <c r="H2479" s="456" t="s">
        <v>14225</v>
      </c>
      <c r="I2479" s="456" t="s">
        <v>14226</v>
      </c>
      <c r="J2479" s="403"/>
      <c r="K2479" s="457"/>
      <c r="L2479" s="39"/>
      <c r="M2479" s="39"/>
      <c r="N2479" s="39" t="s">
        <v>14227</v>
      </c>
      <c r="O2479" s="403" t="s">
        <v>14228</v>
      </c>
      <c r="P2479" s="403"/>
      <c r="Q2479" s="39">
        <v>1</v>
      </c>
      <c r="R2479" s="458">
        <v>10000</v>
      </c>
      <c r="S2479" s="458">
        <v>10000</v>
      </c>
      <c r="T2479" s="243">
        <v>1</v>
      </c>
      <c r="U2479" s="243">
        <v>1</v>
      </c>
      <c r="V2479" s="243" t="s">
        <v>357</v>
      </c>
      <c r="W2479" s="243">
        <v>19</v>
      </c>
      <c r="X2479" s="243">
        <v>19</v>
      </c>
      <c r="Y2479" s="243">
        <v>14</v>
      </c>
      <c r="Z2479" s="243">
        <v>14</v>
      </c>
      <c r="AA2479" s="39">
        <v>21</v>
      </c>
      <c r="AB2479" s="128"/>
      <c r="AC2479" s="39"/>
      <c r="AD2479" s="39">
        <v>0</v>
      </c>
      <c r="AE2479" s="39">
        <v>0</v>
      </c>
      <c r="AF2479" s="246">
        <v>0</v>
      </c>
      <c r="AG2479" s="246"/>
    </row>
    <row r="2480" spans="1:33" ht="38.25" x14ac:dyDescent="0.2">
      <c r="A2480" s="149">
        <v>2477</v>
      </c>
      <c r="B2480" s="241" t="s">
        <v>1065</v>
      </c>
      <c r="C2480" s="39">
        <v>5</v>
      </c>
      <c r="D2480" s="39" t="s">
        <v>135</v>
      </c>
      <c r="E2480" s="39" t="s">
        <v>1401</v>
      </c>
      <c r="F2480" s="403" t="s">
        <v>14229</v>
      </c>
      <c r="G2480" s="456" t="s">
        <v>14230</v>
      </c>
      <c r="H2480" s="459" t="s">
        <v>14231</v>
      </c>
      <c r="I2480" s="459" t="s">
        <v>14232</v>
      </c>
      <c r="J2480" s="403"/>
      <c r="K2480" s="457"/>
      <c r="L2480" s="39"/>
      <c r="M2480" s="39"/>
      <c r="N2480" s="241" t="s">
        <v>14233</v>
      </c>
      <c r="O2480" s="241" t="s">
        <v>14234</v>
      </c>
      <c r="P2480" s="39"/>
      <c r="Q2480" s="39"/>
      <c r="R2480" s="462">
        <v>50000</v>
      </c>
      <c r="S2480" s="462">
        <v>50000</v>
      </c>
      <c r="T2480" s="277">
        <v>1</v>
      </c>
      <c r="U2480" s="277">
        <v>1</v>
      </c>
      <c r="V2480" s="284" t="s">
        <v>349</v>
      </c>
      <c r="W2480" s="277">
        <v>33</v>
      </c>
      <c r="X2480" s="277">
        <v>33</v>
      </c>
      <c r="Y2480" s="277">
        <v>19</v>
      </c>
      <c r="Z2480" s="277">
        <v>19</v>
      </c>
      <c r="AA2480" s="241">
        <v>21</v>
      </c>
      <c r="AB2480" s="287"/>
      <c r="AC2480" s="241"/>
      <c r="AD2480" s="241">
        <v>0</v>
      </c>
      <c r="AE2480" s="241">
        <v>0</v>
      </c>
      <c r="AF2480" s="286">
        <v>0</v>
      </c>
      <c r="AG2480" s="286"/>
    </row>
    <row r="2481" spans="1:33" ht="25.5" x14ac:dyDescent="0.2">
      <c r="A2481" s="149">
        <v>2478</v>
      </c>
      <c r="B2481" s="241" t="s">
        <v>1065</v>
      </c>
      <c r="C2481" s="39">
        <v>5</v>
      </c>
      <c r="D2481" s="39" t="s">
        <v>132</v>
      </c>
      <c r="E2481" s="403" t="s">
        <v>11038</v>
      </c>
      <c r="F2481" s="403" t="s">
        <v>14235</v>
      </c>
      <c r="G2481" s="456" t="s">
        <v>14236</v>
      </c>
      <c r="H2481" s="456" t="s">
        <v>14237</v>
      </c>
      <c r="I2481" s="456" t="s">
        <v>14238</v>
      </c>
      <c r="J2481" s="403" t="s">
        <v>14239</v>
      </c>
      <c r="K2481" s="457" t="s">
        <v>13151</v>
      </c>
      <c r="L2481" s="39"/>
      <c r="M2481" s="39"/>
      <c r="N2481" s="39" t="s">
        <v>14240</v>
      </c>
      <c r="O2481" s="403" t="s">
        <v>14484</v>
      </c>
      <c r="P2481" s="403" t="s">
        <v>14240</v>
      </c>
      <c r="Q2481" s="39">
        <v>1</v>
      </c>
      <c r="R2481" s="458">
        <v>20000</v>
      </c>
      <c r="S2481" s="458">
        <v>20000</v>
      </c>
      <c r="T2481" s="277">
        <v>1</v>
      </c>
      <c r="U2481" s="277">
        <v>1</v>
      </c>
      <c r="V2481" s="243" t="s">
        <v>347</v>
      </c>
      <c r="W2481" s="243">
        <v>19</v>
      </c>
      <c r="X2481" s="243">
        <v>19</v>
      </c>
      <c r="Y2481" s="243">
        <v>14</v>
      </c>
      <c r="Z2481" s="243">
        <v>14</v>
      </c>
      <c r="AA2481" s="39">
        <v>22</v>
      </c>
      <c r="AB2481" s="128" t="s">
        <v>13194</v>
      </c>
      <c r="AC2481" s="39"/>
      <c r="AD2481" s="39">
        <v>0</v>
      </c>
      <c r="AE2481" s="39">
        <v>0</v>
      </c>
      <c r="AF2481" s="246">
        <v>0</v>
      </c>
      <c r="AG2481" s="246"/>
    </row>
    <row r="2482" spans="1:33" ht="25.5" x14ac:dyDescent="0.2">
      <c r="A2482" s="149">
        <v>2479</v>
      </c>
      <c r="B2482" s="241" t="s">
        <v>1065</v>
      </c>
      <c r="C2482" s="39">
        <v>5</v>
      </c>
      <c r="D2482" s="39" t="s">
        <v>132</v>
      </c>
      <c r="E2482" s="403" t="s">
        <v>11038</v>
      </c>
      <c r="F2482" s="403" t="s">
        <v>10769</v>
      </c>
      <c r="G2482" s="549">
        <v>21006338</v>
      </c>
      <c r="H2482" s="456" t="s">
        <v>14237</v>
      </c>
      <c r="I2482" s="547" t="s">
        <v>14238</v>
      </c>
      <c r="J2482" s="403"/>
      <c r="K2482" s="457"/>
      <c r="L2482" s="39"/>
      <c r="M2482" s="39"/>
      <c r="N2482" s="39">
        <v>0</v>
      </c>
      <c r="O2482" s="403" t="s">
        <v>10769</v>
      </c>
      <c r="P2482" s="403"/>
      <c r="Q2482" s="39"/>
      <c r="R2482" s="458">
        <v>30000</v>
      </c>
      <c r="S2482" s="458">
        <v>30000</v>
      </c>
      <c r="T2482" s="277">
        <v>1</v>
      </c>
      <c r="U2482" s="277">
        <v>1</v>
      </c>
      <c r="V2482" s="243" t="s">
        <v>349</v>
      </c>
      <c r="W2482" s="243">
        <v>19</v>
      </c>
      <c r="X2482" s="243">
        <v>19</v>
      </c>
      <c r="Y2482" s="243">
        <v>14</v>
      </c>
      <c r="Z2482" s="243">
        <v>14</v>
      </c>
      <c r="AA2482" s="39">
        <v>22</v>
      </c>
      <c r="AB2482" s="128"/>
      <c r="AC2482" s="39"/>
      <c r="AD2482" s="39">
        <v>0</v>
      </c>
      <c r="AE2482" s="39">
        <v>0</v>
      </c>
      <c r="AF2482" s="246">
        <v>0</v>
      </c>
      <c r="AG2482" s="246"/>
    </row>
    <row r="2483" spans="1:33" ht="38.25" x14ac:dyDescent="0.2">
      <c r="A2483" s="149">
        <v>2480</v>
      </c>
      <c r="B2483" s="241" t="s">
        <v>1065</v>
      </c>
      <c r="C2483" s="39">
        <v>5</v>
      </c>
      <c r="D2483" s="39" t="s">
        <v>132</v>
      </c>
      <c r="E2483" s="403" t="s">
        <v>11038</v>
      </c>
      <c r="F2483" s="403" t="s">
        <v>14483</v>
      </c>
      <c r="G2483" s="456" t="s">
        <v>11334</v>
      </c>
      <c r="H2483" s="456" t="s">
        <v>11335</v>
      </c>
      <c r="I2483" s="456" t="s">
        <v>11336</v>
      </c>
      <c r="J2483" s="403"/>
      <c r="K2483" s="457"/>
      <c r="L2483" s="39"/>
      <c r="M2483" s="39"/>
      <c r="N2483" s="39" t="s">
        <v>11337</v>
      </c>
      <c r="O2483" s="403" t="s">
        <v>14241</v>
      </c>
      <c r="P2483" s="403"/>
      <c r="Q2483" s="39">
        <v>1</v>
      </c>
      <c r="R2483" s="458">
        <v>30000</v>
      </c>
      <c r="S2483" s="458">
        <v>30000</v>
      </c>
      <c r="T2483" s="243">
        <v>1</v>
      </c>
      <c r="U2483" s="243">
        <v>1</v>
      </c>
      <c r="V2483" s="243" t="s">
        <v>341</v>
      </c>
      <c r="W2483" s="243">
        <v>19</v>
      </c>
      <c r="X2483" s="243">
        <v>19</v>
      </c>
      <c r="Y2483" s="243">
        <v>14</v>
      </c>
      <c r="Z2483" s="243">
        <v>14</v>
      </c>
      <c r="AA2483" s="39">
        <v>21</v>
      </c>
      <c r="AB2483" s="128"/>
      <c r="AC2483" s="39"/>
      <c r="AD2483" s="39">
        <v>0</v>
      </c>
      <c r="AE2483" s="39">
        <v>0</v>
      </c>
      <c r="AF2483" s="246">
        <v>0</v>
      </c>
      <c r="AG2483" s="246"/>
    </row>
    <row r="2484" spans="1:33" ht="38.25" x14ac:dyDescent="0.2">
      <c r="A2484" s="149">
        <v>2481</v>
      </c>
      <c r="B2484" s="241" t="s">
        <v>1065</v>
      </c>
      <c r="C2484" s="39">
        <v>5</v>
      </c>
      <c r="D2484" s="39" t="s">
        <v>132</v>
      </c>
      <c r="E2484" s="403" t="s">
        <v>11038</v>
      </c>
      <c r="F2484" s="403" t="s">
        <v>14241</v>
      </c>
      <c r="G2484" s="456" t="s">
        <v>11334</v>
      </c>
      <c r="H2484" s="456" t="s">
        <v>11335</v>
      </c>
      <c r="I2484" s="456" t="s">
        <v>11336</v>
      </c>
      <c r="J2484" s="403"/>
      <c r="K2484" s="457"/>
      <c r="L2484" s="39"/>
      <c r="M2484" s="39"/>
      <c r="N2484" s="39" t="s">
        <v>11337</v>
      </c>
      <c r="O2484" s="403" t="s">
        <v>14241</v>
      </c>
      <c r="P2484" s="403"/>
      <c r="Q2484" s="39">
        <v>1</v>
      </c>
      <c r="R2484" s="458">
        <v>30000</v>
      </c>
      <c r="S2484" s="458">
        <v>30000</v>
      </c>
      <c r="T2484" s="243">
        <v>1</v>
      </c>
      <c r="U2484" s="243">
        <v>1</v>
      </c>
      <c r="V2484" s="243" t="s">
        <v>343</v>
      </c>
      <c r="W2484" s="243">
        <v>19</v>
      </c>
      <c r="X2484" s="243">
        <v>19</v>
      </c>
      <c r="Y2484" s="243">
        <v>14</v>
      </c>
      <c r="Z2484" s="243">
        <v>14</v>
      </c>
      <c r="AA2484" s="39">
        <v>21</v>
      </c>
      <c r="AB2484" s="128"/>
      <c r="AC2484" s="39"/>
      <c r="AD2484" s="39">
        <v>0</v>
      </c>
      <c r="AE2484" s="39">
        <v>0</v>
      </c>
      <c r="AF2484" s="246">
        <v>0</v>
      </c>
      <c r="AG2484" s="246"/>
    </row>
    <row r="2485" spans="1:33" ht="25.5" x14ac:dyDescent="0.2">
      <c r="A2485" s="149">
        <v>2482</v>
      </c>
      <c r="B2485" s="241" t="s">
        <v>1065</v>
      </c>
      <c r="C2485" s="39">
        <v>5</v>
      </c>
      <c r="D2485" s="39" t="s">
        <v>132</v>
      </c>
      <c r="E2485" s="403" t="s">
        <v>11038</v>
      </c>
      <c r="F2485" s="403" t="s">
        <v>14242</v>
      </c>
      <c r="G2485" s="456" t="s">
        <v>14243</v>
      </c>
      <c r="H2485" s="456" t="s">
        <v>9895</v>
      </c>
      <c r="I2485" s="456" t="s">
        <v>9896</v>
      </c>
      <c r="J2485" s="403"/>
      <c r="K2485" s="457"/>
      <c r="L2485" s="39"/>
      <c r="M2485" s="39"/>
      <c r="N2485" s="39" t="s">
        <v>9897</v>
      </c>
      <c r="O2485" s="403" t="s">
        <v>14242</v>
      </c>
      <c r="P2485" s="403"/>
      <c r="Q2485" s="39">
        <v>1</v>
      </c>
      <c r="R2485" s="458">
        <v>15000</v>
      </c>
      <c r="S2485" s="458">
        <v>15000</v>
      </c>
      <c r="T2485" s="243">
        <v>1</v>
      </c>
      <c r="U2485" s="243">
        <v>1</v>
      </c>
      <c r="V2485" s="243" t="s">
        <v>341</v>
      </c>
      <c r="W2485" s="243">
        <v>19</v>
      </c>
      <c r="X2485" s="243">
        <v>19</v>
      </c>
      <c r="Y2485" s="243">
        <v>14</v>
      </c>
      <c r="Z2485" s="243">
        <v>14</v>
      </c>
      <c r="AA2485" s="39">
        <v>21</v>
      </c>
      <c r="AB2485" s="128"/>
      <c r="AC2485" s="39"/>
      <c r="AD2485" s="39">
        <v>0</v>
      </c>
      <c r="AE2485" s="39">
        <v>0</v>
      </c>
      <c r="AF2485" s="246">
        <v>0</v>
      </c>
      <c r="AG2485" s="246"/>
    </row>
    <row r="2486" spans="1:33" ht="25.5" x14ac:dyDescent="0.2">
      <c r="A2486" s="149">
        <v>2483</v>
      </c>
      <c r="B2486" s="241" t="s">
        <v>1065</v>
      </c>
      <c r="C2486" s="39">
        <v>5</v>
      </c>
      <c r="D2486" s="39" t="s">
        <v>132</v>
      </c>
      <c r="E2486" s="403" t="s">
        <v>11038</v>
      </c>
      <c r="F2486" s="403" t="s">
        <v>14244</v>
      </c>
      <c r="G2486" s="456" t="s">
        <v>14245</v>
      </c>
      <c r="H2486" s="456">
        <v>13697776032</v>
      </c>
      <c r="I2486" s="456" t="s">
        <v>14507</v>
      </c>
      <c r="J2486" s="403"/>
      <c r="K2486" s="457"/>
      <c r="L2486" s="39"/>
      <c r="M2486" s="39"/>
      <c r="N2486" s="39" t="s">
        <v>14246</v>
      </c>
      <c r="O2486" s="403" t="s">
        <v>14244</v>
      </c>
      <c r="P2486" s="403"/>
      <c r="Q2486" s="39">
        <v>1</v>
      </c>
      <c r="R2486" s="458">
        <v>40000</v>
      </c>
      <c r="S2486" s="458">
        <v>28000</v>
      </c>
      <c r="T2486" s="243">
        <v>1</v>
      </c>
      <c r="U2486" s="243">
        <v>0</v>
      </c>
      <c r="V2486" s="243" t="s">
        <v>341</v>
      </c>
      <c r="W2486" s="243">
        <v>19</v>
      </c>
      <c r="X2486" s="243">
        <v>19</v>
      </c>
      <c r="Y2486" s="243">
        <v>14</v>
      </c>
      <c r="Z2486" s="243">
        <v>14</v>
      </c>
      <c r="AA2486" s="39">
        <v>21</v>
      </c>
      <c r="AB2486" s="128"/>
      <c r="AC2486" s="39"/>
      <c r="AD2486" s="39">
        <v>0</v>
      </c>
      <c r="AE2486" s="39">
        <v>0</v>
      </c>
      <c r="AF2486" s="246">
        <v>0</v>
      </c>
      <c r="AG2486" s="246"/>
    </row>
    <row r="2487" spans="1:33" ht="25.5" x14ac:dyDescent="0.2">
      <c r="A2487" s="149">
        <v>2484</v>
      </c>
      <c r="B2487" s="241" t="s">
        <v>1065</v>
      </c>
      <c r="C2487" s="39">
        <v>5</v>
      </c>
      <c r="D2487" s="39" t="s">
        <v>132</v>
      </c>
      <c r="E2487" s="403" t="s">
        <v>11038</v>
      </c>
      <c r="F2487" s="403" t="s">
        <v>14247</v>
      </c>
      <c r="G2487" s="456" t="s">
        <v>14248</v>
      </c>
      <c r="H2487" s="456" t="s">
        <v>14249</v>
      </c>
      <c r="I2487" s="456" t="s">
        <v>14250</v>
      </c>
      <c r="J2487" s="403"/>
      <c r="K2487" s="457"/>
      <c r="L2487" s="39"/>
      <c r="M2487" s="39"/>
      <c r="N2487" s="39" t="s">
        <v>14251</v>
      </c>
      <c r="O2487" s="403" t="s">
        <v>14247</v>
      </c>
      <c r="P2487" s="403"/>
      <c r="Q2487" s="39"/>
      <c r="R2487" s="458">
        <v>30000</v>
      </c>
      <c r="S2487" s="458">
        <v>30000</v>
      </c>
      <c r="T2487" s="243">
        <v>1</v>
      </c>
      <c r="U2487" s="243">
        <v>1</v>
      </c>
      <c r="V2487" s="243" t="s">
        <v>341</v>
      </c>
      <c r="W2487" s="243">
        <v>19</v>
      </c>
      <c r="X2487" s="243">
        <v>19</v>
      </c>
      <c r="Y2487" s="243">
        <v>14</v>
      </c>
      <c r="Z2487" s="243">
        <v>14</v>
      </c>
      <c r="AA2487" s="39">
        <v>21</v>
      </c>
      <c r="AB2487" s="128"/>
      <c r="AC2487" s="39"/>
      <c r="AD2487" s="39">
        <v>0</v>
      </c>
      <c r="AE2487" s="39">
        <v>0</v>
      </c>
      <c r="AF2487" s="246">
        <v>0</v>
      </c>
      <c r="AG2487" s="246"/>
    </row>
    <row r="2488" spans="1:33" ht="25.5" x14ac:dyDescent="0.2">
      <c r="A2488" s="149">
        <v>2485</v>
      </c>
      <c r="B2488" s="241" t="s">
        <v>1065</v>
      </c>
      <c r="C2488" s="39">
        <v>5</v>
      </c>
      <c r="D2488" s="39" t="s">
        <v>132</v>
      </c>
      <c r="E2488" s="403" t="s">
        <v>11038</v>
      </c>
      <c r="F2488" s="403" t="s">
        <v>14252</v>
      </c>
      <c r="G2488" s="456" t="s">
        <v>14253</v>
      </c>
      <c r="H2488" s="456">
        <v>52590057124</v>
      </c>
      <c r="I2488" s="456" t="s">
        <v>14508</v>
      </c>
      <c r="J2488" s="403"/>
      <c r="K2488" s="457"/>
      <c r="L2488" s="39"/>
      <c r="M2488" s="39"/>
      <c r="N2488" s="39" t="s">
        <v>14254</v>
      </c>
      <c r="O2488" s="403" t="s">
        <v>14252</v>
      </c>
      <c r="P2488" s="403"/>
      <c r="Q2488" s="39"/>
      <c r="R2488" s="458">
        <v>40000</v>
      </c>
      <c r="S2488" s="458">
        <v>40000</v>
      </c>
      <c r="T2488" s="243">
        <v>1</v>
      </c>
      <c r="U2488" s="243">
        <v>1</v>
      </c>
      <c r="V2488" s="243" t="s">
        <v>341</v>
      </c>
      <c r="W2488" s="243">
        <v>19</v>
      </c>
      <c r="X2488" s="243">
        <v>19</v>
      </c>
      <c r="Y2488" s="243">
        <v>14</v>
      </c>
      <c r="Z2488" s="243">
        <v>14</v>
      </c>
      <c r="AA2488" s="39">
        <v>21</v>
      </c>
      <c r="AB2488" s="128"/>
      <c r="AC2488" s="39"/>
      <c r="AD2488" s="39">
        <v>0</v>
      </c>
      <c r="AE2488" s="39">
        <v>0</v>
      </c>
      <c r="AF2488" s="246">
        <v>0</v>
      </c>
      <c r="AG2488" s="246"/>
    </row>
    <row r="2489" spans="1:33" ht="25.5" x14ac:dyDescent="0.2">
      <c r="A2489" s="149">
        <v>2486</v>
      </c>
      <c r="B2489" s="241" t="s">
        <v>1065</v>
      </c>
      <c r="C2489" s="39">
        <v>5</v>
      </c>
      <c r="D2489" s="39" t="s">
        <v>132</v>
      </c>
      <c r="E2489" s="403" t="s">
        <v>11038</v>
      </c>
      <c r="F2489" s="403" t="s">
        <v>14255</v>
      </c>
      <c r="G2489" s="456" t="s">
        <v>14256</v>
      </c>
      <c r="H2489" s="495">
        <v>19673322859</v>
      </c>
      <c r="I2489" s="456" t="s">
        <v>14515</v>
      </c>
      <c r="J2489" s="403"/>
      <c r="K2489" s="457"/>
      <c r="L2489" s="39"/>
      <c r="M2489" s="39"/>
      <c r="N2489" s="39" t="s">
        <v>14257</v>
      </c>
      <c r="O2489" s="403" t="s">
        <v>14255</v>
      </c>
      <c r="P2489" s="403"/>
      <c r="Q2489" s="39"/>
      <c r="R2489" s="458">
        <v>85000</v>
      </c>
      <c r="S2489" s="458">
        <v>85000</v>
      </c>
      <c r="T2489" s="243">
        <v>1</v>
      </c>
      <c r="U2489" s="243">
        <v>1</v>
      </c>
      <c r="V2489" s="243" t="s">
        <v>341</v>
      </c>
      <c r="W2489" s="243">
        <v>19</v>
      </c>
      <c r="X2489" s="243">
        <v>19</v>
      </c>
      <c r="Y2489" s="243">
        <v>14</v>
      </c>
      <c r="Z2489" s="243">
        <v>14</v>
      </c>
      <c r="AA2489" s="39">
        <v>21</v>
      </c>
      <c r="AB2489" s="128"/>
      <c r="AC2489" s="39"/>
      <c r="AD2489" s="39">
        <v>0</v>
      </c>
      <c r="AE2489" s="39">
        <v>0</v>
      </c>
      <c r="AF2489" s="246">
        <v>0</v>
      </c>
      <c r="AG2489" s="246"/>
    </row>
    <row r="2490" spans="1:33" ht="25.5" x14ac:dyDescent="0.2">
      <c r="A2490" s="149">
        <v>2487</v>
      </c>
      <c r="B2490" s="241" t="s">
        <v>1065</v>
      </c>
      <c r="C2490" s="39">
        <v>5</v>
      </c>
      <c r="D2490" s="39" t="s">
        <v>132</v>
      </c>
      <c r="E2490" s="403" t="s">
        <v>11038</v>
      </c>
      <c r="F2490" s="403" t="s">
        <v>14181</v>
      </c>
      <c r="G2490" s="460">
        <v>21004725</v>
      </c>
      <c r="H2490" s="456" t="s">
        <v>14258</v>
      </c>
      <c r="I2490" s="456" t="s">
        <v>14259</v>
      </c>
      <c r="J2490" s="403"/>
      <c r="K2490" s="457"/>
      <c r="L2490" s="39"/>
      <c r="M2490" s="39"/>
      <c r="N2490" s="39" t="s">
        <v>11106</v>
      </c>
      <c r="O2490" s="403" t="s">
        <v>14181</v>
      </c>
      <c r="P2490" s="403"/>
      <c r="Q2490" s="39"/>
      <c r="R2490" s="458">
        <v>35000</v>
      </c>
      <c r="S2490" s="458">
        <v>35000</v>
      </c>
      <c r="T2490" s="243">
        <v>1</v>
      </c>
      <c r="U2490" s="243">
        <v>1</v>
      </c>
      <c r="V2490" s="243" t="s">
        <v>341</v>
      </c>
      <c r="W2490" s="243">
        <v>19</v>
      </c>
      <c r="X2490" s="243">
        <v>19</v>
      </c>
      <c r="Y2490" s="243">
        <v>14</v>
      </c>
      <c r="Z2490" s="243">
        <v>14</v>
      </c>
      <c r="AA2490" s="39">
        <v>21</v>
      </c>
      <c r="AB2490" s="128"/>
      <c r="AC2490" s="39"/>
      <c r="AD2490" s="39">
        <v>0</v>
      </c>
      <c r="AE2490" s="39">
        <v>0</v>
      </c>
      <c r="AF2490" s="246">
        <v>0</v>
      </c>
      <c r="AG2490" s="246"/>
    </row>
    <row r="2491" spans="1:33" ht="25.5" x14ac:dyDescent="0.2">
      <c r="A2491" s="149">
        <v>2488</v>
      </c>
      <c r="B2491" s="241" t="s">
        <v>1065</v>
      </c>
      <c r="C2491" s="39">
        <v>5</v>
      </c>
      <c r="D2491" s="39" t="s">
        <v>132</v>
      </c>
      <c r="E2491" s="403" t="s">
        <v>11038</v>
      </c>
      <c r="F2491" s="403" t="s">
        <v>14260</v>
      </c>
      <c r="G2491" s="456" t="s">
        <v>14261</v>
      </c>
      <c r="H2491" s="456" t="s">
        <v>13447</v>
      </c>
      <c r="I2491" s="456" t="s">
        <v>14262</v>
      </c>
      <c r="J2491" s="403"/>
      <c r="K2491" s="457"/>
      <c r="L2491" s="39"/>
      <c r="M2491" s="39"/>
      <c r="N2491" s="39" t="s">
        <v>13451</v>
      </c>
      <c r="O2491" s="403" t="s">
        <v>14260</v>
      </c>
      <c r="P2491" s="403"/>
      <c r="Q2491" s="39"/>
      <c r="R2491" s="458">
        <v>45000</v>
      </c>
      <c r="S2491" s="458">
        <v>45000</v>
      </c>
      <c r="T2491" s="243">
        <v>1</v>
      </c>
      <c r="U2491" s="243">
        <v>1</v>
      </c>
      <c r="V2491" s="243" t="s">
        <v>341</v>
      </c>
      <c r="W2491" s="243">
        <v>19</v>
      </c>
      <c r="X2491" s="243">
        <v>19</v>
      </c>
      <c r="Y2491" s="243">
        <v>14</v>
      </c>
      <c r="Z2491" s="243">
        <v>14</v>
      </c>
      <c r="AA2491" s="39">
        <v>21</v>
      </c>
      <c r="AB2491" s="128"/>
      <c r="AC2491" s="39"/>
      <c r="AD2491" s="39">
        <v>0</v>
      </c>
      <c r="AE2491" s="39">
        <v>0</v>
      </c>
      <c r="AF2491" s="246">
        <v>0</v>
      </c>
      <c r="AG2491" s="246"/>
    </row>
    <row r="2492" spans="1:33" ht="25.5" x14ac:dyDescent="0.2">
      <c r="A2492" s="149">
        <v>2489</v>
      </c>
      <c r="B2492" s="241" t="s">
        <v>1065</v>
      </c>
      <c r="C2492" s="39">
        <v>5</v>
      </c>
      <c r="D2492" s="39" t="s">
        <v>132</v>
      </c>
      <c r="E2492" s="403" t="s">
        <v>11038</v>
      </c>
      <c r="F2492" s="403" t="s">
        <v>14263</v>
      </c>
      <c r="G2492" s="456" t="s">
        <v>14264</v>
      </c>
      <c r="H2492" s="456" t="s">
        <v>14265</v>
      </c>
      <c r="I2492" s="456" t="s">
        <v>14266</v>
      </c>
      <c r="J2492" s="403"/>
      <c r="K2492" s="457"/>
      <c r="L2492" s="39"/>
      <c r="M2492" s="39"/>
      <c r="N2492" s="39" t="s">
        <v>14267</v>
      </c>
      <c r="O2492" s="403" t="s">
        <v>14263</v>
      </c>
      <c r="P2492" s="403"/>
      <c r="Q2492" s="39"/>
      <c r="R2492" s="458">
        <v>30000</v>
      </c>
      <c r="S2492" s="458">
        <v>30000</v>
      </c>
      <c r="T2492" s="243">
        <v>1</v>
      </c>
      <c r="U2492" s="243">
        <v>1</v>
      </c>
      <c r="V2492" s="243" t="s">
        <v>341</v>
      </c>
      <c r="W2492" s="243">
        <v>19</v>
      </c>
      <c r="X2492" s="243">
        <v>19</v>
      </c>
      <c r="Y2492" s="243">
        <v>14</v>
      </c>
      <c r="Z2492" s="243">
        <v>14</v>
      </c>
      <c r="AA2492" s="39">
        <v>21</v>
      </c>
      <c r="AB2492" s="128"/>
      <c r="AC2492" s="39"/>
      <c r="AD2492" s="39">
        <v>0</v>
      </c>
      <c r="AE2492" s="39">
        <v>0</v>
      </c>
      <c r="AF2492" s="246">
        <v>0</v>
      </c>
      <c r="AG2492" s="246"/>
    </row>
    <row r="2493" spans="1:33" ht="25.5" x14ac:dyDescent="0.2">
      <c r="A2493" s="149">
        <v>2490</v>
      </c>
      <c r="B2493" s="241" t="s">
        <v>1065</v>
      </c>
      <c r="C2493" s="39">
        <v>5</v>
      </c>
      <c r="D2493" s="39" t="s">
        <v>132</v>
      </c>
      <c r="E2493" s="403" t="s">
        <v>11038</v>
      </c>
      <c r="F2493" s="403" t="s">
        <v>14268</v>
      </c>
      <c r="G2493" s="456" t="s">
        <v>14269</v>
      </c>
      <c r="H2493" s="456" t="s">
        <v>14270</v>
      </c>
      <c r="I2493" s="456" t="s">
        <v>14271</v>
      </c>
      <c r="J2493" s="403"/>
      <c r="K2493" s="457"/>
      <c r="L2493" s="39"/>
      <c r="M2493" s="39"/>
      <c r="N2493" s="39" t="s">
        <v>14113</v>
      </c>
      <c r="O2493" s="403" t="s">
        <v>14268</v>
      </c>
      <c r="P2493" s="403"/>
      <c r="Q2493" s="39"/>
      <c r="R2493" s="458">
        <v>70000</v>
      </c>
      <c r="S2493" s="458">
        <v>70000</v>
      </c>
      <c r="T2493" s="243">
        <v>1</v>
      </c>
      <c r="U2493" s="243">
        <v>1</v>
      </c>
      <c r="V2493" s="243" t="s">
        <v>341</v>
      </c>
      <c r="W2493" s="243">
        <v>19</v>
      </c>
      <c r="X2493" s="243">
        <v>19</v>
      </c>
      <c r="Y2493" s="243">
        <v>14</v>
      </c>
      <c r="Z2493" s="243">
        <v>14</v>
      </c>
      <c r="AA2493" s="39">
        <v>21</v>
      </c>
      <c r="AB2493" s="128"/>
      <c r="AC2493" s="39"/>
      <c r="AD2493" s="39">
        <v>0</v>
      </c>
      <c r="AE2493" s="39">
        <v>0</v>
      </c>
      <c r="AF2493" s="246">
        <v>0</v>
      </c>
      <c r="AG2493" s="246"/>
    </row>
    <row r="2494" spans="1:33" ht="25.5" x14ac:dyDescent="0.2">
      <c r="A2494" s="149">
        <v>2491</v>
      </c>
      <c r="B2494" s="241" t="s">
        <v>1065</v>
      </c>
      <c r="C2494" s="39">
        <v>5</v>
      </c>
      <c r="D2494" s="39" t="s">
        <v>132</v>
      </c>
      <c r="E2494" s="403" t="s">
        <v>11038</v>
      </c>
      <c r="F2494" s="403" t="s">
        <v>13549</v>
      </c>
      <c r="G2494" s="456" t="s">
        <v>14272</v>
      </c>
      <c r="H2494" s="456" t="s">
        <v>13550</v>
      </c>
      <c r="I2494" s="456" t="s">
        <v>14273</v>
      </c>
      <c r="J2494" s="403"/>
      <c r="K2494" s="457"/>
      <c r="L2494" s="39"/>
      <c r="M2494" s="39"/>
      <c r="N2494" s="39" t="s">
        <v>14274</v>
      </c>
      <c r="O2494" s="403" t="s">
        <v>13549</v>
      </c>
      <c r="P2494" s="403"/>
      <c r="Q2494" s="39"/>
      <c r="R2494" s="458">
        <v>30000</v>
      </c>
      <c r="S2494" s="458">
        <v>30000</v>
      </c>
      <c r="T2494" s="243">
        <v>1</v>
      </c>
      <c r="U2494" s="243">
        <v>1</v>
      </c>
      <c r="V2494" s="243" t="s">
        <v>341</v>
      </c>
      <c r="W2494" s="243">
        <v>19</v>
      </c>
      <c r="X2494" s="243">
        <v>19</v>
      </c>
      <c r="Y2494" s="243">
        <v>14</v>
      </c>
      <c r="Z2494" s="243">
        <v>14</v>
      </c>
      <c r="AA2494" s="39">
        <v>21</v>
      </c>
      <c r="AB2494" s="128"/>
      <c r="AC2494" s="39"/>
      <c r="AD2494" s="39">
        <v>0</v>
      </c>
      <c r="AE2494" s="39">
        <v>0</v>
      </c>
      <c r="AF2494" s="246">
        <v>0</v>
      </c>
      <c r="AG2494" s="246"/>
    </row>
    <row r="2495" spans="1:33" ht="25.5" x14ac:dyDescent="0.2">
      <c r="A2495" s="149">
        <v>2492</v>
      </c>
      <c r="B2495" s="241" t="s">
        <v>1065</v>
      </c>
      <c r="C2495" s="39">
        <v>5</v>
      </c>
      <c r="D2495" s="39" t="s">
        <v>132</v>
      </c>
      <c r="E2495" s="403" t="s">
        <v>11038</v>
      </c>
      <c r="F2495" s="403" t="s">
        <v>14141</v>
      </c>
      <c r="G2495" s="456" t="s">
        <v>14275</v>
      </c>
      <c r="H2495" s="456" t="s">
        <v>9929</v>
      </c>
      <c r="I2495" s="456" t="s">
        <v>9930</v>
      </c>
      <c r="J2495" s="403"/>
      <c r="K2495" s="457"/>
      <c r="L2495" s="39"/>
      <c r="M2495" s="39"/>
      <c r="N2495" s="39" t="s">
        <v>9931</v>
      </c>
      <c r="O2495" s="403" t="s">
        <v>14141</v>
      </c>
      <c r="P2495" s="403"/>
      <c r="Q2495" s="39"/>
      <c r="R2495" s="458">
        <v>25000</v>
      </c>
      <c r="S2495" s="458">
        <v>25000</v>
      </c>
      <c r="T2495" s="243">
        <v>1</v>
      </c>
      <c r="U2495" s="243">
        <v>1</v>
      </c>
      <c r="V2495" s="243" t="s">
        <v>341</v>
      </c>
      <c r="W2495" s="243">
        <v>19</v>
      </c>
      <c r="X2495" s="243">
        <v>19</v>
      </c>
      <c r="Y2495" s="243">
        <v>14</v>
      </c>
      <c r="Z2495" s="243">
        <v>14</v>
      </c>
      <c r="AA2495" s="39">
        <v>21</v>
      </c>
      <c r="AB2495" s="128"/>
      <c r="AC2495" s="39"/>
      <c r="AD2495" s="39">
        <v>0</v>
      </c>
      <c r="AE2495" s="39">
        <v>0</v>
      </c>
      <c r="AF2495" s="246">
        <v>0</v>
      </c>
      <c r="AG2495" s="246"/>
    </row>
    <row r="2496" spans="1:33" ht="25.5" x14ac:dyDescent="0.2">
      <c r="A2496" s="149">
        <v>2493</v>
      </c>
      <c r="B2496" s="241" t="s">
        <v>1065</v>
      </c>
      <c r="C2496" s="39">
        <v>5</v>
      </c>
      <c r="D2496" s="39" t="s">
        <v>132</v>
      </c>
      <c r="E2496" s="403" t="s">
        <v>11038</v>
      </c>
      <c r="F2496" s="403" t="s">
        <v>14069</v>
      </c>
      <c r="G2496" s="456" t="s">
        <v>11221</v>
      </c>
      <c r="H2496" s="456" t="s">
        <v>11222</v>
      </c>
      <c r="I2496" s="456" t="s">
        <v>14276</v>
      </c>
      <c r="J2496" s="403"/>
      <c r="K2496" s="457"/>
      <c r="L2496" s="39"/>
      <c r="M2496" s="39"/>
      <c r="N2496" s="39" t="s">
        <v>14277</v>
      </c>
      <c r="O2496" s="403" t="s">
        <v>14069</v>
      </c>
      <c r="P2496" s="403"/>
      <c r="Q2496" s="39"/>
      <c r="R2496" s="458">
        <v>30000</v>
      </c>
      <c r="S2496" s="458">
        <v>30000</v>
      </c>
      <c r="T2496" s="243">
        <v>1</v>
      </c>
      <c r="U2496" s="243">
        <v>1</v>
      </c>
      <c r="V2496" s="243" t="s">
        <v>341</v>
      </c>
      <c r="W2496" s="243">
        <v>19</v>
      </c>
      <c r="X2496" s="243">
        <v>19</v>
      </c>
      <c r="Y2496" s="243">
        <v>14</v>
      </c>
      <c r="Z2496" s="243">
        <v>14</v>
      </c>
      <c r="AA2496" s="39">
        <v>21</v>
      </c>
      <c r="AB2496" s="128"/>
      <c r="AC2496" s="39"/>
      <c r="AD2496" s="39">
        <v>0</v>
      </c>
      <c r="AE2496" s="39">
        <v>0</v>
      </c>
      <c r="AF2496" s="246">
        <v>0</v>
      </c>
      <c r="AG2496" s="246"/>
    </row>
    <row r="2497" spans="1:33" ht="25.5" x14ac:dyDescent="0.2">
      <c r="A2497" s="149">
        <v>2494</v>
      </c>
      <c r="B2497" s="241" t="s">
        <v>1065</v>
      </c>
      <c r="C2497" s="39">
        <v>5</v>
      </c>
      <c r="D2497" s="39" t="s">
        <v>132</v>
      </c>
      <c r="E2497" s="403" t="s">
        <v>11038</v>
      </c>
      <c r="F2497" s="403" t="s">
        <v>14278</v>
      </c>
      <c r="G2497" s="456" t="s">
        <v>14279</v>
      </c>
      <c r="H2497" s="456" t="s">
        <v>14280</v>
      </c>
      <c r="I2497" s="456" t="s">
        <v>14281</v>
      </c>
      <c r="J2497" s="403"/>
      <c r="K2497" s="457"/>
      <c r="L2497" s="39"/>
      <c r="M2497" s="39"/>
      <c r="N2497" s="39" t="s">
        <v>14282</v>
      </c>
      <c r="O2497" s="403" t="s">
        <v>14278</v>
      </c>
      <c r="P2497" s="403"/>
      <c r="Q2497" s="39"/>
      <c r="R2497" s="458">
        <v>80000</v>
      </c>
      <c r="S2497" s="458">
        <v>80000</v>
      </c>
      <c r="T2497" s="243">
        <v>1</v>
      </c>
      <c r="U2497" s="243">
        <v>1</v>
      </c>
      <c r="V2497" s="243" t="s">
        <v>341</v>
      </c>
      <c r="W2497" s="243">
        <v>19</v>
      </c>
      <c r="X2497" s="243">
        <v>19</v>
      </c>
      <c r="Y2497" s="243">
        <v>14</v>
      </c>
      <c r="Z2497" s="243">
        <v>14</v>
      </c>
      <c r="AA2497" s="39">
        <v>21</v>
      </c>
      <c r="AB2497" s="128"/>
      <c r="AC2497" s="39"/>
      <c r="AD2497" s="39">
        <v>0</v>
      </c>
      <c r="AE2497" s="39">
        <v>0</v>
      </c>
      <c r="AF2497" s="246">
        <v>0</v>
      </c>
      <c r="AG2497" s="246"/>
    </row>
    <row r="2498" spans="1:33" ht="25.5" x14ac:dyDescent="0.2">
      <c r="A2498" s="149">
        <v>2495</v>
      </c>
      <c r="B2498" s="241" t="s">
        <v>1065</v>
      </c>
      <c r="C2498" s="39">
        <v>5</v>
      </c>
      <c r="D2498" s="39" t="s">
        <v>132</v>
      </c>
      <c r="E2498" s="403" t="s">
        <v>11038</v>
      </c>
      <c r="F2498" s="403" t="s">
        <v>14283</v>
      </c>
      <c r="G2498" s="456" t="s">
        <v>14284</v>
      </c>
      <c r="H2498" s="456">
        <v>53015506680</v>
      </c>
      <c r="I2498" s="456" t="s">
        <v>14516</v>
      </c>
      <c r="J2498" s="403"/>
      <c r="K2498" s="457"/>
      <c r="L2498" s="39"/>
      <c r="M2498" s="39"/>
      <c r="N2498" s="39" t="s">
        <v>14285</v>
      </c>
      <c r="O2498" s="403" t="s">
        <v>14283</v>
      </c>
      <c r="P2498" s="403"/>
      <c r="Q2498" s="39"/>
      <c r="R2498" s="458">
        <v>20000</v>
      </c>
      <c r="S2498" s="458">
        <v>20000</v>
      </c>
      <c r="T2498" s="243">
        <v>1</v>
      </c>
      <c r="U2498" s="243">
        <v>1</v>
      </c>
      <c r="V2498" s="243" t="s">
        <v>341</v>
      </c>
      <c r="W2498" s="243">
        <v>19</v>
      </c>
      <c r="X2498" s="243">
        <v>19</v>
      </c>
      <c r="Y2498" s="243">
        <v>14</v>
      </c>
      <c r="Z2498" s="243">
        <v>14</v>
      </c>
      <c r="AA2498" s="39">
        <v>21</v>
      </c>
      <c r="AB2498" s="128"/>
      <c r="AC2498" s="39"/>
      <c r="AD2498" s="39">
        <v>0</v>
      </c>
      <c r="AE2498" s="39">
        <v>0</v>
      </c>
      <c r="AF2498" s="246">
        <v>0</v>
      </c>
      <c r="AG2498" s="246"/>
    </row>
    <row r="2499" spans="1:33" ht="25.5" x14ac:dyDescent="0.2">
      <c r="A2499" s="149">
        <v>2496</v>
      </c>
      <c r="B2499" s="241" t="s">
        <v>1065</v>
      </c>
      <c r="C2499" s="39">
        <v>5</v>
      </c>
      <c r="D2499" s="39" t="s">
        <v>132</v>
      </c>
      <c r="E2499" s="403" t="s">
        <v>11038</v>
      </c>
      <c r="F2499" s="403" t="s">
        <v>14286</v>
      </c>
      <c r="G2499" s="456" t="s">
        <v>2646</v>
      </c>
      <c r="H2499" s="456" t="s">
        <v>14287</v>
      </c>
      <c r="I2499" s="456" t="s">
        <v>14288</v>
      </c>
      <c r="J2499" s="403"/>
      <c r="K2499" s="457"/>
      <c r="L2499" s="39"/>
      <c r="M2499" s="39"/>
      <c r="N2499" s="39" t="s">
        <v>2651</v>
      </c>
      <c r="O2499" s="403" t="s">
        <v>14286</v>
      </c>
      <c r="P2499" s="403"/>
      <c r="Q2499" s="39"/>
      <c r="R2499" s="458">
        <v>30000</v>
      </c>
      <c r="S2499" s="458">
        <v>30000</v>
      </c>
      <c r="T2499" s="243">
        <v>1</v>
      </c>
      <c r="U2499" s="243">
        <v>1</v>
      </c>
      <c r="V2499" s="243" t="s">
        <v>341</v>
      </c>
      <c r="W2499" s="243">
        <v>19</v>
      </c>
      <c r="X2499" s="243">
        <v>19</v>
      </c>
      <c r="Y2499" s="243">
        <v>14</v>
      </c>
      <c r="Z2499" s="243">
        <v>14</v>
      </c>
      <c r="AA2499" s="39">
        <v>21</v>
      </c>
      <c r="AB2499" s="128"/>
      <c r="AC2499" s="39"/>
      <c r="AD2499" s="39">
        <v>0</v>
      </c>
      <c r="AE2499" s="39">
        <v>0</v>
      </c>
      <c r="AF2499" s="246">
        <v>0</v>
      </c>
      <c r="AG2499" s="246"/>
    </row>
    <row r="2500" spans="1:33" ht="25.5" x14ac:dyDescent="0.2">
      <c r="A2500" s="149">
        <v>2497</v>
      </c>
      <c r="B2500" s="241" t="s">
        <v>1065</v>
      </c>
      <c r="C2500" s="39">
        <v>5</v>
      </c>
      <c r="D2500" s="39" t="s">
        <v>132</v>
      </c>
      <c r="E2500" s="403" t="s">
        <v>11038</v>
      </c>
      <c r="F2500" s="403" t="s">
        <v>14289</v>
      </c>
      <c r="G2500" s="456" t="s">
        <v>14290</v>
      </c>
      <c r="H2500" s="456" t="s">
        <v>14291</v>
      </c>
      <c r="I2500" s="456" t="s">
        <v>14517</v>
      </c>
      <c r="J2500" s="403"/>
      <c r="K2500" s="457"/>
      <c r="L2500" s="39"/>
      <c r="M2500" s="39"/>
      <c r="N2500" s="39" t="s">
        <v>14292</v>
      </c>
      <c r="O2500" s="403" t="s">
        <v>14289</v>
      </c>
      <c r="P2500" s="403"/>
      <c r="Q2500" s="39"/>
      <c r="R2500" s="458">
        <v>40000</v>
      </c>
      <c r="S2500" s="458">
        <v>40000</v>
      </c>
      <c r="T2500" s="243">
        <v>1</v>
      </c>
      <c r="U2500" s="243">
        <v>1</v>
      </c>
      <c r="V2500" s="243" t="s">
        <v>341</v>
      </c>
      <c r="W2500" s="243">
        <v>19</v>
      </c>
      <c r="X2500" s="243">
        <v>19</v>
      </c>
      <c r="Y2500" s="243">
        <v>14</v>
      </c>
      <c r="Z2500" s="243">
        <v>14</v>
      </c>
      <c r="AA2500" s="39">
        <v>21</v>
      </c>
      <c r="AB2500" s="128"/>
      <c r="AC2500" s="39"/>
      <c r="AD2500" s="39">
        <v>0</v>
      </c>
      <c r="AE2500" s="39">
        <v>0</v>
      </c>
      <c r="AF2500" s="246">
        <v>0</v>
      </c>
      <c r="AG2500" s="246"/>
    </row>
    <row r="2501" spans="1:33" ht="25.5" x14ac:dyDescent="0.2">
      <c r="A2501" s="149">
        <v>2498</v>
      </c>
      <c r="B2501" s="241" t="s">
        <v>1065</v>
      </c>
      <c r="C2501" s="39">
        <v>5</v>
      </c>
      <c r="D2501" s="39" t="s">
        <v>132</v>
      </c>
      <c r="E2501" s="403" t="s">
        <v>11038</v>
      </c>
      <c r="F2501" s="403" t="s">
        <v>14293</v>
      </c>
      <c r="G2501" s="456" t="s">
        <v>14294</v>
      </c>
      <c r="H2501" s="456" t="s">
        <v>14295</v>
      </c>
      <c r="I2501" s="456" t="s">
        <v>14296</v>
      </c>
      <c r="J2501" s="403"/>
      <c r="K2501" s="457"/>
      <c r="L2501" s="39"/>
      <c r="M2501" s="39"/>
      <c r="N2501" s="39" t="s">
        <v>14297</v>
      </c>
      <c r="O2501" s="403" t="s">
        <v>14293</v>
      </c>
      <c r="P2501" s="403"/>
      <c r="Q2501" s="39"/>
      <c r="R2501" s="458">
        <v>40000</v>
      </c>
      <c r="S2501" s="458">
        <v>40000</v>
      </c>
      <c r="T2501" s="243">
        <v>1</v>
      </c>
      <c r="U2501" s="243">
        <v>1</v>
      </c>
      <c r="V2501" s="243" t="s">
        <v>343</v>
      </c>
      <c r="W2501" s="243">
        <v>19</v>
      </c>
      <c r="X2501" s="243">
        <v>19</v>
      </c>
      <c r="Y2501" s="243">
        <v>14</v>
      </c>
      <c r="Z2501" s="243">
        <v>14</v>
      </c>
      <c r="AA2501" s="39">
        <v>21</v>
      </c>
      <c r="AB2501" s="128"/>
      <c r="AC2501" s="39"/>
      <c r="AD2501" s="39">
        <v>0</v>
      </c>
      <c r="AE2501" s="39">
        <v>0</v>
      </c>
      <c r="AF2501" s="246">
        <v>0</v>
      </c>
      <c r="AG2501" s="246"/>
    </row>
    <row r="2502" spans="1:33" ht="25.5" x14ac:dyDescent="0.2">
      <c r="A2502" s="149">
        <v>2499</v>
      </c>
      <c r="B2502" s="241" t="s">
        <v>1065</v>
      </c>
      <c r="C2502" s="39">
        <v>5</v>
      </c>
      <c r="D2502" s="39" t="s">
        <v>132</v>
      </c>
      <c r="E2502" s="403" t="s">
        <v>11038</v>
      </c>
      <c r="F2502" s="403" t="s">
        <v>14298</v>
      </c>
      <c r="G2502" s="456" t="s">
        <v>14299</v>
      </c>
      <c r="H2502" s="495">
        <v>98809226009</v>
      </c>
      <c r="I2502" s="456" t="s">
        <v>14300</v>
      </c>
      <c r="J2502" s="403"/>
      <c r="K2502" s="457"/>
      <c r="L2502" s="39"/>
      <c r="M2502" s="39"/>
      <c r="N2502" s="39" t="s">
        <v>14301</v>
      </c>
      <c r="O2502" s="403" t="s">
        <v>14298</v>
      </c>
      <c r="P2502" s="403"/>
      <c r="Q2502" s="39"/>
      <c r="R2502" s="458">
        <v>30000</v>
      </c>
      <c r="S2502" s="458">
        <v>30000</v>
      </c>
      <c r="T2502" s="243">
        <v>1</v>
      </c>
      <c r="U2502" s="243">
        <v>1</v>
      </c>
      <c r="V2502" s="243" t="s">
        <v>343</v>
      </c>
      <c r="W2502" s="243">
        <v>19</v>
      </c>
      <c r="X2502" s="243">
        <v>19</v>
      </c>
      <c r="Y2502" s="243">
        <v>14</v>
      </c>
      <c r="Z2502" s="243">
        <v>14</v>
      </c>
      <c r="AA2502" s="39">
        <v>21</v>
      </c>
      <c r="AB2502" s="128"/>
      <c r="AC2502" s="39"/>
      <c r="AD2502" s="39">
        <v>0</v>
      </c>
      <c r="AE2502" s="39">
        <v>0</v>
      </c>
      <c r="AF2502" s="246">
        <v>0</v>
      </c>
      <c r="AG2502" s="246"/>
    </row>
    <row r="2503" spans="1:33" ht="25.5" x14ac:dyDescent="0.2">
      <c r="A2503" s="149">
        <v>2500</v>
      </c>
      <c r="B2503" s="241" t="s">
        <v>1065</v>
      </c>
      <c r="C2503" s="39">
        <v>5</v>
      </c>
      <c r="D2503" s="39" t="s">
        <v>132</v>
      </c>
      <c r="E2503" s="403" t="s">
        <v>11038</v>
      </c>
      <c r="F2503" s="403" t="s">
        <v>14302</v>
      </c>
      <c r="G2503" s="456" t="s">
        <v>14303</v>
      </c>
      <c r="H2503" s="456" t="s">
        <v>14304</v>
      </c>
      <c r="I2503" s="456" t="s">
        <v>14305</v>
      </c>
      <c r="J2503" s="403"/>
      <c r="K2503" s="457"/>
      <c r="L2503" s="39"/>
      <c r="M2503" s="39"/>
      <c r="N2503" s="39" t="s">
        <v>14306</v>
      </c>
      <c r="O2503" s="403" t="s">
        <v>14302</v>
      </c>
      <c r="P2503" s="403"/>
      <c r="Q2503" s="39"/>
      <c r="R2503" s="458">
        <v>10000</v>
      </c>
      <c r="S2503" s="458">
        <v>10000</v>
      </c>
      <c r="T2503" s="243">
        <v>1</v>
      </c>
      <c r="U2503" s="243">
        <v>1</v>
      </c>
      <c r="V2503" s="243" t="s">
        <v>343</v>
      </c>
      <c r="W2503" s="243">
        <v>19</v>
      </c>
      <c r="X2503" s="243">
        <v>19</v>
      </c>
      <c r="Y2503" s="243">
        <v>14</v>
      </c>
      <c r="Z2503" s="243">
        <v>14</v>
      </c>
      <c r="AA2503" s="39">
        <v>21</v>
      </c>
      <c r="AB2503" s="128"/>
      <c r="AC2503" s="39"/>
      <c r="AD2503" s="39">
        <v>0</v>
      </c>
      <c r="AE2503" s="39">
        <v>0</v>
      </c>
      <c r="AF2503" s="246">
        <v>0</v>
      </c>
      <c r="AG2503" s="246"/>
    </row>
    <row r="2504" spans="1:33" ht="25.5" x14ac:dyDescent="0.2">
      <c r="A2504" s="149">
        <v>2501</v>
      </c>
      <c r="B2504" s="241" t="s">
        <v>1065</v>
      </c>
      <c r="C2504" s="39">
        <v>5</v>
      </c>
      <c r="D2504" s="39" t="s">
        <v>132</v>
      </c>
      <c r="E2504" s="403" t="s">
        <v>11038</v>
      </c>
      <c r="F2504" s="403" t="s">
        <v>13992</v>
      </c>
      <c r="G2504" s="456" t="s">
        <v>12454</v>
      </c>
      <c r="H2504" s="456">
        <v>32415362804</v>
      </c>
      <c r="I2504" s="456" t="s">
        <v>14307</v>
      </c>
      <c r="J2504" s="403"/>
      <c r="K2504" s="457"/>
      <c r="L2504" s="39"/>
      <c r="M2504" s="39"/>
      <c r="N2504" s="39" t="s">
        <v>12456</v>
      </c>
      <c r="O2504" s="403" t="s">
        <v>13992</v>
      </c>
      <c r="P2504" s="403"/>
      <c r="Q2504" s="39"/>
      <c r="R2504" s="458">
        <v>20000</v>
      </c>
      <c r="S2504" s="458">
        <v>20000</v>
      </c>
      <c r="T2504" s="243">
        <v>1</v>
      </c>
      <c r="U2504" s="243">
        <v>1</v>
      </c>
      <c r="V2504" s="243" t="s">
        <v>339</v>
      </c>
      <c r="W2504" s="243">
        <v>19</v>
      </c>
      <c r="X2504" s="243">
        <v>19</v>
      </c>
      <c r="Y2504" s="243">
        <v>14</v>
      </c>
      <c r="Z2504" s="243">
        <v>14</v>
      </c>
      <c r="AA2504" s="39">
        <v>21</v>
      </c>
      <c r="AB2504" s="128"/>
      <c r="AC2504" s="39"/>
      <c r="AD2504" s="39">
        <v>0</v>
      </c>
      <c r="AE2504" s="39">
        <v>0</v>
      </c>
      <c r="AF2504" s="246">
        <v>0</v>
      </c>
      <c r="AG2504" s="246"/>
    </row>
    <row r="2505" spans="1:33" ht="25.5" x14ac:dyDescent="0.2">
      <c r="A2505" s="149">
        <v>2502</v>
      </c>
      <c r="B2505" s="241" t="s">
        <v>1065</v>
      </c>
      <c r="C2505" s="39">
        <v>5</v>
      </c>
      <c r="D2505" s="39" t="s">
        <v>132</v>
      </c>
      <c r="E2505" s="403" t="s">
        <v>11038</v>
      </c>
      <c r="F2505" s="403" t="s">
        <v>13992</v>
      </c>
      <c r="G2505" s="456" t="s">
        <v>12454</v>
      </c>
      <c r="H2505" s="456">
        <v>32415362804</v>
      </c>
      <c r="I2505" s="456" t="s">
        <v>14307</v>
      </c>
      <c r="J2505" s="403"/>
      <c r="K2505" s="457"/>
      <c r="L2505" s="39"/>
      <c r="M2505" s="39"/>
      <c r="N2505" s="39">
        <v>0</v>
      </c>
      <c r="O2505" s="403" t="s">
        <v>13992</v>
      </c>
      <c r="P2505" s="403"/>
      <c r="Q2505" s="39"/>
      <c r="R2505" s="458">
        <v>10000</v>
      </c>
      <c r="S2505" s="458">
        <v>10000</v>
      </c>
      <c r="T2505" s="243">
        <v>1</v>
      </c>
      <c r="U2505" s="243">
        <v>1</v>
      </c>
      <c r="V2505" s="243" t="s">
        <v>343</v>
      </c>
      <c r="W2505" s="243">
        <v>19</v>
      </c>
      <c r="X2505" s="243">
        <v>19</v>
      </c>
      <c r="Y2505" s="243">
        <v>14</v>
      </c>
      <c r="Z2505" s="243">
        <v>14</v>
      </c>
      <c r="AA2505" s="39">
        <v>21</v>
      </c>
      <c r="AB2505" s="128"/>
      <c r="AC2505" s="39"/>
      <c r="AD2505" s="39">
        <v>0</v>
      </c>
      <c r="AE2505" s="39">
        <v>0</v>
      </c>
      <c r="AF2505" s="246">
        <v>0</v>
      </c>
      <c r="AG2505" s="246"/>
    </row>
    <row r="2506" spans="1:33" ht="25.5" x14ac:dyDescent="0.2">
      <c r="A2506" s="149">
        <v>2503</v>
      </c>
      <c r="B2506" s="241" t="s">
        <v>1065</v>
      </c>
      <c r="C2506" s="39">
        <v>5</v>
      </c>
      <c r="D2506" s="39" t="s">
        <v>132</v>
      </c>
      <c r="E2506" s="403" t="s">
        <v>11038</v>
      </c>
      <c r="F2506" s="509" t="s">
        <v>14308</v>
      </c>
      <c r="G2506" s="456" t="s">
        <v>14309</v>
      </c>
      <c r="H2506" s="510" t="s">
        <v>14310</v>
      </c>
      <c r="I2506" s="456" t="s">
        <v>14311</v>
      </c>
      <c r="J2506" s="403"/>
      <c r="K2506" s="457"/>
      <c r="L2506" s="39"/>
      <c r="M2506" s="39"/>
      <c r="N2506" s="39" t="s">
        <v>14312</v>
      </c>
      <c r="O2506" s="39" t="s">
        <v>14313</v>
      </c>
      <c r="P2506" s="39"/>
      <c r="Q2506" s="39"/>
      <c r="R2506" s="458">
        <v>10000</v>
      </c>
      <c r="S2506" s="458">
        <v>10000</v>
      </c>
      <c r="T2506" s="243">
        <v>1</v>
      </c>
      <c r="U2506" s="243">
        <v>1</v>
      </c>
      <c r="V2506" s="244" t="s">
        <v>391</v>
      </c>
      <c r="W2506" s="243">
        <v>19</v>
      </c>
      <c r="X2506" s="243">
        <v>19</v>
      </c>
      <c r="Y2506" s="243">
        <v>14</v>
      </c>
      <c r="Z2506" s="243">
        <v>14</v>
      </c>
      <c r="AA2506" s="39">
        <v>21</v>
      </c>
      <c r="AB2506" s="128"/>
      <c r="AC2506" s="39"/>
      <c r="AD2506" s="39">
        <v>0</v>
      </c>
      <c r="AE2506" s="39">
        <v>0</v>
      </c>
      <c r="AF2506" s="246">
        <v>0</v>
      </c>
      <c r="AG2506" s="246"/>
    </row>
    <row r="2507" spans="1:33" ht="25.5" x14ac:dyDescent="0.2">
      <c r="A2507" s="149">
        <v>2504</v>
      </c>
      <c r="B2507" s="241" t="s">
        <v>1065</v>
      </c>
      <c r="C2507" s="39">
        <v>5</v>
      </c>
      <c r="D2507" s="39" t="s">
        <v>132</v>
      </c>
      <c r="E2507" s="403" t="s">
        <v>11038</v>
      </c>
      <c r="F2507" s="509" t="s">
        <v>14314</v>
      </c>
      <c r="G2507" s="456" t="s">
        <v>14315</v>
      </c>
      <c r="H2507" s="510" t="s">
        <v>14316</v>
      </c>
      <c r="I2507" s="456" t="s">
        <v>14317</v>
      </c>
      <c r="J2507" s="403"/>
      <c r="K2507" s="457"/>
      <c r="L2507" s="39"/>
      <c r="M2507" s="39"/>
      <c r="N2507" s="39" t="s">
        <v>14318</v>
      </c>
      <c r="O2507" s="39" t="s">
        <v>14319</v>
      </c>
      <c r="P2507" s="39"/>
      <c r="Q2507" s="39"/>
      <c r="R2507" s="458">
        <v>15000</v>
      </c>
      <c r="S2507" s="458">
        <v>15000</v>
      </c>
      <c r="T2507" s="243">
        <v>1</v>
      </c>
      <c r="U2507" s="243">
        <v>1</v>
      </c>
      <c r="V2507" s="244" t="s">
        <v>391</v>
      </c>
      <c r="W2507" s="243">
        <v>19</v>
      </c>
      <c r="X2507" s="243">
        <v>19</v>
      </c>
      <c r="Y2507" s="243">
        <v>14</v>
      </c>
      <c r="Z2507" s="243">
        <v>14</v>
      </c>
      <c r="AA2507" s="39">
        <v>21</v>
      </c>
      <c r="AB2507" s="128"/>
      <c r="AC2507" s="39"/>
      <c r="AD2507" s="39">
        <v>0</v>
      </c>
      <c r="AE2507" s="39">
        <v>0</v>
      </c>
      <c r="AF2507" s="246">
        <v>0</v>
      </c>
      <c r="AG2507" s="246"/>
    </row>
    <row r="2508" spans="1:33" ht="25.5" x14ac:dyDescent="0.2">
      <c r="A2508" s="149">
        <v>2505</v>
      </c>
      <c r="B2508" s="241" t="s">
        <v>1065</v>
      </c>
      <c r="C2508" s="39">
        <v>5</v>
      </c>
      <c r="D2508" s="39" t="s">
        <v>132</v>
      </c>
      <c r="E2508" s="403" t="s">
        <v>11038</v>
      </c>
      <c r="F2508" s="509" t="s">
        <v>14320</v>
      </c>
      <c r="G2508" s="456" t="s">
        <v>14321</v>
      </c>
      <c r="H2508" s="510" t="s">
        <v>14322</v>
      </c>
      <c r="I2508" s="456" t="s">
        <v>14323</v>
      </c>
      <c r="J2508" s="403"/>
      <c r="K2508" s="457"/>
      <c r="L2508" s="39"/>
      <c r="M2508" s="39"/>
      <c r="N2508" s="39" t="s">
        <v>14324</v>
      </c>
      <c r="O2508" s="39" t="s">
        <v>14325</v>
      </c>
      <c r="P2508" s="39"/>
      <c r="Q2508" s="39"/>
      <c r="R2508" s="458">
        <v>50000</v>
      </c>
      <c r="S2508" s="458">
        <v>50000</v>
      </c>
      <c r="T2508" s="243">
        <v>1</v>
      </c>
      <c r="U2508" s="243">
        <v>1</v>
      </c>
      <c r="V2508" s="244" t="s">
        <v>391</v>
      </c>
      <c r="W2508" s="243">
        <v>19</v>
      </c>
      <c r="X2508" s="243">
        <v>19</v>
      </c>
      <c r="Y2508" s="243">
        <v>14</v>
      </c>
      <c r="Z2508" s="243">
        <v>14</v>
      </c>
      <c r="AA2508" s="39">
        <v>21</v>
      </c>
      <c r="AB2508" s="128"/>
      <c r="AC2508" s="39"/>
      <c r="AD2508" s="39">
        <v>0</v>
      </c>
      <c r="AE2508" s="39">
        <v>0</v>
      </c>
      <c r="AF2508" s="246">
        <v>0</v>
      </c>
      <c r="AG2508" s="246"/>
    </row>
    <row r="2509" spans="1:33" ht="25.5" x14ac:dyDescent="0.2">
      <c r="A2509" s="149">
        <v>2506</v>
      </c>
      <c r="B2509" s="241" t="s">
        <v>1065</v>
      </c>
      <c r="C2509" s="39">
        <v>5</v>
      </c>
      <c r="D2509" s="39" t="s">
        <v>132</v>
      </c>
      <c r="E2509" s="403" t="s">
        <v>11038</v>
      </c>
      <c r="F2509" s="509" t="s">
        <v>14326</v>
      </c>
      <c r="G2509" s="456" t="s">
        <v>14327</v>
      </c>
      <c r="H2509" s="510" t="s">
        <v>14328</v>
      </c>
      <c r="I2509" s="456" t="s">
        <v>14329</v>
      </c>
      <c r="J2509" s="403"/>
      <c r="K2509" s="457"/>
      <c r="L2509" s="39"/>
      <c r="M2509" s="39"/>
      <c r="N2509" s="39" t="s">
        <v>14330</v>
      </c>
      <c r="O2509" s="39" t="s">
        <v>14331</v>
      </c>
      <c r="P2509" s="39"/>
      <c r="Q2509" s="39"/>
      <c r="R2509" s="458">
        <v>50000</v>
      </c>
      <c r="S2509" s="458">
        <v>50000</v>
      </c>
      <c r="T2509" s="243">
        <v>1</v>
      </c>
      <c r="U2509" s="243">
        <v>1</v>
      </c>
      <c r="V2509" s="244" t="s">
        <v>391</v>
      </c>
      <c r="W2509" s="243">
        <v>19</v>
      </c>
      <c r="X2509" s="243">
        <v>19</v>
      </c>
      <c r="Y2509" s="243">
        <v>14</v>
      </c>
      <c r="Z2509" s="243">
        <v>14</v>
      </c>
      <c r="AA2509" s="39">
        <v>21</v>
      </c>
      <c r="AB2509" s="128"/>
      <c r="AC2509" s="39"/>
      <c r="AD2509" s="39">
        <v>0</v>
      </c>
      <c r="AE2509" s="39">
        <v>0</v>
      </c>
      <c r="AF2509" s="246">
        <v>0</v>
      </c>
      <c r="AG2509" s="246"/>
    </row>
    <row r="2510" spans="1:33" ht="25.5" x14ac:dyDescent="0.2">
      <c r="A2510" s="149">
        <v>2507</v>
      </c>
      <c r="B2510" s="241" t="s">
        <v>1065</v>
      </c>
      <c r="C2510" s="39">
        <v>5</v>
      </c>
      <c r="D2510" s="39" t="s">
        <v>132</v>
      </c>
      <c r="E2510" s="403" t="s">
        <v>11038</v>
      </c>
      <c r="F2510" s="509" t="s">
        <v>14332</v>
      </c>
      <c r="G2510" s="456" t="s">
        <v>14333</v>
      </c>
      <c r="H2510" s="510" t="s">
        <v>14334</v>
      </c>
      <c r="I2510" s="456" t="s">
        <v>11311</v>
      </c>
      <c r="J2510" s="403"/>
      <c r="K2510" s="457"/>
      <c r="L2510" s="39"/>
      <c r="M2510" s="39"/>
      <c r="N2510" s="39" t="s">
        <v>14335</v>
      </c>
      <c r="O2510" s="39" t="s">
        <v>14336</v>
      </c>
      <c r="P2510" s="39"/>
      <c r="Q2510" s="39"/>
      <c r="R2510" s="458">
        <v>60000</v>
      </c>
      <c r="S2510" s="458">
        <v>60000</v>
      </c>
      <c r="T2510" s="243">
        <v>1</v>
      </c>
      <c r="U2510" s="243">
        <v>1</v>
      </c>
      <c r="V2510" s="244" t="s">
        <v>391</v>
      </c>
      <c r="W2510" s="243">
        <v>19</v>
      </c>
      <c r="X2510" s="243">
        <v>19</v>
      </c>
      <c r="Y2510" s="243">
        <v>14</v>
      </c>
      <c r="Z2510" s="243">
        <v>14</v>
      </c>
      <c r="AA2510" s="39">
        <v>21</v>
      </c>
      <c r="AB2510" s="128"/>
      <c r="AC2510" s="39"/>
      <c r="AD2510" s="39">
        <v>0</v>
      </c>
      <c r="AE2510" s="39">
        <v>0</v>
      </c>
      <c r="AF2510" s="246">
        <v>0</v>
      </c>
      <c r="AG2510" s="246"/>
    </row>
    <row r="2511" spans="1:33" ht="38.25" x14ac:dyDescent="0.2">
      <c r="A2511" s="149">
        <v>2508</v>
      </c>
      <c r="B2511" s="241" t="s">
        <v>1065</v>
      </c>
      <c r="C2511" s="39">
        <v>5</v>
      </c>
      <c r="D2511" s="39" t="s">
        <v>132</v>
      </c>
      <c r="E2511" s="403" t="s">
        <v>11038</v>
      </c>
      <c r="F2511" s="509" t="s">
        <v>14337</v>
      </c>
      <c r="G2511" s="456" t="s">
        <v>14338</v>
      </c>
      <c r="H2511" s="495">
        <v>29571560776</v>
      </c>
      <c r="I2511" s="456" t="s">
        <v>14339</v>
      </c>
      <c r="J2511" s="403"/>
      <c r="K2511" s="457"/>
      <c r="L2511" s="39"/>
      <c r="M2511" s="39"/>
      <c r="N2511" s="39" t="s">
        <v>14340</v>
      </c>
      <c r="O2511" s="39" t="s">
        <v>14341</v>
      </c>
      <c r="P2511" s="39"/>
      <c r="Q2511" s="39"/>
      <c r="R2511" s="458">
        <v>50000</v>
      </c>
      <c r="S2511" s="458">
        <v>50000</v>
      </c>
      <c r="T2511" s="243">
        <v>1</v>
      </c>
      <c r="U2511" s="243">
        <v>1</v>
      </c>
      <c r="V2511" s="244" t="s">
        <v>391</v>
      </c>
      <c r="W2511" s="243">
        <v>19</v>
      </c>
      <c r="X2511" s="243">
        <v>19</v>
      </c>
      <c r="Y2511" s="243">
        <v>14</v>
      </c>
      <c r="Z2511" s="243">
        <v>14</v>
      </c>
      <c r="AA2511" s="39">
        <v>21</v>
      </c>
      <c r="AB2511" s="128"/>
      <c r="AC2511" s="39"/>
      <c r="AD2511" s="39">
        <v>0</v>
      </c>
      <c r="AE2511" s="39">
        <v>0</v>
      </c>
      <c r="AF2511" s="246">
        <v>0</v>
      </c>
      <c r="AG2511" s="246"/>
    </row>
    <row r="2512" spans="1:33" ht="38.25" x14ac:dyDescent="0.2">
      <c r="A2512" s="149">
        <v>2509</v>
      </c>
      <c r="B2512" s="241" t="s">
        <v>1065</v>
      </c>
      <c r="C2512" s="39">
        <v>5</v>
      </c>
      <c r="D2512" s="39" t="s">
        <v>132</v>
      </c>
      <c r="E2512" s="403" t="s">
        <v>11038</v>
      </c>
      <c r="F2512" s="509" t="s">
        <v>14342</v>
      </c>
      <c r="G2512" s="456" t="s">
        <v>14343</v>
      </c>
      <c r="H2512" s="510" t="s">
        <v>14344</v>
      </c>
      <c r="I2512" s="456" t="s">
        <v>14345</v>
      </c>
      <c r="J2512" s="403"/>
      <c r="K2512" s="457"/>
      <c r="L2512" s="39"/>
      <c r="M2512" s="39"/>
      <c r="N2512" s="39" t="s">
        <v>14346</v>
      </c>
      <c r="O2512" s="39" t="s">
        <v>14347</v>
      </c>
      <c r="P2512" s="39"/>
      <c r="Q2512" s="39"/>
      <c r="R2512" s="458">
        <v>150000</v>
      </c>
      <c r="S2512" s="458">
        <v>150000</v>
      </c>
      <c r="T2512" s="243">
        <v>1</v>
      </c>
      <c r="U2512" s="243">
        <v>1</v>
      </c>
      <c r="V2512" s="244" t="s">
        <v>391</v>
      </c>
      <c r="W2512" s="243">
        <v>19</v>
      </c>
      <c r="X2512" s="243">
        <v>19</v>
      </c>
      <c r="Y2512" s="243">
        <v>14</v>
      </c>
      <c r="Z2512" s="243">
        <v>14</v>
      </c>
      <c r="AA2512" s="39">
        <v>21</v>
      </c>
      <c r="AB2512" s="128"/>
      <c r="AC2512" s="39"/>
      <c r="AD2512" s="39">
        <v>0</v>
      </c>
      <c r="AE2512" s="39">
        <v>0</v>
      </c>
      <c r="AF2512" s="246">
        <v>0</v>
      </c>
      <c r="AG2512" s="246"/>
    </row>
    <row r="2513" spans="1:33" ht="25.5" x14ac:dyDescent="0.2">
      <c r="A2513" s="149">
        <v>2510</v>
      </c>
      <c r="B2513" s="241" t="s">
        <v>1065</v>
      </c>
      <c r="C2513" s="39">
        <v>5</v>
      </c>
      <c r="D2513" s="39" t="s">
        <v>132</v>
      </c>
      <c r="E2513" s="403" t="s">
        <v>11038</v>
      </c>
      <c r="F2513" s="245" t="s">
        <v>14348</v>
      </c>
      <c r="G2513" s="460">
        <v>21009959</v>
      </c>
      <c r="H2513" s="460">
        <v>51333999640</v>
      </c>
      <c r="I2513" s="460" t="s">
        <v>14518</v>
      </c>
      <c r="J2513" s="483" t="s">
        <v>14349</v>
      </c>
      <c r="K2513" s="457"/>
      <c r="L2513" s="39"/>
      <c r="M2513" s="39"/>
      <c r="N2513" s="128" t="s">
        <v>14350</v>
      </c>
      <c r="O2513" s="245" t="s">
        <v>14348</v>
      </c>
      <c r="P2513" s="403"/>
      <c r="Q2513" s="39"/>
      <c r="R2513" s="519">
        <v>10000</v>
      </c>
      <c r="S2513" s="519">
        <v>10000</v>
      </c>
      <c r="T2513" s="243">
        <v>1</v>
      </c>
      <c r="U2513" s="243">
        <v>1</v>
      </c>
      <c r="V2513" s="244" t="s">
        <v>391</v>
      </c>
      <c r="W2513" s="243">
        <v>19</v>
      </c>
      <c r="X2513" s="243">
        <v>19</v>
      </c>
      <c r="Y2513" s="243">
        <v>14</v>
      </c>
      <c r="Z2513" s="243">
        <v>14</v>
      </c>
      <c r="AA2513" s="39">
        <v>21</v>
      </c>
      <c r="AB2513" s="128"/>
      <c r="AC2513" s="39"/>
      <c r="AD2513" s="39">
        <v>0</v>
      </c>
      <c r="AE2513" s="39">
        <v>0</v>
      </c>
      <c r="AF2513" s="246">
        <v>0</v>
      </c>
      <c r="AG2513" s="246"/>
    </row>
    <row r="2514" spans="1:33" ht="25.5" x14ac:dyDescent="0.2">
      <c r="A2514" s="149">
        <v>2511</v>
      </c>
      <c r="B2514" s="241" t="s">
        <v>1065</v>
      </c>
      <c r="C2514" s="39">
        <v>5</v>
      </c>
      <c r="D2514" s="39" t="s">
        <v>132</v>
      </c>
      <c r="E2514" s="403" t="s">
        <v>11038</v>
      </c>
      <c r="F2514" s="245" t="s">
        <v>14351</v>
      </c>
      <c r="G2514" s="281" t="s">
        <v>2396</v>
      </c>
      <c r="H2514" s="495">
        <v>92298427295</v>
      </c>
      <c r="I2514" s="460" t="s">
        <v>14509</v>
      </c>
      <c r="J2514" s="483" t="s">
        <v>14352</v>
      </c>
      <c r="K2514" s="457"/>
      <c r="L2514" s="39"/>
      <c r="M2514" s="39"/>
      <c r="N2514" s="128" t="s">
        <v>2403</v>
      </c>
      <c r="O2514" s="245" t="s">
        <v>14351</v>
      </c>
      <c r="P2514" s="403"/>
      <c r="Q2514" s="39"/>
      <c r="R2514" s="519">
        <v>25000</v>
      </c>
      <c r="S2514" s="519">
        <v>25000</v>
      </c>
      <c r="T2514" s="243">
        <v>1</v>
      </c>
      <c r="U2514" s="243">
        <v>1</v>
      </c>
      <c r="V2514" s="244" t="s">
        <v>391</v>
      </c>
      <c r="W2514" s="243">
        <v>19</v>
      </c>
      <c r="X2514" s="243">
        <v>19</v>
      </c>
      <c r="Y2514" s="243">
        <v>14</v>
      </c>
      <c r="Z2514" s="243">
        <v>14</v>
      </c>
      <c r="AA2514" s="39">
        <v>21</v>
      </c>
      <c r="AB2514" s="128"/>
      <c r="AC2514" s="39"/>
      <c r="AD2514" s="39">
        <v>0</v>
      </c>
      <c r="AE2514" s="39">
        <v>0</v>
      </c>
      <c r="AF2514" s="246">
        <v>0</v>
      </c>
      <c r="AG2514" s="246"/>
    </row>
    <row r="2515" spans="1:33" ht="25.5" x14ac:dyDescent="0.2">
      <c r="A2515" s="149">
        <v>2512</v>
      </c>
      <c r="B2515" s="241" t="s">
        <v>1065</v>
      </c>
      <c r="C2515" s="39">
        <v>5</v>
      </c>
      <c r="D2515" s="39" t="s">
        <v>132</v>
      </c>
      <c r="E2515" s="403" t="s">
        <v>11038</v>
      </c>
      <c r="F2515" s="245" t="s">
        <v>14353</v>
      </c>
      <c r="G2515" s="460">
        <v>21001743</v>
      </c>
      <c r="H2515" s="460">
        <v>90934142154</v>
      </c>
      <c r="I2515" s="460" t="s">
        <v>5020</v>
      </c>
      <c r="J2515" s="483" t="s">
        <v>13241</v>
      </c>
      <c r="K2515" s="457"/>
      <c r="L2515" s="39"/>
      <c r="M2515" s="39"/>
      <c r="N2515" s="128" t="s">
        <v>5024</v>
      </c>
      <c r="O2515" s="245" t="s">
        <v>14353</v>
      </c>
      <c r="P2515" s="403"/>
      <c r="Q2515" s="39"/>
      <c r="R2515" s="519">
        <v>15000</v>
      </c>
      <c r="S2515" s="519">
        <v>15000</v>
      </c>
      <c r="T2515" s="243">
        <v>1</v>
      </c>
      <c r="U2515" s="243">
        <v>1</v>
      </c>
      <c r="V2515" s="244" t="s">
        <v>391</v>
      </c>
      <c r="W2515" s="243">
        <v>19</v>
      </c>
      <c r="X2515" s="243">
        <v>19</v>
      </c>
      <c r="Y2515" s="243">
        <v>14</v>
      </c>
      <c r="Z2515" s="243">
        <v>14</v>
      </c>
      <c r="AA2515" s="39">
        <v>21</v>
      </c>
      <c r="AB2515" s="128"/>
      <c r="AC2515" s="39"/>
      <c r="AD2515" s="39">
        <v>0</v>
      </c>
      <c r="AE2515" s="39">
        <v>0</v>
      </c>
      <c r="AF2515" s="246">
        <v>0</v>
      </c>
      <c r="AG2515" s="246"/>
    </row>
    <row r="2516" spans="1:33" ht="25.5" x14ac:dyDescent="0.2">
      <c r="A2516" s="149">
        <v>2513</v>
      </c>
      <c r="B2516" s="241" t="s">
        <v>1065</v>
      </c>
      <c r="C2516" s="39">
        <v>5</v>
      </c>
      <c r="D2516" s="39" t="s">
        <v>132</v>
      </c>
      <c r="E2516" s="403" t="s">
        <v>11038</v>
      </c>
      <c r="F2516" s="245" t="s">
        <v>12944</v>
      </c>
      <c r="G2516" s="460">
        <v>2216230</v>
      </c>
      <c r="H2516" s="460">
        <v>12430009417</v>
      </c>
      <c r="I2516" s="460" t="s">
        <v>11385</v>
      </c>
      <c r="J2516" s="483" t="s">
        <v>14354</v>
      </c>
      <c r="K2516" s="457"/>
      <c r="L2516" s="39"/>
      <c r="M2516" s="39"/>
      <c r="N2516" s="128" t="s">
        <v>11390</v>
      </c>
      <c r="O2516" s="245" t="s">
        <v>12944</v>
      </c>
      <c r="P2516" s="403"/>
      <c r="Q2516" s="39"/>
      <c r="R2516" s="519">
        <v>10000</v>
      </c>
      <c r="S2516" s="519">
        <v>10000</v>
      </c>
      <c r="T2516" s="243">
        <v>1</v>
      </c>
      <c r="U2516" s="243">
        <v>1</v>
      </c>
      <c r="V2516" s="244" t="s">
        <v>391</v>
      </c>
      <c r="W2516" s="243">
        <v>19</v>
      </c>
      <c r="X2516" s="243">
        <v>19</v>
      </c>
      <c r="Y2516" s="243">
        <v>14</v>
      </c>
      <c r="Z2516" s="243">
        <v>14</v>
      </c>
      <c r="AA2516" s="39">
        <v>21</v>
      </c>
      <c r="AB2516" s="128"/>
      <c r="AC2516" s="39"/>
      <c r="AD2516" s="39">
        <v>0</v>
      </c>
      <c r="AE2516" s="39">
        <v>0</v>
      </c>
      <c r="AF2516" s="246">
        <v>0</v>
      </c>
      <c r="AG2516" s="246"/>
    </row>
    <row r="2517" spans="1:33" ht="25.5" x14ac:dyDescent="0.2">
      <c r="A2517" s="149">
        <v>2514</v>
      </c>
      <c r="B2517" s="241" t="s">
        <v>1065</v>
      </c>
      <c r="C2517" s="39">
        <v>5</v>
      </c>
      <c r="D2517" s="39" t="s">
        <v>132</v>
      </c>
      <c r="E2517" s="403" t="s">
        <v>11038</v>
      </c>
      <c r="F2517" s="245" t="s">
        <v>13316</v>
      </c>
      <c r="G2517" s="460">
        <v>21002198</v>
      </c>
      <c r="H2517" s="460">
        <v>12430009417</v>
      </c>
      <c r="I2517" s="460" t="s">
        <v>13317</v>
      </c>
      <c r="J2517" s="483" t="s">
        <v>14355</v>
      </c>
      <c r="K2517" s="457"/>
      <c r="L2517" s="39"/>
      <c r="M2517" s="39"/>
      <c r="N2517" s="128" t="s">
        <v>13320</v>
      </c>
      <c r="O2517" s="245" t="s">
        <v>13316</v>
      </c>
      <c r="P2517" s="403"/>
      <c r="Q2517" s="39"/>
      <c r="R2517" s="519">
        <v>10000</v>
      </c>
      <c r="S2517" s="519">
        <v>10000</v>
      </c>
      <c r="T2517" s="243">
        <v>1</v>
      </c>
      <c r="U2517" s="243">
        <v>1</v>
      </c>
      <c r="V2517" s="244" t="s">
        <v>391</v>
      </c>
      <c r="W2517" s="243">
        <v>19</v>
      </c>
      <c r="X2517" s="243">
        <v>19</v>
      </c>
      <c r="Y2517" s="243">
        <v>14</v>
      </c>
      <c r="Z2517" s="243">
        <v>14</v>
      </c>
      <c r="AA2517" s="39">
        <v>21</v>
      </c>
      <c r="AB2517" s="128"/>
      <c r="AC2517" s="39"/>
      <c r="AD2517" s="39">
        <v>0</v>
      </c>
      <c r="AE2517" s="39">
        <v>0</v>
      </c>
      <c r="AF2517" s="246">
        <v>0</v>
      </c>
      <c r="AG2517" s="246"/>
    </row>
    <row r="2518" spans="1:33" ht="25.5" x14ac:dyDescent="0.2">
      <c r="A2518" s="149">
        <v>2515</v>
      </c>
      <c r="B2518" s="241" t="s">
        <v>1065</v>
      </c>
      <c r="C2518" s="39">
        <v>5</v>
      </c>
      <c r="D2518" s="39" t="s">
        <v>132</v>
      </c>
      <c r="E2518" s="403" t="s">
        <v>11038</v>
      </c>
      <c r="F2518" s="245" t="s">
        <v>14356</v>
      </c>
      <c r="G2518" s="460">
        <v>21008670</v>
      </c>
      <c r="H2518" s="460">
        <v>71990967876</v>
      </c>
      <c r="I2518" s="460" t="s">
        <v>14519</v>
      </c>
      <c r="J2518" s="483" t="s">
        <v>14357</v>
      </c>
      <c r="K2518" s="457"/>
      <c r="L2518" s="39"/>
      <c r="M2518" s="39"/>
      <c r="N2518" s="128" t="s">
        <v>14358</v>
      </c>
      <c r="O2518" s="245" t="s">
        <v>14356</v>
      </c>
      <c r="P2518" s="403"/>
      <c r="Q2518" s="39"/>
      <c r="R2518" s="519">
        <v>20000</v>
      </c>
      <c r="S2518" s="519">
        <v>20000</v>
      </c>
      <c r="T2518" s="243">
        <v>1</v>
      </c>
      <c r="U2518" s="243">
        <v>1</v>
      </c>
      <c r="V2518" s="244" t="s">
        <v>391</v>
      </c>
      <c r="W2518" s="243">
        <v>19</v>
      </c>
      <c r="X2518" s="243">
        <v>19</v>
      </c>
      <c r="Y2518" s="243">
        <v>14</v>
      </c>
      <c r="Z2518" s="243">
        <v>14</v>
      </c>
      <c r="AA2518" s="39">
        <v>21</v>
      </c>
      <c r="AB2518" s="128"/>
      <c r="AC2518" s="39"/>
      <c r="AD2518" s="39">
        <v>0</v>
      </c>
      <c r="AE2518" s="39">
        <v>0</v>
      </c>
      <c r="AF2518" s="246">
        <v>0</v>
      </c>
      <c r="AG2518" s="246"/>
    </row>
    <row r="2519" spans="1:33" ht="25.5" x14ac:dyDescent="0.2">
      <c r="A2519" s="149">
        <v>2516</v>
      </c>
      <c r="B2519" s="241" t="s">
        <v>1065</v>
      </c>
      <c r="C2519" s="39">
        <v>5</v>
      </c>
      <c r="D2519" s="39" t="s">
        <v>132</v>
      </c>
      <c r="E2519" s="403" t="s">
        <v>11038</v>
      </c>
      <c r="F2519" s="245" t="s">
        <v>14359</v>
      </c>
      <c r="G2519" s="460">
        <v>21006338</v>
      </c>
      <c r="H2519" s="460">
        <v>66764992314</v>
      </c>
      <c r="I2519" s="460" t="s">
        <v>14238</v>
      </c>
      <c r="J2519" s="483" t="s">
        <v>14360</v>
      </c>
      <c r="K2519" s="457"/>
      <c r="L2519" s="39"/>
      <c r="M2519" s="39"/>
      <c r="N2519" s="128" t="s">
        <v>14240</v>
      </c>
      <c r="O2519" s="245" t="s">
        <v>14359</v>
      </c>
      <c r="P2519" s="403"/>
      <c r="Q2519" s="39"/>
      <c r="R2519" s="519">
        <v>20000</v>
      </c>
      <c r="S2519" s="519">
        <v>20000</v>
      </c>
      <c r="T2519" s="243">
        <v>1</v>
      </c>
      <c r="U2519" s="243">
        <v>1</v>
      </c>
      <c r="V2519" s="244" t="s">
        <v>391</v>
      </c>
      <c r="W2519" s="243">
        <v>19</v>
      </c>
      <c r="X2519" s="243">
        <v>19</v>
      </c>
      <c r="Y2519" s="243">
        <v>14</v>
      </c>
      <c r="Z2519" s="243">
        <v>14</v>
      </c>
      <c r="AA2519" s="39">
        <v>21</v>
      </c>
      <c r="AB2519" s="128"/>
      <c r="AC2519" s="39"/>
      <c r="AD2519" s="39">
        <v>0</v>
      </c>
      <c r="AE2519" s="39">
        <v>0</v>
      </c>
      <c r="AF2519" s="246">
        <v>0</v>
      </c>
      <c r="AG2519" s="246"/>
    </row>
    <row r="2520" spans="1:33" ht="25.5" x14ac:dyDescent="0.2">
      <c r="A2520" s="149">
        <v>2517</v>
      </c>
      <c r="B2520" s="241" t="s">
        <v>1065</v>
      </c>
      <c r="C2520" s="39">
        <v>5</v>
      </c>
      <c r="D2520" s="39" t="s">
        <v>132</v>
      </c>
      <c r="E2520" s="403" t="s">
        <v>11038</v>
      </c>
      <c r="F2520" s="245" t="s">
        <v>14361</v>
      </c>
      <c r="G2520" s="460">
        <v>21006299</v>
      </c>
      <c r="H2520" s="460">
        <v>32176348568</v>
      </c>
      <c r="I2520" s="460" t="s">
        <v>13754</v>
      </c>
      <c r="J2520" s="483" t="s">
        <v>14362</v>
      </c>
      <c r="K2520" s="457"/>
      <c r="L2520" s="39"/>
      <c r="M2520" s="39"/>
      <c r="N2520" s="128" t="s">
        <v>13755</v>
      </c>
      <c r="O2520" s="245" t="s">
        <v>14361</v>
      </c>
      <c r="P2520" s="403"/>
      <c r="Q2520" s="39"/>
      <c r="R2520" s="519">
        <v>180000</v>
      </c>
      <c r="S2520" s="519">
        <v>180000</v>
      </c>
      <c r="T2520" s="243">
        <v>1</v>
      </c>
      <c r="U2520" s="243">
        <v>1</v>
      </c>
      <c r="V2520" s="244" t="s">
        <v>391</v>
      </c>
      <c r="W2520" s="243">
        <v>19</v>
      </c>
      <c r="X2520" s="243">
        <v>19</v>
      </c>
      <c r="Y2520" s="243">
        <v>14</v>
      </c>
      <c r="Z2520" s="243">
        <v>14</v>
      </c>
      <c r="AA2520" s="39">
        <v>21</v>
      </c>
      <c r="AB2520" s="128"/>
      <c r="AC2520" s="39"/>
      <c r="AD2520" s="39">
        <v>0</v>
      </c>
      <c r="AE2520" s="39">
        <v>0</v>
      </c>
      <c r="AF2520" s="246">
        <v>0</v>
      </c>
      <c r="AG2520" s="246"/>
    </row>
    <row r="2521" spans="1:33" ht="25.5" x14ac:dyDescent="0.2">
      <c r="A2521" s="149">
        <v>2518</v>
      </c>
      <c r="B2521" s="241" t="s">
        <v>1065</v>
      </c>
      <c r="C2521" s="39">
        <v>5</v>
      </c>
      <c r="D2521" s="39" t="s">
        <v>132</v>
      </c>
      <c r="E2521" s="403" t="s">
        <v>11038</v>
      </c>
      <c r="F2521" s="245" t="s">
        <v>14363</v>
      </c>
      <c r="G2521" s="460">
        <v>21005832</v>
      </c>
      <c r="H2521" s="460">
        <v>89764304852</v>
      </c>
      <c r="I2521" s="460">
        <v>1672215</v>
      </c>
      <c r="J2521" s="483" t="s">
        <v>14364</v>
      </c>
      <c r="K2521" s="457"/>
      <c r="L2521" s="39"/>
      <c r="M2521" s="39"/>
      <c r="N2521" s="128" t="s">
        <v>13631</v>
      </c>
      <c r="O2521" s="245" t="s">
        <v>14363</v>
      </c>
      <c r="P2521" s="403"/>
      <c r="Q2521" s="39"/>
      <c r="R2521" s="519">
        <v>20000</v>
      </c>
      <c r="S2521" s="519">
        <v>20000</v>
      </c>
      <c r="T2521" s="243">
        <v>1</v>
      </c>
      <c r="U2521" s="243">
        <v>1</v>
      </c>
      <c r="V2521" s="244" t="s">
        <v>391</v>
      </c>
      <c r="W2521" s="243">
        <v>19</v>
      </c>
      <c r="X2521" s="243">
        <v>19</v>
      </c>
      <c r="Y2521" s="243">
        <v>14</v>
      </c>
      <c r="Z2521" s="243">
        <v>14</v>
      </c>
      <c r="AA2521" s="39">
        <v>21</v>
      </c>
      <c r="AB2521" s="128"/>
      <c r="AC2521" s="39"/>
      <c r="AD2521" s="39">
        <v>0</v>
      </c>
      <c r="AE2521" s="39">
        <v>0</v>
      </c>
      <c r="AF2521" s="246">
        <v>0</v>
      </c>
      <c r="AG2521" s="246"/>
    </row>
    <row r="2522" spans="1:33" ht="25.5" x14ac:dyDescent="0.2">
      <c r="A2522" s="149">
        <v>2519</v>
      </c>
      <c r="B2522" s="241" t="s">
        <v>1065</v>
      </c>
      <c r="C2522" s="39">
        <v>5</v>
      </c>
      <c r="D2522" s="39" t="s">
        <v>132</v>
      </c>
      <c r="E2522" s="403" t="s">
        <v>11038</v>
      </c>
      <c r="F2522" s="403" t="s">
        <v>14084</v>
      </c>
      <c r="G2522" s="460">
        <v>21001491</v>
      </c>
      <c r="H2522" s="460">
        <v>32007378078</v>
      </c>
      <c r="I2522" s="460" t="s">
        <v>11481</v>
      </c>
      <c r="J2522" s="403" t="s">
        <v>14085</v>
      </c>
      <c r="K2522" s="461" t="s">
        <v>11483</v>
      </c>
      <c r="L2522" s="39"/>
      <c r="M2522" s="241" t="s">
        <v>11485</v>
      </c>
      <c r="N2522" s="241" t="s">
        <v>11486</v>
      </c>
      <c r="O2522" s="403" t="s">
        <v>14365</v>
      </c>
      <c r="P2522" s="288" t="s">
        <v>11486</v>
      </c>
      <c r="Q2522" s="39">
        <v>1</v>
      </c>
      <c r="R2522" s="458">
        <v>20000</v>
      </c>
      <c r="S2522" s="458">
        <v>20000</v>
      </c>
      <c r="T2522" s="243">
        <v>1</v>
      </c>
      <c r="U2522" s="243">
        <v>1</v>
      </c>
      <c r="V2522" s="243" t="s">
        <v>341</v>
      </c>
      <c r="W2522" s="243">
        <v>19</v>
      </c>
      <c r="X2522" s="243">
        <v>19</v>
      </c>
      <c r="Y2522" s="243">
        <v>14</v>
      </c>
      <c r="Z2522" s="243">
        <v>14</v>
      </c>
      <c r="AA2522" s="39">
        <v>21</v>
      </c>
      <c r="AB2522" s="128"/>
      <c r="AC2522" s="39"/>
      <c r="AD2522" s="39">
        <v>0</v>
      </c>
      <c r="AE2522" s="39">
        <v>0</v>
      </c>
      <c r="AF2522" s="246">
        <v>0</v>
      </c>
      <c r="AG2522" s="246"/>
    </row>
    <row r="2523" spans="1:33" ht="25.5" x14ac:dyDescent="0.2">
      <c r="A2523" s="149">
        <v>2520</v>
      </c>
      <c r="B2523" s="241" t="s">
        <v>1065</v>
      </c>
      <c r="C2523" s="39">
        <v>5</v>
      </c>
      <c r="D2523" s="39" t="s">
        <v>132</v>
      </c>
      <c r="E2523" s="403" t="s">
        <v>11038</v>
      </c>
      <c r="F2523" s="403" t="s">
        <v>14366</v>
      </c>
      <c r="G2523" s="459" t="s">
        <v>11081</v>
      </c>
      <c r="H2523" s="459" t="s">
        <v>11082</v>
      </c>
      <c r="I2523" s="459" t="s">
        <v>11083</v>
      </c>
      <c r="J2523" s="403"/>
      <c r="K2523" s="457"/>
      <c r="L2523" s="39"/>
      <c r="M2523" s="39"/>
      <c r="N2523" s="241" t="s">
        <v>11084</v>
      </c>
      <c r="O2523" s="403" t="s">
        <v>14367</v>
      </c>
      <c r="P2523" s="403"/>
      <c r="Q2523" s="39"/>
      <c r="R2523" s="458">
        <v>15000</v>
      </c>
      <c r="S2523" s="458">
        <v>15000</v>
      </c>
      <c r="T2523" s="243">
        <v>1</v>
      </c>
      <c r="U2523" s="243">
        <v>1</v>
      </c>
      <c r="V2523" s="243" t="s">
        <v>349</v>
      </c>
      <c r="W2523" s="243">
        <v>33</v>
      </c>
      <c r="X2523" s="243">
        <v>33</v>
      </c>
      <c r="Y2523" s="243">
        <v>19</v>
      </c>
      <c r="Z2523" s="243">
        <v>19</v>
      </c>
      <c r="AA2523" s="39">
        <v>21</v>
      </c>
      <c r="AB2523" s="128"/>
      <c r="AC2523" s="39"/>
      <c r="AD2523" s="39">
        <v>0</v>
      </c>
      <c r="AE2523" s="39">
        <v>0</v>
      </c>
      <c r="AF2523" s="246">
        <v>0</v>
      </c>
      <c r="AG2523" s="246"/>
    </row>
    <row r="2524" spans="1:33" ht="51" x14ac:dyDescent="0.2">
      <c r="A2524" s="149">
        <v>2521</v>
      </c>
      <c r="B2524" s="241" t="s">
        <v>1065</v>
      </c>
      <c r="C2524" s="39">
        <v>5</v>
      </c>
      <c r="D2524" s="39" t="s">
        <v>135</v>
      </c>
      <c r="E2524" s="39" t="s">
        <v>1401</v>
      </c>
      <c r="F2524" s="241" t="s">
        <v>9845</v>
      </c>
      <c r="G2524" s="459" t="s">
        <v>10235</v>
      </c>
      <c r="H2524" s="459" t="s">
        <v>9846</v>
      </c>
      <c r="I2524" s="459" t="s">
        <v>9847</v>
      </c>
      <c r="J2524" s="288"/>
      <c r="K2524" s="461"/>
      <c r="L2524" s="241"/>
      <c r="M2524" s="241"/>
      <c r="N2524" s="241" t="s">
        <v>9848</v>
      </c>
      <c r="O2524" s="241" t="s">
        <v>14368</v>
      </c>
      <c r="P2524" s="241"/>
      <c r="Q2524" s="241"/>
      <c r="R2524" s="462">
        <v>30000</v>
      </c>
      <c r="S2524" s="462">
        <v>30000</v>
      </c>
      <c r="T2524" s="277">
        <v>1</v>
      </c>
      <c r="U2524" s="277">
        <v>1</v>
      </c>
      <c r="V2524" s="284" t="s">
        <v>349</v>
      </c>
      <c r="W2524" s="277">
        <v>33</v>
      </c>
      <c r="X2524" s="277">
        <v>33</v>
      </c>
      <c r="Y2524" s="277">
        <v>19</v>
      </c>
      <c r="Z2524" s="277">
        <v>19</v>
      </c>
      <c r="AA2524" s="241">
        <v>21</v>
      </c>
      <c r="AB2524" s="287"/>
      <c r="AC2524" s="241"/>
      <c r="AD2524" s="241">
        <v>0</v>
      </c>
      <c r="AE2524" s="241">
        <v>0</v>
      </c>
      <c r="AF2524" s="286">
        <v>0</v>
      </c>
      <c r="AG2524" s="286"/>
    </row>
    <row r="2525" spans="1:33" ht="38.25" x14ac:dyDescent="0.2">
      <c r="A2525" s="149">
        <v>2522</v>
      </c>
      <c r="B2525" s="241" t="s">
        <v>1065</v>
      </c>
      <c r="C2525" s="39">
        <v>5</v>
      </c>
      <c r="D2525" s="241" t="s">
        <v>135</v>
      </c>
      <c r="E2525" s="39" t="s">
        <v>1401</v>
      </c>
      <c r="F2525" s="241" t="s">
        <v>11186</v>
      </c>
      <c r="G2525" s="459" t="s">
        <v>11187</v>
      </c>
      <c r="H2525" s="459" t="s">
        <v>11188</v>
      </c>
      <c r="I2525" s="459" t="s">
        <v>11189</v>
      </c>
      <c r="J2525" s="288"/>
      <c r="K2525" s="461"/>
      <c r="L2525" s="241"/>
      <c r="M2525" s="241"/>
      <c r="N2525" s="241" t="s">
        <v>11190</v>
      </c>
      <c r="O2525" s="241" t="s">
        <v>14369</v>
      </c>
      <c r="P2525" s="241"/>
      <c r="Q2525" s="241"/>
      <c r="R2525" s="462">
        <v>15000</v>
      </c>
      <c r="S2525" s="462">
        <v>15000</v>
      </c>
      <c r="T2525" s="277">
        <v>1</v>
      </c>
      <c r="U2525" s="277">
        <v>1</v>
      </c>
      <c r="V2525" s="284" t="s">
        <v>349</v>
      </c>
      <c r="W2525" s="277">
        <v>33</v>
      </c>
      <c r="X2525" s="277">
        <v>33</v>
      </c>
      <c r="Y2525" s="277">
        <v>19</v>
      </c>
      <c r="Z2525" s="277">
        <v>19</v>
      </c>
      <c r="AA2525" s="241">
        <v>21</v>
      </c>
      <c r="AB2525" s="287"/>
      <c r="AC2525" s="241"/>
      <c r="AD2525" s="241">
        <v>0</v>
      </c>
      <c r="AE2525" s="241">
        <v>0</v>
      </c>
      <c r="AF2525" s="286">
        <v>0</v>
      </c>
      <c r="AG2525" s="286"/>
    </row>
    <row r="2526" spans="1:33" ht="38.25" x14ac:dyDescent="0.2">
      <c r="A2526" s="149">
        <v>2523</v>
      </c>
      <c r="B2526" s="241" t="s">
        <v>1065</v>
      </c>
      <c r="C2526" s="39">
        <v>5</v>
      </c>
      <c r="D2526" s="241" t="s">
        <v>135</v>
      </c>
      <c r="E2526" s="39" t="s">
        <v>1401</v>
      </c>
      <c r="F2526" s="241" t="s">
        <v>14370</v>
      </c>
      <c r="G2526" s="459" t="s">
        <v>14371</v>
      </c>
      <c r="H2526" s="459" t="s">
        <v>14372</v>
      </c>
      <c r="I2526" s="459" t="s">
        <v>14373</v>
      </c>
      <c r="J2526" s="288"/>
      <c r="K2526" s="461"/>
      <c r="L2526" s="241"/>
      <c r="M2526" s="241"/>
      <c r="N2526" s="241" t="s">
        <v>14374</v>
      </c>
      <c r="O2526" s="241" t="s">
        <v>14375</v>
      </c>
      <c r="P2526" s="241"/>
      <c r="Q2526" s="241"/>
      <c r="R2526" s="462">
        <v>30000</v>
      </c>
      <c r="S2526" s="462">
        <v>30000</v>
      </c>
      <c r="T2526" s="277">
        <v>1</v>
      </c>
      <c r="U2526" s="277">
        <v>1</v>
      </c>
      <c r="V2526" s="284" t="s">
        <v>349</v>
      </c>
      <c r="W2526" s="277">
        <v>33</v>
      </c>
      <c r="X2526" s="277">
        <v>33</v>
      </c>
      <c r="Y2526" s="277">
        <v>19</v>
      </c>
      <c r="Z2526" s="277">
        <v>19</v>
      </c>
      <c r="AA2526" s="241">
        <v>21</v>
      </c>
      <c r="AB2526" s="287"/>
      <c r="AC2526" s="241"/>
      <c r="AD2526" s="241">
        <v>0</v>
      </c>
      <c r="AE2526" s="241">
        <v>0</v>
      </c>
      <c r="AF2526" s="286">
        <v>0</v>
      </c>
      <c r="AG2526" s="286"/>
    </row>
    <row r="2527" spans="1:33" ht="25.5" x14ac:dyDescent="0.2">
      <c r="A2527" s="149">
        <v>2524</v>
      </c>
      <c r="B2527" s="241" t="s">
        <v>1065</v>
      </c>
      <c r="C2527" s="39">
        <v>5</v>
      </c>
      <c r="D2527" s="39" t="s">
        <v>132</v>
      </c>
      <c r="E2527" s="403" t="s">
        <v>11038</v>
      </c>
      <c r="F2527" s="241" t="s">
        <v>14376</v>
      </c>
      <c r="G2527" s="459" t="s">
        <v>14377</v>
      </c>
      <c r="H2527" s="459" t="s">
        <v>14378</v>
      </c>
      <c r="I2527" s="459" t="s">
        <v>14379</v>
      </c>
      <c r="J2527" s="288"/>
      <c r="K2527" s="461"/>
      <c r="L2527" s="467"/>
      <c r="M2527" s="241"/>
      <c r="N2527" s="241" t="s">
        <v>14380</v>
      </c>
      <c r="O2527" s="241" t="s">
        <v>14381</v>
      </c>
      <c r="P2527" s="39"/>
      <c r="Q2527" s="241">
        <v>1</v>
      </c>
      <c r="R2527" s="462">
        <v>10000</v>
      </c>
      <c r="S2527" s="462">
        <v>10000</v>
      </c>
      <c r="T2527" s="277">
        <v>1</v>
      </c>
      <c r="U2527" s="277">
        <v>1</v>
      </c>
      <c r="V2527" s="284" t="s">
        <v>349</v>
      </c>
      <c r="W2527" s="277">
        <v>33</v>
      </c>
      <c r="X2527" s="277">
        <v>33</v>
      </c>
      <c r="Y2527" s="277">
        <v>19</v>
      </c>
      <c r="Z2527" s="277">
        <v>19</v>
      </c>
      <c r="AA2527" s="241">
        <v>21</v>
      </c>
      <c r="AB2527" s="287"/>
      <c r="AC2527" s="241"/>
      <c r="AD2527" s="241">
        <v>0</v>
      </c>
      <c r="AE2527" s="241">
        <v>0</v>
      </c>
      <c r="AF2527" s="286">
        <v>0</v>
      </c>
      <c r="AG2527" s="246"/>
    </row>
    <row r="2528" spans="1:33" ht="25.5" x14ac:dyDescent="0.2">
      <c r="A2528" s="149">
        <v>2525</v>
      </c>
      <c r="B2528" s="241" t="s">
        <v>1065</v>
      </c>
      <c r="C2528" s="39">
        <v>5</v>
      </c>
      <c r="D2528" s="39" t="s">
        <v>132</v>
      </c>
      <c r="E2528" s="403" t="s">
        <v>11038</v>
      </c>
      <c r="F2528" s="241" t="s">
        <v>14382</v>
      </c>
      <c r="G2528" s="459" t="s">
        <v>14383</v>
      </c>
      <c r="H2528" s="459">
        <v>52974363766</v>
      </c>
      <c r="I2528" s="459" t="s">
        <v>14384</v>
      </c>
      <c r="J2528" s="288"/>
      <c r="K2528" s="461"/>
      <c r="L2528" s="241"/>
      <c r="M2528" s="241"/>
      <c r="N2528" s="241" t="s">
        <v>14385</v>
      </c>
      <c r="O2528" s="241" t="s">
        <v>14386</v>
      </c>
      <c r="P2528" s="39"/>
      <c r="Q2528" s="241">
        <v>1</v>
      </c>
      <c r="R2528" s="462">
        <v>5000</v>
      </c>
      <c r="S2528" s="462">
        <v>5000</v>
      </c>
      <c r="T2528" s="277">
        <v>1</v>
      </c>
      <c r="U2528" s="277">
        <v>1</v>
      </c>
      <c r="V2528" s="284" t="s">
        <v>349</v>
      </c>
      <c r="W2528" s="277">
        <v>33</v>
      </c>
      <c r="X2528" s="277">
        <v>33</v>
      </c>
      <c r="Y2528" s="277">
        <v>19</v>
      </c>
      <c r="Z2528" s="277">
        <v>19</v>
      </c>
      <c r="AA2528" s="241">
        <v>21</v>
      </c>
      <c r="AB2528" s="287"/>
      <c r="AC2528" s="241"/>
      <c r="AD2528" s="241">
        <v>0</v>
      </c>
      <c r="AE2528" s="241">
        <v>0</v>
      </c>
      <c r="AF2528" s="286">
        <v>0</v>
      </c>
      <c r="AG2528" s="246"/>
    </row>
    <row r="2529" spans="1:33" ht="25.5" x14ac:dyDescent="0.2">
      <c r="A2529" s="149">
        <v>2526</v>
      </c>
      <c r="B2529" s="241" t="s">
        <v>1065</v>
      </c>
      <c r="C2529" s="39">
        <v>5</v>
      </c>
      <c r="D2529" s="39" t="s">
        <v>132</v>
      </c>
      <c r="E2529" s="403" t="s">
        <v>11038</v>
      </c>
      <c r="F2529" s="241" t="s">
        <v>9845</v>
      </c>
      <c r="G2529" s="459" t="s">
        <v>10235</v>
      </c>
      <c r="H2529" s="459" t="s">
        <v>9846</v>
      </c>
      <c r="I2529" s="459" t="s">
        <v>9847</v>
      </c>
      <c r="J2529" s="288"/>
      <c r="K2529" s="461"/>
      <c r="L2529" s="241"/>
      <c r="M2529" s="241"/>
      <c r="N2529" s="241" t="s">
        <v>9848</v>
      </c>
      <c r="O2529" s="241" t="s">
        <v>14387</v>
      </c>
      <c r="P2529" s="39"/>
      <c r="Q2529" s="241">
        <v>1</v>
      </c>
      <c r="R2529" s="462">
        <v>8000</v>
      </c>
      <c r="S2529" s="462">
        <v>8000</v>
      </c>
      <c r="T2529" s="277">
        <v>1</v>
      </c>
      <c r="U2529" s="277">
        <v>1</v>
      </c>
      <c r="V2529" s="284" t="s">
        <v>349</v>
      </c>
      <c r="W2529" s="277">
        <v>33</v>
      </c>
      <c r="X2529" s="277">
        <v>33</v>
      </c>
      <c r="Y2529" s="277">
        <v>19</v>
      </c>
      <c r="Z2529" s="277">
        <v>19</v>
      </c>
      <c r="AA2529" s="241">
        <v>21</v>
      </c>
      <c r="AB2529" s="287"/>
      <c r="AC2529" s="241"/>
      <c r="AD2529" s="241">
        <v>0</v>
      </c>
      <c r="AE2529" s="241">
        <v>0</v>
      </c>
      <c r="AF2529" s="286">
        <v>0</v>
      </c>
      <c r="AG2529" s="246"/>
    </row>
    <row r="2530" spans="1:33" ht="25.5" x14ac:dyDescent="0.2">
      <c r="A2530" s="149">
        <v>2527</v>
      </c>
      <c r="B2530" s="241" t="s">
        <v>1065</v>
      </c>
      <c r="C2530" s="39">
        <v>5</v>
      </c>
      <c r="D2530" s="39" t="s">
        <v>132</v>
      </c>
      <c r="E2530" s="403" t="s">
        <v>11038</v>
      </c>
      <c r="F2530" s="241" t="s">
        <v>14388</v>
      </c>
      <c r="G2530" s="459" t="s">
        <v>10615</v>
      </c>
      <c r="H2530" s="459" t="s">
        <v>10616</v>
      </c>
      <c r="I2530" s="459" t="s">
        <v>10617</v>
      </c>
      <c r="J2530" s="288"/>
      <c r="K2530" s="461"/>
      <c r="L2530" s="241"/>
      <c r="M2530" s="241"/>
      <c r="N2530" s="241" t="s">
        <v>11109</v>
      </c>
      <c r="O2530" s="241" t="s">
        <v>14389</v>
      </c>
      <c r="P2530" s="39"/>
      <c r="Q2530" s="241">
        <v>1</v>
      </c>
      <c r="R2530" s="462">
        <v>15000</v>
      </c>
      <c r="S2530" s="462">
        <v>15000</v>
      </c>
      <c r="T2530" s="277">
        <v>1</v>
      </c>
      <c r="U2530" s="277">
        <v>1</v>
      </c>
      <c r="V2530" s="284" t="s">
        <v>349</v>
      </c>
      <c r="W2530" s="277">
        <v>33</v>
      </c>
      <c r="X2530" s="277">
        <v>33</v>
      </c>
      <c r="Y2530" s="277">
        <v>19</v>
      </c>
      <c r="Z2530" s="277">
        <v>19</v>
      </c>
      <c r="AA2530" s="241">
        <v>21</v>
      </c>
      <c r="AB2530" s="287"/>
      <c r="AC2530" s="241"/>
      <c r="AD2530" s="241">
        <v>0</v>
      </c>
      <c r="AE2530" s="241">
        <v>0</v>
      </c>
      <c r="AF2530" s="286">
        <v>0</v>
      </c>
      <c r="AG2530" s="246"/>
    </row>
    <row r="2531" spans="1:33" ht="25.5" x14ac:dyDescent="0.2">
      <c r="A2531" s="149">
        <v>2528</v>
      </c>
      <c r="B2531" s="241" t="s">
        <v>1065</v>
      </c>
      <c r="C2531" s="39">
        <v>5</v>
      </c>
      <c r="D2531" s="39" t="s">
        <v>132</v>
      </c>
      <c r="E2531" s="403" t="s">
        <v>11038</v>
      </c>
      <c r="F2531" s="241" t="s">
        <v>14390</v>
      </c>
      <c r="G2531" s="459" t="s">
        <v>14391</v>
      </c>
      <c r="H2531" s="459" t="s">
        <v>14392</v>
      </c>
      <c r="I2531" s="459" t="s">
        <v>14393</v>
      </c>
      <c r="J2531" s="288"/>
      <c r="K2531" s="461"/>
      <c r="L2531" s="241"/>
      <c r="M2531" s="241"/>
      <c r="N2531" s="241" t="s">
        <v>14394</v>
      </c>
      <c r="O2531" s="241" t="s">
        <v>14395</v>
      </c>
      <c r="P2531" s="39"/>
      <c r="Q2531" s="241">
        <v>1</v>
      </c>
      <c r="R2531" s="462">
        <v>5000</v>
      </c>
      <c r="S2531" s="462">
        <v>5000</v>
      </c>
      <c r="T2531" s="277">
        <v>1</v>
      </c>
      <c r="U2531" s="277">
        <v>1</v>
      </c>
      <c r="V2531" s="284" t="s">
        <v>349</v>
      </c>
      <c r="W2531" s="277">
        <v>33</v>
      </c>
      <c r="X2531" s="277">
        <v>33</v>
      </c>
      <c r="Y2531" s="277">
        <v>19</v>
      </c>
      <c r="Z2531" s="277">
        <v>19</v>
      </c>
      <c r="AA2531" s="241">
        <v>21</v>
      </c>
      <c r="AB2531" s="287"/>
      <c r="AC2531" s="241"/>
      <c r="AD2531" s="241">
        <v>0</v>
      </c>
      <c r="AE2531" s="241">
        <v>0</v>
      </c>
      <c r="AF2531" s="286">
        <v>0</v>
      </c>
      <c r="AG2531" s="246"/>
    </row>
    <row r="2532" spans="1:33" ht="25.5" x14ac:dyDescent="0.2">
      <c r="A2532" s="149">
        <v>2529</v>
      </c>
      <c r="B2532" s="241" t="s">
        <v>1065</v>
      </c>
      <c r="C2532" s="39">
        <v>5</v>
      </c>
      <c r="D2532" s="39" t="s">
        <v>132</v>
      </c>
      <c r="E2532" s="403" t="s">
        <v>11038</v>
      </c>
      <c r="F2532" s="241" t="s">
        <v>14396</v>
      </c>
      <c r="G2532" s="459" t="s">
        <v>14397</v>
      </c>
      <c r="H2532" s="459" t="s">
        <v>14398</v>
      </c>
      <c r="I2532" s="459" t="s">
        <v>14399</v>
      </c>
      <c r="J2532" s="288"/>
      <c r="K2532" s="461"/>
      <c r="L2532" s="241"/>
      <c r="M2532" s="241"/>
      <c r="N2532" s="241" t="s">
        <v>14400</v>
      </c>
      <c r="O2532" s="241" t="s">
        <v>14401</v>
      </c>
      <c r="P2532" s="39"/>
      <c r="Q2532" s="241">
        <v>1</v>
      </c>
      <c r="R2532" s="462">
        <v>35000</v>
      </c>
      <c r="S2532" s="462">
        <v>35000</v>
      </c>
      <c r="T2532" s="277">
        <v>1</v>
      </c>
      <c r="U2532" s="277">
        <v>1</v>
      </c>
      <c r="V2532" s="284" t="s">
        <v>349</v>
      </c>
      <c r="W2532" s="277">
        <v>33</v>
      </c>
      <c r="X2532" s="277">
        <v>33</v>
      </c>
      <c r="Y2532" s="277">
        <v>19</v>
      </c>
      <c r="Z2532" s="277">
        <v>19</v>
      </c>
      <c r="AA2532" s="241">
        <v>21</v>
      </c>
      <c r="AB2532" s="287"/>
      <c r="AC2532" s="241"/>
      <c r="AD2532" s="241">
        <v>0</v>
      </c>
      <c r="AE2532" s="241">
        <v>0</v>
      </c>
      <c r="AF2532" s="286">
        <v>0</v>
      </c>
      <c r="AG2532" s="246"/>
    </row>
    <row r="2533" spans="1:33" ht="25.5" x14ac:dyDescent="0.2">
      <c r="A2533" s="149">
        <v>2530</v>
      </c>
      <c r="B2533" s="241" t="s">
        <v>1065</v>
      </c>
      <c r="C2533" s="39">
        <v>5</v>
      </c>
      <c r="D2533" s="39" t="s">
        <v>132</v>
      </c>
      <c r="E2533" s="403" t="s">
        <v>11038</v>
      </c>
      <c r="F2533" s="241" t="s">
        <v>12589</v>
      </c>
      <c r="G2533" s="459" t="s">
        <v>14402</v>
      </c>
      <c r="H2533" s="459" t="s">
        <v>12591</v>
      </c>
      <c r="I2533" s="459" t="s">
        <v>12592</v>
      </c>
      <c r="J2533" s="288"/>
      <c r="K2533" s="461"/>
      <c r="L2533" s="241"/>
      <c r="M2533" s="241"/>
      <c r="N2533" s="241" t="s">
        <v>14403</v>
      </c>
      <c r="O2533" s="241" t="s">
        <v>14404</v>
      </c>
      <c r="P2533" s="39"/>
      <c r="Q2533" s="241">
        <v>1</v>
      </c>
      <c r="R2533" s="462">
        <v>10000</v>
      </c>
      <c r="S2533" s="462">
        <v>10000</v>
      </c>
      <c r="T2533" s="277">
        <v>1</v>
      </c>
      <c r="U2533" s="277">
        <v>1</v>
      </c>
      <c r="V2533" s="284" t="s">
        <v>349</v>
      </c>
      <c r="W2533" s="277">
        <v>8</v>
      </c>
      <c r="X2533" s="277">
        <v>8</v>
      </c>
      <c r="Y2533" s="277">
        <v>19</v>
      </c>
      <c r="Z2533" s="277">
        <v>19</v>
      </c>
      <c r="AA2533" s="241">
        <v>21</v>
      </c>
      <c r="AB2533" s="287"/>
      <c r="AC2533" s="241"/>
      <c r="AD2533" s="241">
        <v>0</v>
      </c>
      <c r="AE2533" s="241">
        <v>0</v>
      </c>
      <c r="AF2533" s="286">
        <v>0</v>
      </c>
      <c r="AG2533" s="246"/>
    </row>
    <row r="2534" spans="1:33" ht="25.5" x14ac:dyDescent="0.2">
      <c r="A2534" s="149">
        <v>2531</v>
      </c>
      <c r="B2534" s="241" t="s">
        <v>1065</v>
      </c>
      <c r="C2534" s="39">
        <v>5</v>
      </c>
      <c r="D2534" s="39" t="s">
        <v>132</v>
      </c>
      <c r="E2534" s="403" t="s">
        <v>11038</v>
      </c>
      <c r="F2534" s="241" t="s">
        <v>14405</v>
      </c>
      <c r="G2534" s="459" t="s">
        <v>14406</v>
      </c>
      <c r="H2534" s="459" t="s">
        <v>14407</v>
      </c>
      <c r="I2534" s="459" t="s">
        <v>14408</v>
      </c>
      <c r="J2534" s="288"/>
      <c r="K2534" s="461"/>
      <c r="L2534" s="241"/>
      <c r="M2534" s="241"/>
      <c r="N2534" s="241" t="s">
        <v>14409</v>
      </c>
      <c r="O2534" s="241" t="s">
        <v>14410</v>
      </c>
      <c r="P2534" s="39"/>
      <c r="Q2534" s="241">
        <v>1</v>
      </c>
      <c r="R2534" s="462">
        <v>7000</v>
      </c>
      <c r="S2534" s="462">
        <v>7000</v>
      </c>
      <c r="T2534" s="277">
        <v>1</v>
      </c>
      <c r="U2534" s="277">
        <v>1</v>
      </c>
      <c r="V2534" s="284" t="s">
        <v>349</v>
      </c>
      <c r="W2534" s="277">
        <v>33</v>
      </c>
      <c r="X2534" s="277">
        <v>33</v>
      </c>
      <c r="Y2534" s="277">
        <v>19</v>
      </c>
      <c r="Z2534" s="277">
        <v>19</v>
      </c>
      <c r="AA2534" s="241">
        <v>21</v>
      </c>
      <c r="AB2534" s="287"/>
      <c r="AC2534" s="241"/>
      <c r="AD2534" s="241">
        <v>0</v>
      </c>
      <c r="AE2534" s="241">
        <v>0</v>
      </c>
      <c r="AF2534" s="286">
        <v>0</v>
      </c>
      <c r="AG2534" s="246"/>
    </row>
    <row r="2535" spans="1:33" ht="25.5" x14ac:dyDescent="0.2">
      <c r="A2535" s="149">
        <v>2532</v>
      </c>
      <c r="B2535" s="241" t="s">
        <v>1065</v>
      </c>
      <c r="C2535" s="39">
        <v>5</v>
      </c>
      <c r="D2535" s="39" t="s">
        <v>132</v>
      </c>
      <c r="E2535" s="403" t="s">
        <v>11038</v>
      </c>
      <c r="F2535" s="241" t="s">
        <v>11943</v>
      </c>
      <c r="G2535" s="459" t="s">
        <v>11944</v>
      </c>
      <c r="H2535" s="459" t="s">
        <v>11945</v>
      </c>
      <c r="I2535" s="459" t="s">
        <v>11946</v>
      </c>
      <c r="J2535" s="288"/>
      <c r="K2535" s="461"/>
      <c r="L2535" s="241"/>
      <c r="M2535" s="241"/>
      <c r="N2535" s="241" t="s">
        <v>14411</v>
      </c>
      <c r="O2535" s="241" t="s">
        <v>14412</v>
      </c>
      <c r="P2535" s="39"/>
      <c r="Q2535" s="241">
        <v>1</v>
      </c>
      <c r="R2535" s="462">
        <v>7000</v>
      </c>
      <c r="S2535" s="462">
        <v>7000</v>
      </c>
      <c r="T2535" s="277">
        <v>1</v>
      </c>
      <c r="U2535" s="277">
        <v>1</v>
      </c>
      <c r="V2535" s="284" t="s">
        <v>349</v>
      </c>
      <c r="W2535" s="277">
        <v>33</v>
      </c>
      <c r="X2535" s="277">
        <v>33</v>
      </c>
      <c r="Y2535" s="277">
        <v>19</v>
      </c>
      <c r="Z2535" s="277">
        <v>19</v>
      </c>
      <c r="AA2535" s="241">
        <v>21</v>
      </c>
      <c r="AB2535" s="287"/>
      <c r="AC2535" s="241"/>
      <c r="AD2535" s="241">
        <v>0</v>
      </c>
      <c r="AE2535" s="241">
        <v>0</v>
      </c>
      <c r="AF2535" s="286">
        <v>0</v>
      </c>
      <c r="AG2535" s="286"/>
    </row>
    <row r="2536" spans="1:33" ht="25.5" x14ac:dyDescent="0.2">
      <c r="A2536" s="149">
        <v>2533</v>
      </c>
      <c r="B2536" s="241" t="s">
        <v>1065</v>
      </c>
      <c r="C2536" s="39">
        <v>5</v>
      </c>
      <c r="D2536" s="39" t="s">
        <v>132</v>
      </c>
      <c r="E2536" s="403" t="s">
        <v>11038</v>
      </c>
      <c r="F2536" s="241" t="s">
        <v>14413</v>
      </c>
      <c r="G2536" s="459" t="s">
        <v>14414</v>
      </c>
      <c r="H2536" s="459" t="s">
        <v>14415</v>
      </c>
      <c r="I2536" s="459" t="s">
        <v>14416</v>
      </c>
      <c r="J2536" s="288"/>
      <c r="K2536" s="461"/>
      <c r="L2536" s="241"/>
      <c r="M2536" s="241"/>
      <c r="N2536" s="241" t="s">
        <v>14417</v>
      </c>
      <c r="O2536" s="241" t="s">
        <v>14418</v>
      </c>
      <c r="P2536" s="39"/>
      <c r="Q2536" s="241">
        <v>1</v>
      </c>
      <c r="R2536" s="462">
        <v>7000</v>
      </c>
      <c r="S2536" s="462">
        <v>7000</v>
      </c>
      <c r="T2536" s="277">
        <v>1</v>
      </c>
      <c r="U2536" s="277">
        <v>1</v>
      </c>
      <c r="V2536" s="284" t="s">
        <v>349</v>
      </c>
      <c r="W2536" s="277">
        <v>33</v>
      </c>
      <c r="X2536" s="277">
        <v>33</v>
      </c>
      <c r="Y2536" s="277">
        <v>19</v>
      </c>
      <c r="Z2536" s="277">
        <v>19</v>
      </c>
      <c r="AA2536" s="241">
        <v>21</v>
      </c>
      <c r="AB2536" s="287"/>
      <c r="AC2536" s="241"/>
      <c r="AD2536" s="241">
        <v>0</v>
      </c>
      <c r="AE2536" s="241">
        <v>0</v>
      </c>
      <c r="AF2536" s="286">
        <v>0</v>
      </c>
      <c r="AG2536" s="246"/>
    </row>
    <row r="2537" spans="1:33" ht="25.5" x14ac:dyDescent="0.2">
      <c r="A2537" s="149">
        <v>2534</v>
      </c>
      <c r="B2537" s="241" t="s">
        <v>1065</v>
      </c>
      <c r="C2537" s="39">
        <v>5</v>
      </c>
      <c r="D2537" s="39" t="s">
        <v>132</v>
      </c>
      <c r="E2537" s="403" t="s">
        <v>11038</v>
      </c>
      <c r="F2537" s="241" t="s">
        <v>14419</v>
      </c>
      <c r="G2537" s="459" t="s">
        <v>11349</v>
      </c>
      <c r="H2537" s="459" t="s">
        <v>11350</v>
      </c>
      <c r="I2537" s="459" t="s">
        <v>11351</v>
      </c>
      <c r="J2537" s="288"/>
      <c r="K2537" s="461"/>
      <c r="L2537" s="241"/>
      <c r="M2537" s="241"/>
      <c r="N2537" s="241" t="s">
        <v>11352</v>
      </c>
      <c r="O2537" s="241" t="s">
        <v>11353</v>
      </c>
      <c r="P2537" s="39"/>
      <c r="Q2537" s="241">
        <v>1</v>
      </c>
      <c r="R2537" s="462">
        <v>12000</v>
      </c>
      <c r="S2537" s="462">
        <v>12000</v>
      </c>
      <c r="T2537" s="277">
        <v>1</v>
      </c>
      <c r="U2537" s="277">
        <v>1</v>
      </c>
      <c r="V2537" s="284" t="s">
        <v>349</v>
      </c>
      <c r="W2537" s="277">
        <v>33</v>
      </c>
      <c r="X2537" s="277">
        <v>33</v>
      </c>
      <c r="Y2537" s="277">
        <v>19</v>
      </c>
      <c r="Z2537" s="277">
        <v>19</v>
      </c>
      <c r="AA2537" s="241">
        <v>21</v>
      </c>
      <c r="AB2537" s="287"/>
      <c r="AC2537" s="241"/>
      <c r="AD2537" s="241">
        <v>0</v>
      </c>
      <c r="AE2537" s="241">
        <v>0</v>
      </c>
      <c r="AF2537" s="286">
        <v>0</v>
      </c>
      <c r="AG2537" s="246"/>
    </row>
    <row r="2538" spans="1:33" ht="25.5" x14ac:dyDescent="0.2">
      <c r="A2538" s="149">
        <v>2535</v>
      </c>
      <c r="B2538" s="241" t="s">
        <v>1065</v>
      </c>
      <c r="C2538" s="39">
        <v>5</v>
      </c>
      <c r="D2538" s="39" t="s">
        <v>132</v>
      </c>
      <c r="E2538" s="403" t="s">
        <v>11038</v>
      </c>
      <c r="F2538" s="241" t="s">
        <v>14420</v>
      </c>
      <c r="G2538" s="459" t="s">
        <v>14421</v>
      </c>
      <c r="H2538" s="459" t="s">
        <v>14422</v>
      </c>
      <c r="I2538" s="459" t="s">
        <v>14423</v>
      </c>
      <c r="J2538" s="288"/>
      <c r="K2538" s="461"/>
      <c r="L2538" s="241"/>
      <c r="M2538" s="241"/>
      <c r="N2538" s="241" t="s">
        <v>14424</v>
      </c>
      <c r="O2538" s="241" t="s">
        <v>14425</v>
      </c>
      <c r="P2538" s="39"/>
      <c r="Q2538" s="241">
        <v>1</v>
      </c>
      <c r="R2538" s="462">
        <v>5000</v>
      </c>
      <c r="S2538" s="462">
        <v>5000</v>
      </c>
      <c r="T2538" s="277">
        <v>1</v>
      </c>
      <c r="U2538" s="277">
        <v>1</v>
      </c>
      <c r="V2538" s="284" t="s">
        <v>349</v>
      </c>
      <c r="W2538" s="277">
        <v>33</v>
      </c>
      <c r="X2538" s="277">
        <v>33</v>
      </c>
      <c r="Y2538" s="277">
        <v>19</v>
      </c>
      <c r="Z2538" s="277">
        <v>19</v>
      </c>
      <c r="AA2538" s="241">
        <v>21</v>
      </c>
      <c r="AB2538" s="287"/>
      <c r="AC2538" s="241"/>
      <c r="AD2538" s="241">
        <v>0</v>
      </c>
      <c r="AE2538" s="241">
        <v>0</v>
      </c>
      <c r="AF2538" s="286">
        <v>0</v>
      </c>
      <c r="AG2538" s="246"/>
    </row>
    <row r="2539" spans="1:33" ht="25.5" x14ac:dyDescent="0.2">
      <c r="A2539" s="149">
        <v>2536</v>
      </c>
      <c r="B2539" s="241" t="s">
        <v>1065</v>
      </c>
      <c r="C2539" s="39">
        <v>5</v>
      </c>
      <c r="D2539" s="39" t="s">
        <v>132</v>
      </c>
      <c r="E2539" s="403" t="s">
        <v>11038</v>
      </c>
      <c r="F2539" s="241" t="s">
        <v>14426</v>
      </c>
      <c r="G2539" s="459" t="s">
        <v>14427</v>
      </c>
      <c r="H2539" s="459" t="s">
        <v>14428</v>
      </c>
      <c r="I2539" s="459" t="s">
        <v>14429</v>
      </c>
      <c r="J2539" s="288"/>
      <c r="K2539" s="461"/>
      <c r="L2539" s="241"/>
      <c r="M2539" s="241"/>
      <c r="N2539" s="241" t="s">
        <v>14430</v>
      </c>
      <c r="O2539" s="241" t="s">
        <v>14431</v>
      </c>
      <c r="P2539" s="39"/>
      <c r="Q2539" s="241">
        <v>1</v>
      </c>
      <c r="R2539" s="462">
        <v>5000</v>
      </c>
      <c r="S2539" s="462">
        <v>5000</v>
      </c>
      <c r="T2539" s="277">
        <v>1</v>
      </c>
      <c r="U2539" s="277">
        <v>1</v>
      </c>
      <c r="V2539" s="284" t="s">
        <v>349</v>
      </c>
      <c r="W2539" s="277">
        <v>33</v>
      </c>
      <c r="X2539" s="277">
        <v>33</v>
      </c>
      <c r="Y2539" s="277">
        <v>19</v>
      </c>
      <c r="Z2539" s="277">
        <v>19</v>
      </c>
      <c r="AA2539" s="241">
        <v>21</v>
      </c>
      <c r="AB2539" s="128"/>
      <c r="AC2539" s="241"/>
      <c r="AD2539" s="241">
        <v>0</v>
      </c>
      <c r="AE2539" s="241">
        <v>0</v>
      </c>
      <c r="AF2539" s="286">
        <v>0</v>
      </c>
      <c r="AG2539" s="246"/>
    </row>
    <row r="2540" spans="1:33" ht="25.5" x14ac:dyDescent="0.2">
      <c r="A2540" s="149">
        <v>2537</v>
      </c>
      <c r="B2540" s="241" t="s">
        <v>1065</v>
      </c>
      <c r="C2540" s="39">
        <v>5</v>
      </c>
      <c r="D2540" s="39" t="s">
        <v>132</v>
      </c>
      <c r="E2540" s="403" t="s">
        <v>11038</v>
      </c>
      <c r="F2540" s="241" t="s">
        <v>14432</v>
      </c>
      <c r="G2540" s="459" t="s">
        <v>14433</v>
      </c>
      <c r="H2540" s="459" t="s">
        <v>14434</v>
      </c>
      <c r="I2540" s="459" t="s">
        <v>14435</v>
      </c>
      <c r="J2540" s="288"/>
      <c r="K2540" s="461"/>
      <c r="L2540" s="241"/>
      <c r="M2540" s="241"/>
      <c r="N2540" s="241" t="s">
        <v>14436</v>
      </c>
      <c r="O2540" s="241" t="s">
        <v>14437</v>
      </c>
      <c r="P2540" s="39"/>
      <c r="Q2540" s="241">
        <v>1</v>
      </c>
      <c r="R2540" s="462">
        <v>5000</v>
      </c>
      <c r="S2540" s="462">
        <v>5000</v>
      </c>
      <c r="T2540" s="277">
        <v>1</v>
      </c>
      <c r="U2540" s="277">
        <v>1</v>
      </c>
      <c r="V2540" s="284" t="s">
        <v>349</v>
      </c>
      <c r="W2540" s="277">
        <v>33</v>
      </c>
      <c r="X2540" s="277">
        <v>33</v>
      </c>
      <c r="Y2540" s="277">
        <v>19</v>
      </c>
      <c r="Z2540" s="277">
        <v>19</v>
      </c>
      <c r="AA2540" s="241">
        <v>21</v>
      </c>
      <c r="AB2540" s="128"/>
      <c r="AC2540" s="241"/>
      <c r="AD2540" s="241">
        <v>0</v>
      </c>
      <c r="AE2540" s="241">
        <v>0</v>
      </c>
      <c r="AF2540" s="286">
        <v>0</v>
      </c>
      <c r="AG2540" s="246"/>
    </row>
    <row r="2541" spans="1:33" ht="25.5" x14ac:dyDescent="0.2">
      <c r="A2541" s="149">
        <v>2538</v>
      </c>
      <c r="B2541" s="241" t="s">
        <v>1065</v>
      </c>
      <c r="C2541" s="39">
        <v>5</v>
      </c>
      <c r="D2541" s="39" t="s">
        <v>132</v>
      </c>
      <c r="E2541" s="403" t="s">
        <v>11038</v>
      </c>
      <c r="F2541" s="241" t="s">
        <v>14438</v>
      </c>
      <c r="G2541" s="459" t="s">
        <v>14439</v>
      </c>
      <c r="H2541" s="459" t="s">
        <v>14440</v>
      </c>
      <c r="I2541" s="459" t="s">
        <v>14441</v>
      </c>
      <c r="J2541" s="288"/>
      <c r="K2541" s="461"/>
      <c r="L2541" s="467"/>
      <c r="M2541" s="241"/>
      <c r="N2541" s="241" t="s">
        <v>14442</v>
      </c>
      <c r="O2541" s="241" t="s">
        <v>14443</v>
      </c>
      <c r="P2541" s="39"/>
      <c r="Q2541" s="241">
        <v>1</v>
      </c>
      <c r="R2541" s="462">
        <v>10000</v>
      </c>
      <c r="S2541" s="462">
        <v>10000</v>
      </c>
      <c r="T2541" s="277">
        <v>1</v>
      </c>
      <c r="U2541" s="277">
        <v>1</v>
      </c>
      <c r="V2541" s="284" t="s">
        <v>349</v>
      </c>
      <c r="W2541" s="277">
        <v>33</v>
      </c>
      <c r="X2541" s="277">
        <v>33</v>
      </c>
      <c r="Y2541" s="277">
        <v>19</v>
      </c>
      <c r="Z2541" s="277">
        <v>19</v>
      </c>
      <c r="AA2541" s="241">
        <v>21</v>
      </c>
      <c r="AB2541" s="128"/>
      <c r="AC2541" s="241"/>
      <c r="AD2541" s="241">
        <v>0</v>
      </c>
      <c r="AE2541" s="241">
        <v>0</v>
      </c>
      <c r="AF2541" s="286">
        <v>0</v>
      </c>
      <c r="AG2541" s="246"/>
    </row>
    <row r="2542" spans="1:33" ht="51" x14ac:dyDescent="0.2">
      <c r="A2542" s="149">
        <v>2539</v>
      </c>
      <c r="B2542" s="241" t="s">
        <v>1065</v>
      </c>
      <c r="C2542" s="39">
        <v>5</v>
      </c>
      <c r="D2542" s="39" t="s">
        <v>132</v>
      </c>
      <c r="E2542" s="403" t="s">
        <v>11038</v>
      </c>
      <c r="F2542" s="241" t="s">
        <v>14444</v>
      </c>
      <c r="G2542" s="459" t="s">
        <v>14445</v>
      </c>
      <c r="H2542" s="459" t="s">
        <v>12017</v>
      </c>
      <c r="I2542" s="459" t="s">
        <v>12018</v>
      </c>
      <c r="J2542" s="288"/>
      <c r="K2542" s="461"/>
      <c r="L2542" s="241"/>
      <c r="M2542" s="241"/>
      <c r="N2542" s="241" t="s">
        <v>14028</v>
      </c>
      <c r="O2542" s="241" t="s">
        <v>14446</v>
      </c>
      <c r="P2542" s="39"/>
      <c r="Q2542" s="241">
        <v>1</v>
      </c>
      <c r="R2542" s="462">
        <v>30000</v>
      </c>
      <c r="S2542" s="462">
        <v>30000</v>
      </c>
      <c r="T2542" s="277">
        <v>1</v>
      </c>
      <c r="U2542" s="277">
        <v>1</v>
      </c>
      <c r="V2542" s="284" t="s">
        <v>349</v>
      </c>
      <c r="W2542" s="277">
        <v>33</v>
      </c>
      <c r="X2542" s="277">
        <v>33</v>
      </c>
      <c r="Y2542" s="277">
        <v>19</v>
      </c>
      <c r="Z2542" s="277">
        <v>19</v>
      </c>
      <c r="AA2542" s="241">
        <v>21</v>
      </c>
      <c r="AB2542" s="128"/>
      <c r="AC2542" s="241"/>
      <c r="AD2542" s="241">
        <v>0</v>
      </c>
      <c r="AE2542" s="241">
        <v>0</v>
      </c>
      <c r="AF2542" s="286">
        <v>0</v>
      </c>
      <c r="AG2542" s="246"/>
    </row>
    <row r="2543" spans="1:33" ht="25.5" x14ac:dyDescent="0.2">
      <c r="A2543" s="149">
        <v>2540</v>
      </c>
      <c r="B2543" s="241" t="s">
        <v>1065</v>
      </c>
      <c r="C2543" s="39">
        <v>5</v>
      </c>
      <c r="D2543" s="39" t="s">
        <v>132</v>
      </c>
      <c r="E2543" s="403" t="s">
        <v>11038</v>
      </c>
      <c r="F2543" s="241" t="s">
        <v>14447</v>
      </c>
      <c r="G2543" s="459" t="s">
        <v>14448</v>
      </c>
      <c r="H2543" s="459" t="s">
        <v>14449</v>
      </c>
      <c r="I2543" s="459" t="s">
        <v>14450</v>
      </c>
      <c r="J2543" s="288"/>
      <c r="K2543" s="461"/>
      <c r="L2543" s="241"/>
      <c r="M2543" s="241"/>
      <c r="N2543" s="241" t="s">
        <v>14451</v>
      </c>
      <c r="O2543" s="241" t="s">
        <v>14452</v>
      </c>
      <c r="P2543" s="39"/>
      <c r="Q2543" s="241">
        <v>1</v>
      </c>
      <c r="R2543" s="462">
        <v>8000</v>
      </c>
      <c r="S2543" s="462">
        <v>8000</v>
      </c>
      <c r="T2543" s="277">
        <v>1</v>
      </c>
      <c r="U2543" s="277">
        <v>1</v>
      </c>
      <c r="V2543" s="284" t="s">
        <v>349</v>
      </c>
      <c r="W2543" s="277">
        <v>33</v>
      </c>
      <c r="X2543" s="277">
        <v>33</v>
      </c>
      <c r="Y2543" s="277">
        <v>19</v>
      </c>
      <c r="Z2543" s="277">
        <v>19</v>
      </c>
      <c r="AA2543" s="241">
        <v>21</v>
      </c>
      <c r="AB2543" s="128"/>
      <c r="AC2543" s="241"/>
      <c r="AD2543" s="241">
        <v>0</v>
      </c>
      <c r="AE2543" s="241">
        <v>0</v>
      </c>
      <c r="AF2543" s="286">
        <v>0</v>
      </c>
      <c r="AG2543" s="246"/>
    </row>
    <row r="2544" spans="1:33" ht="25.5" x14ac:dyDescent="0.2">
      <c r="A2544" s="149">
        <v>2541</v>
      </c>
      <c r="B2544" s="241" t="s">
        <v>1065</v>
      </c>
      <c r="C2544" s="39">
        <v>5</v>
      </c>
      <c r="D2544" s="39" t="s">
        <v>132</v>
      </c>
      <c r="E2544" s="403" t="s">
        <v>11038</v>
      </c>
      <c r="F2544" s="241" t="s">
        <v>14453</v>
      </c>
      <c r="G2544" s="459" t="s">
        <v>14454</v>
      </c>
      <c r="H2544" s="459" t="s">
        <v>14455</v>
      </c>
      <c r="I2544" s="459" t="s">
        <v>14090</v>
      </c>
      <c r="J2544" s="288"/>
      <c r="K2544" s="461"/>
      <c r="L2544" s="241"/>
      <c r="M2544" s="241"/>
      <c r="N2544" s="241" t="s">
        <v>14456</v>
      </c>
      <c r="O2544" s="241" t="s">
        <v>14457</v>
      </c>
      <c r="P2544" s="39"/>
      <c r="Q2544" s="241">
        <v>1</v>
      </c>
      <c r="R2544" s="462">
        <v>5000</v>
      </c>
      <c r="S2544" s="462">
        <v>5000</v>
      </c>
      <c r="T2544" s="277">
        <v>1</v>
      </c>
      <c r="U2544" s="277">
        <v>1</v>
      </c>
      <c r="V2544" s="284" t="s">
        <v>349</v>
      </c>
      <c r="W2544" s="277">
        <v>33</v>
      </c>
      <c r="X2544" s="277">
        <v>33</v>
      </c>
      <c r="Y2544" s="277">
        <v>19</v>
      </c>
      <c r="Z2544" s="277">
        <v>19</v>
      </c>
      <c r="AA2544" s="241">
        <v>21</v>
      </c>
      <c r="AB2544" s="128"/>
      <c r="AC2544" s="241"/>
      <c r="AD2544" s="241">
        <v>0</v>
      </c>
      <c r="AE2544" s="241">
        <v>0</v>
      </c>
      <c r="AF2544" s="286">
        <v>0</v>
      </c>
      <c r="AG2544" s="246"/>
    </row>
    <row r="2545" spans="1:33" ht="25.5" x14ac:dyDescent="0.2">
      <c r="A2545" s="149">
        <v>2542</v>
      </c>
      <c r="B2545" s="241" t="s">
        <v>1065</v>
      </c>
      <c r="C2545" s="39">
        <v>5</v>
      </c>
      <c r="D2545" s="39" t="s">
        <v>132</v>
      </c>
      <c r="E2545" s="403" t="s">
        <v>11038</v>
      </c>
      <c r="F2545" s="241" t="s">
        <v>12024</v>
      </c>
      <c r="G2545" s="459" t="s">
        <v>12025</v>
      </c>
      <c r="H2545" s="459" t="s">
        <v>12026</v>
      </c>
      <c r="I2545" s="459" t="s">
        <v>12027</v>
      </c>
      <c r="J2545" s="288"/>
      <c r="K2545" s="461"/>
      <c r="L2545" s="241"/>
      <c r="M2545" s="241"/>
      <c r="N2545" s="241" t="s">
        <v>12028</v>
      </c>
      <c r="O2545" s="241" t="s">
        <v>14458</v>
      </c>
      <c r="P2545" s="39"/>
      <c r="Q2545" s="241">
        <v>1</v>
      </c>
      <c r="R2545" s="462">
        <v>10000</v>
      </c>
      <c r="S2545" s="462">
        <v>10000</v>
      </c>
      <c r="T2545" s="277">
        <v>1</v>
      </c>
      <c r="U2545" s="277">
        <v>1</v>
      </c>
      <c r="V2545" s="284" t="s">
        <v>349</v>
      </c>
      <c r="W2545" s="277">
        <v>33</v>
      </c>
      <c r="X2545" s="277">
        <v>33</v>
      </c>
      <c r="Y2545" s="277">
        <v>19</v>
      </c>
      <c r="Z2545" s="277">
        <v>19</v>
      </c>
      <c r="AA2545" s="241">
        <v>21</v>
      </c>
      <c r="AB2545" s="128"/>
      <c r="AC2545" s="241"/>
      <c r="AD2545" s="241">
        <v>0</v>
      </c>
      <c r="AE2545" s="241">
        <v>0</v>
      </c>
      <c r="AF2545" s="286">
        <v>0</v>
      </c>
      <c r="AG2545" s="246"/>
    </row>
    <row r="2546" spans="1:33" ht="25.5" x14ac:dyDescent="0.2">
      <c r="A2546" s="149">
        <v>2543</v>
      </c>
      <c r="B2546" s="241" t="s">
        <v>1065</v>
      </c>
      <c r="C2546" s="39">
        <v>5</v>
      </c>
      <c r="D2546" s="39" t="s">
        <v>132</v>
      </c>
      <c r="E2546" s="403" t="s">
        <v>11038</v>
      </c>
      <c r="F2546" s="241" t="s">
        <v>14459</v>
      </c>
      <c r="G2546" s="468">
        <v>21005155</v>
      </c>
      <c r="H2546" s="468">
        <v>16523061708</v>
      </c>
      <c r="I2546" s="459" t="s">
        <v>5455</v>
      </c>
      <c r="J2546" s="288"/>
      <c r="K2546" s="461"/>
      <c r="L2546" s="241"/>
      <c r="M2546" s="241"/>
      <c r="N2546" s="241" t="s">
        <v>5461</v>
      </c>
      <c r="O2546" s="241" t="s">
        <v>14460</v>
      </c>
      <c r="P2546" s="39"/>
      <c r="Q2546" s="241">
        <v>1</v>
      </c>
      <c r="R2546" s="462">
        <v>7000</v>
      </c>
      <c r="S2546" s="462">
        <v>7000</v>
      </c>
      <c r="T2546" s="277">
        <v>1</v>
      </c>
      <c r="U2546" s="277">
        <v>1</v>
      </c>
      <c r="V2546" s="284" t="s">
        <v>349</v>
      </c>
      <c r="W2546" s="277">
        <v>33</v>
      </c>
      <c r="X2546" s="277">
        <v>33</v>
      </c>
      <c r="Y2546" s="277">
        <v>19</v>
      </c>
      <c r="Z2546" s="277">
        <v>19</v>
      </c>
      <c r="AA2546" s="241">
        <v>21</v>
      </c>
      <c r="AB2546" s="128"/>
      <c r="AC2546" s="241"/>
      <c r="AD2546" s="241">
        <v>0</v>
      </c>
      <c r="AE2546" s="241">
        <v>0</v>
      </c>
      <c r="AF2546" s="286">
        <v>0</v>
      </c>
      <c r="AG2546" s="246"/>
    </row>
    <row r="2547" spans="1:33" ht="25.5" x14ac:dyDescent="0.2">
      <c r="A2547" s="149">
        <v>2544</v>
      </c>
      <c r="B2547" s="241" t="s">
        <v>1065</v>
      </c>
      <c r="C2547" s="39">
        <v>5</v>
      </c>
      <c r="D2547" s="39" t="s">
        <v>132</v>
      </c>
      <c r="E2547" s="403" t="s">
        <v>11038</v>
      </c>
      <c r="F2547" s="241" t="s">
        <v>1999</v>
      </c>
      <c r="G2547" s="459" t="s">
        <v>2000</v>
      </c>
      <c r="H2547" s="459" t="s">
        <v>2001</v>
      </c>
      <c r="I2547" s="459" t="s">
        <v>2002</v>
      </c>
      <c r="J2547" s="288"/>
      <c r="K2547" s="461"/>
      <c r="L2547" s="241"/>
      <c r="M2547" s="241"/>
      <c r="N2547" s="241" t="s">
        <v>14461</v>
      </c>
      <c r="O2547" s="241" t="s">
        <v>14462</v>
      </c>
      <c r="P2547" s="39"/>
      <c r="Q2547" s="241">
        <v>1</v>
      </c>
      <c r="R2547" s="462">
        <v>8000</v>
      </c>
      <c r="S2547" s="462">
        <v>8000</v>
      </c>
      <c r="T2547" s="277">
        <v>1</v>
      </c>
      <c r="U2547" s="277">
        <v>1</v>
      </c>
      <c r="V2547" s="284" t="s">
        <v>349</v>
      </c>
      <c r="W2547" s="277">
        <v>33</v>
      </c>
      <c r="X2547" s="277">
        <v>33</v>
      </c>
      <c r="Y2547" s="277">
        <v>19</v>
      </c>
      <c r="Z2547" s="277">
        <v>19</v>
      </c>
      <c r="AA2547" s="241">
        <v>21</v>
      </c>
      <c r="AB2547" s="128"/>
      <c r="AC2547" s="241"/>
      <c r="AD2547" s="241">
        <v>0</v>
      </c>
      <c r="AE2547" s="241">
        <v>0</v>
      </c>
      <c r="AF2547" s="286">
        <v>0</v>
      </c>
      <c r="AG2547" s="246"/>
    </row>
    <row r="2548" spans="1:33" ht="25.5" x14ac:dyDescent="0.2">
      <c r="A2548" s="149">
        <v>2545</v>
      </c>
      <c r="B2548" s="241" t="s">
        <v>1065</v>
      </c>
      <c r="C2548" s="39">
        <v>5</v>
      </c>
      <c r="D2548" s="39" t="s">
        <v>132</v>
      </c>
      <c r="E2548" s="403" t="s">
        <v>11038</v>
      </c>
      <c r="F2548" s="241" t="s">
        <v>14463</v>
      </c>
      <c r="G2548" s="459" t="s">
        <v>14464</v>
      </c>
      <c r="H2548" s="459" t="s">
        <v>14465</v>
      </c>
      <c r="I2548" s="459" t="s">
        <v>14466</v>
      </c>
      <c r="J2548" s="288"/>
      <c r="K2548" s="461"/>
      <c r="L2548" s="241"/>
      <c r="M2548" s="241"/>
      <c r="N2548" s="241" t="s">
        <v>14467</v>
      </c>
      <c r="O2548" s="241" t="s">
        <v>14468</v>
      </c>
      <c r="P2548" s="39"/>
      <c r="Q2548" s="241">
        <v>1</v>
      </c>
      <c r="R2548" s="462">
        <v>7000</v>
      </c>
      <c r="S2548" s="462">
        <v>7000</v>
      </c>
      <c r="T2548" s="277">
        <v>1</v>
      </c>
      <c r="U2548" s="277">
        <v>1</v>
      </c>
      <c r="V2548" s="284" t="s">
        <v>349</v>
      </c>
      <c r="W2548" s="277">
        <v>33</v>
      </c>
      <c r="X2548" s="277">
        <v>33</v>
      </c>
      <c r="Y2548" s="277">
        <v>19</v>
      </c>
      <c r="Z2548" s="277">
        <v>19</v>
      </c>
      <c r="AA2548" s="241">
        <v>21</v>
      </c>
      <c r="AB2548" s="128"/>
      <c r="AC2548" s="241"/>
      <c r="AD2548" s="241">
        <v>0</v>
      </c>
      <c r="AE2548" s="241">
        <v>0</v>
      </c>
      <c r="AF2548" s="286">
        <v>0</v>
      </c>
      <c r="AG2548" s="246"/>
    </row>
    <row r="2549" spans="1:33" ht="25.5" x14ac:dyDescent="0.2">
      <c r="A2549" s="149">
        <v>2546</v>
      </c>
      <c r="B2549" s="241" t="s">
        <v>1065</v>
      </c>
      <c r="C2549" s="39">
        <v>5</v>
      </c>
      <c r="D2549" s="39" t="s">
        <v>132</v>
      </c>
      <c r="E2549" s="403" t="s">
        <v>11038</v>
      </c>
      <c r="F2549" s="39" t="s">
        <v>12044</v>
      </c>
      <c r="G2549" s="456" t="s">
        <v>12822</v>
      </c>
      <c r="H2549" s="456">
        <v>91407011517</v>
      </c>
      <c r="I2549" s="456" t="s">
        <v>12047</v>
      </c>
      <c r="J2549" s="403" t="s">
        <v>12823</v>
      </c>
      <c r="K2549" s="39"/>
      <c r="L2549" s="39"/>
      <c r="M2549" s="39"/>
      <c r="N2549" s="39" t="s">
        <v>12048</v>
      </c>
      <c r="O2549" s="39" t="s">
        <v>12824</v>
      </c>
      <c r="P2549" s="39" t="s">
        <v>12048</v>
      </c>
      <c r="Q2549" s="39"/>
      <c r="R2549" s="458">
        <v>130000</v>
      </c>
      <c r="S2549" s="458">
        <v>130000</v>
      </c>
      <c r="T2549" s="243">
        <v>1</v>
      </c>
      <c r="U2549" s="243">
        <v>1</v>
      </c>
      <c r="V2549" s="244" t="s">
        <v>345</v>
      </c>
      <c r="W2549" s="243">
        <v>19</v>
      </c>
      <c r="X2549" s="243">
        <v>19</v>
      </c>
      <c r="Y2549" s="243">
        <v>14</v>
      </c>
      <c r="Z2549" s="243">
        <v>14</v>
      </c>
      <c r="AA2549" s="39">
        <v>21</v>
      </c>
      <c r="AB2549" s="128"/>
      <c r="AC2549" s="39"/>
      <c r="AD2549" s="39">
        <v>0</v>
      </c>
      <c r="AE2549" s="39">
        <v>0</v>
      </c>
      <c r="AF2549" s="246">
        <v>0</v>
      </c>
      <c r="AG2549" s="246"/>
    </row>
    <row r="2550" spans="1:33" ht="25.5" x14ac:dyDescent="0.2">
      <c r="A2550" s="149">
        <v>2547</v>
      </c>
      <c r="B2550" s="241" t="s">
        <v>1065</v>
      </c>
      <c r="C2550" s="39">
        <v>5</v>
      </c>
      <c r="D2550" s="39" t="s">
        <v>132</v>
      </c>
      <c r="E2550" s="403" t="s">
        <v>11038</v>
      </c>
      <c r="F2550" s="39" t="s">
        <v>12825</v>
      </c>
      <c r="G2550" s="456" t="s">
        <v>12826</v>
      </c>
      <c r="H2550" s="456">
        <v>49039915702</v>
      </c>
      <c r="I2550" s="456" t="s">
        <v>12827</v>
      </c>
      <c r="J2550" s="403" t="s">
        <v>12828</v>
      </c>
      <c r="K2550" s="39"/>
      <c r="L2550" s="39"/>
      <c r="M2550" s="39"/>
      <c r="N2550" s="39" t="s">
        <v>12829</v>
      </c>
      <c r="O2550" s="39" t="s">
        <v>12830</v>
      </c>
      <c r="P2550" s="39" t="s">
        <v>12829</v>
      </c>
      <c r="Q2550" s="39"/>
      <c r="R2550" s="458">
        <v>30000</v>
      </c>
      <c r="S2550" s="458">
        <v>30000</v>
      </c>
      <c r="T2550" s="243">
        <v>1</v>
      </c>
      <c r="U2550" s="243">
        <v>1</v>
      </c>
      <c r="V2550" s="244" t="s">
        <v>345</v>
      </c>
      <c r="W2550" s="243">
        <v>19</v>
      </c>
      <c r="X2550" s="243">
        <v>19</v>
      </c>
      <c r="Y2550" s="243">
        <v>14</v>
      </c>
      <c r="Z2550" s="243">
        <v>14</v>
      </c>
      <c r="AA2550" s="39">
        <v>21</v>
      </c>
      <c r="AB2550" s="128"/>
      <c r="AC2550" s="39"/>
      <c r="AD2550" s="39">
        <v>0</v>
      </c>
      <c r="AE2550" s="39">
        <v>0</v>
      </c>
      <c r="AF2550" s="246">
        <v>0</v>
      </c>
      <c r="AG2550" s="246"/>
    </row>
    <row r="2551" spans="1:33" s="425" customFormat="1" ht="25.5" x14ac:dyDescent="0.2">
      <c r="A2551" s="149">
        <v>2548</v>
      </c>
      <c r="B2551" s="241" t="s">
        <v>1065</v>
      </c>
      <c r="C2551" s="39">
        <v>5</v>
      </c>
      <c r="D2551" s="39" t="s">
        <v>131</v>
      </c>
      <c r="E2551" s="39" t="s">
        <v>14552</v>
      </c>
      <c r="F2551" s="39" t="s">
        <v>8682</v>
      </c>
      <c r="G2551" s="130" t="s">
        <v>8683</v>
      </c>
      <c r="H2551" s="130" t="s">
        <v>8684</v>
      </c>
      <c r="I2551" s="130" t="s">
        <v>8685</v>
      </c>
      <c r="J2551" s="39" t="s">
        <v>8686</v>
      </c>
      <c r="K2551" s="39"/>
      <c r="L2551" s="39"/>
      <c r="M2551" s="39"/>
      <c r="N2551" s="39" t="s">
        <v>8687</v>
      </c>
      <c r="O2551" s="39" t="s">
        <v>14553</v>
      </c>
      <c r="P2551" s="39"/>
      <c r="Q2551" s="39"/>
      <c r="R2551" s="427">
        <v>13000000</v>
      </c>
      <c r="S2551" s="427">
        <v>13000000</v>
      </c>
      <c r="T2551" s="243">
        <v>1</v>
      </c>
      <c r="U2551" s="243">
        <v>1</v>
      </c>
      <c r="V2551" s="244" t="s">
        <v>855</v>
      </c>
      <c r="W2551" s="243">
        <v>19</v>
      </c>
      <c r="X2551" s="243">
        <v>19</v>
      </c>
      <c r="Y2551" s="243">
        <v>46</v>
      </c>
      <c r="Z2551" s="243">
        <v>46</v>
      </c>
      <c r="AA2551" s="39">
        <v>21</v>
      </c>
      <c r="AB2551" s="128"/>
      <c r="AC2551" s="39"/>
      <c r="AD2551" s="39">
        <v>0</v>
      </c>
      <c r="AE2551" s="39">
        <v>0</v>
      </c>
      <c r="AF2551" s="246">
        <v>0</v>
      </c>
      <c r="AG2551" s="246"/>
    </row>
    <row r="2552" spans="1:33" s="425" customFormat="1" ht="38.25" x14ac:dyDescent="0.2">
      <c r="A2552" s="149">
        <v>2549</v>
      </c>
      <c r="B2552" s="241" t="s">
        <v>1065</v>
      </c>
      <c r="C2552" s="39">
        <v>5</v>
      </c>
      <c r="D2552" s="39" t="s">
        <v>131</v>
      </c>
      <c r="E2552" s="39" t="s">
        <v>14552</v>
      </c>
      <c r="F2552" s="39" t="s">
        <v>14554</v>
      </c>
      <c r="G2552" s="130" t="s">
        <v>14555</v>
      </c>
      <c r="H2552" s="130" t="s">
        <v>14556</v>
      </c>
      <c r="I2552" s="523" t="s">
        <v>14557</v>
      </c>
      <c r="J2552" s="39" t="s">
        <v>14558</v>
      </c>
      <c r="K2552" s="39"/>
      <c r="L2552" s="39"/>
      <c r="M2552" s="39"/>
      <c r="N2552" s="39" t="s">
        <v>14559</v>
      </c>
      <c r="O2552" s="39" t="s">
        <v>14560</v>
      </c>
      <c r="P2552" s="39"/>
      <c r="Q2552" s="39"/>
      <c r="R2552" s="427">
        <v>660000</v>
      </c>
      <c r="S2552" s="427">
        <v>660000</v>
      </c>
      <c r="T2552" s="243">
        <v>1</v>
      </c>
      <c r="U2552" s="243">
        <v>1</v>
      </c>
      <c r="V2552" s="244" t="s">
        <v>859</v>
      </c>
      <c r="W2552" s="243">
        <v>19</v>
      </c>
      <c r="X2552" s="243">
        <v>19</v>
      </c>
      <c r="Y2552" s="243">
        <v>45</v>
      </c>
      <c r="Z2552" s="243">
        <v>45</v>
      </c>
      <c r="AA2552" s="39">
        <v>21</v>
      </c>
      <c r="AB2552" s="128"/>
      <c r="AC2552" s="39"/>
      <c r="AD2552" s="39">
        <v>0</v>
      </c>
      <c r="AE2552" s="39">
        <v>0</v>
      </c>
      <c r="AF2552" s="246">
        <v>0</v>
      </c>
      <c r="AG2552" s="246"/>
    </row>
    <row r="2553" spans="1:33" x14ac:dyDescent="0.2">
      <c r="S2553" s="10">
        <f>SUM(S4:S2552)</f>
        <v>295300799.20000005</v>
      </c>
    </row>
  </sheetData>
  <sheetProtection insertRows="0" insertHyperlinks="0" deleteRows="0"/>
  <protectedRanges>
    <protectedRange sqref="AC2553:AE2790 A2553:AA2790" name="Range1"/>
    <protectedRange sqref="G14" name="Range1_4"/>
    <protectedRange sqref="H14" name="Range1_5"/>
    <protectedRange sqref="I14" name="Range1_7"/>
    <protectedRange sqref="J14" name="Range1_9"/>
    <protectedRange sqref="K14" name="Range1_11"/>
    <protectedRange sqref="N14 P14" name="Range1_13"/>
    <protectedRange sqref="H13 H93" name="Range1_6_2"/>
    <protectedRange sqref="I13 I93" name="Range1_8_2"/>
    <protectedRange sqref="J13 J93" name="Range1_10_2"/>
    <protectedRange sqref="K13 K93" name="Range1_14"/>
    <protectedRange sqref="N13 P13 N93" name="Range1_16"/>
    <protectedRange sqref="G15:G16" name="Range1_18_1"/>
    <protectedRange sqref="H15:H16" name="Range1_21_1"/>
    <protectedRange sqref="I15:I16" name="Range1_23_1"/>
    <protectedRange sqref="J15:J16" name="Range1_27_1"/>
    <protectedRange sqref="K15:K16" name="Range1_19"/>
    <protectedRange sqref="N15" name="Range1_22"/>
    <protectedRange sqref="N16" name="Range1_24"/>
    <protectedRange sqref="P15:P16" name="Range1_26"/>
    <protectedRange sqref="G17" name="Range1_29"/>
    <protectedRange sqref="H17" name="Range1_31"/>
    <protectedRange sqref="I17" name="Range1_33"/>
    <protectedRange sqref="J17" name="Range1_35"/>
    <protectedRange sqref="K17" name="Range1_37"/>
    <protectedRange sqref="N17" name="Range1_38"/>
    <protectedRange sqref="P17" name="Range1_40"/>
    <protectedRange sqref="H18" name="Range1_44"/>
    <protectedRange sqref="I18" name="Range1_46"/>
    <protectedRange sqref="J18" name="Range1_47"/>
    <protectedRange sqref="K18" name="Range1_49"/>
    <protectedRange sqref="N18" name="Range1_51"/>
    <protectedRange sqref="P18" name="Range1_52"/>
    <protectedRange sqref="G19" name="Range1_47_2"/>
    <protectedRange sqref="H19" name="Range1_48_2"/>
    <protectedRange sqref="I19" name="Range1_49_2"/>
    <protectedRange sqref="J19" name="Range1_51_2"/>
    <protectedRange sqref="K19" name="Range1_53"/>
    <protectedRange sqref="N19" name="Range1_54"/>
    <protectedRange sqref="P19" name="Range1_56"/>
    <protectedRange sqref="G20" name="Range1_58"/>
    <protectedRange sqref="H20" name="Range1_60"/>
    <protectedRange sqref="I20" name="Range1_62"/>
    <protectedRange sqref="J20" name="Range1_63"/>
    <protectedRange sqref="K20" name="Range1_65"/>
    <protectedRange sqref="N20" name="Range1_67"/>
    <protectedRange sqref="P20" name="Range1_69"/>
    <protectedRange sqref="G21" name="Range1_41_2"/>
    <protectedRange sqref="H21" name="Range1_43_2"/>
    <protectedRange sqref="I21" name="Range1_44_2"/>
    <protectedRange sqref="J21" name="Range1_46_2"/>
    <protectedRange sqref="K21" name="Range1_71"/>
    <protectedRange sqref="N21" name="Range1_73"/>
    <protectedRange sqref="P21" name="Range1_74"/>
    <protectedRange sqref="G23" name="Range1_12_2"/>
    <protectedRange sqref="G24" name="Range1_12_4"/>
    <protectedRange sqref="G25" name="Range1_12_6"/>
    <protectedRange sqref="H23:H25" name="Range1_13_2"/>
    <protectedRange sqref="I23:I25" name="Range1_15_2"/>
    <protectedRange sqref="K23:K25" name="Range1_76"/>
    <protectedRange sqref="G26" name="Range1_77"/>
    <protectedRange sqref="H26" name="Range1_79"/>
    <protectedRange sqref="I26" name="Range1_81"/>
    <protectedRange sqref="J26" name="Range1_82"/>
    <protectedRange sqref="K26" name="Range1_83"/>
    <protectedRange sqref="N26" name="Range1_85"/>
    <protectedRange sqref="P26" name="Range1_87"/>
    <protectedRange sqref="G28" name="Range1_89"/>
    <protectedRange sqref="G29" name="Range1_91"/>
    <protectedRange sqref="H28:H29" name="Range1_93"/>
    <protectedRange sqref="I28:I29" name="Range1_95"/>
    <protectedRange sqref="J28:J29" name="Range1_96"/>
    <protectedRange sqref="K28:K29" name="Range1_98"/>
    <protectedRange sqref="G30" name="Range1_54_2"/>
    <protectedRange sqref="H30" name="Range1_54_4"/>
    <protectedRange sqref="I30" name="Range1_54_5"/>
    <protectedRange sqref="J30" name="Range1_55_1"/>
    <protectedRange sqref="G31" name="Range1_2_1"/>
    <protectedRange sqref="J31" name="Range1_15"/>
    <protectedRange sqref="K31" name="Range1_17"/>
    <protectedRange sqref="G32" name="Range1_29_2"/>
    <protectedRange sqref="H32" name="Range1_31_2"/>
    <protectedRange sqref="I32" name="Range1_33_2"/>
    <protectedRange sqref="J32" name="Range1_34_1"/>
    <protectedRange sqref="K32" name="Range1_20"/>
    <protectedRange sqref="N32" name="Range1_23"/>
    <protectedRange sqref="G35" name="Range1_35_1"/>
    <protectedRange sqref="H35" name="Range1_36"/>
    <protectedRange sqref="I35" name="Range1_37_2"/>
    <protectedRange sqref="J35" name="Range1_39_1"/>
    <protectedRange sqref="K35" name="Range1_27"/>
    <protectedRange sqref="G13 G93" name="Range1_57_1"/>
    <protectedRange sqref="G18" name="Range1_5_1_1"/>
    <protectedRange sqref="G33" name="Range1_35_1_1"/>
    <protectedRange sqref="H33:H34" name="Range1_36_1_1"/>
    <protectedRange sqref="I33:I34" name="Range1_37_1_1"/>
    <protectedRange sqref="J33:J34" name="Range1_39_1_2"/>
    <protectedRange sqref="K33:K34" name="Range1_5_1"/>
    <protectedRange sqref="N33:N34" name="Range1_5_1_3"/>
    <protectedRange sqref="P33:P34" name="Range1_5_1_4"/>
    <protectedRange sqref="G38" name="Range1_21"/>
    <protectedRange sqref="G39" name="Range1_21_2"/>
    <protectedRange sqref="H38" name="Range1_22_1"/>
    <protectedRange sqref="H39" name="Range1_22_2"/>
    <protectedRange sqref="I38" name="Range1_23_2"/>
    <protectedRange sqref="I39" name="Range1_23_3"/>
    <protectedRange sqref="J38" name="Range1_24_1"/>
    <protectedRange sqref="J39" name="Range1_24_2"/>
    <protectedRange sqref="K38" name="Range1_25"/>
    <protectedRange sqref="L38" name="Range1_26_1"/>
    <protectedRange sqref="M38" name="Range1_27_2"/>
    <protectedRange sqref="N38" name="Range1_28"/>
    <protectedRange sqref="K39" name="Range1_25_1"/>
    <protectedRange sqref="L39" name="Range1_26_2"/>
    <protectedRange sqref="M39" name="Range1_27_3"/>
    <protectedRange sqref="N39" name="Range1_28_1"/>
    <protectedRange sqref="G40" name="Range1_6"/>
    <protectedRange sqref="H40" name="Range1_10"/>
    <protectedRange sqref="I40:N40" name="Range1_18"/>
    <protectedRange sqref="G42:N42" name="Range1_29_1"/>
    <protectedRange sqref="G43:N43" name="Range1_30"/>
    <protectedRange sqref="G94:N94" name="Range1_1_1_1"/>
    <protectedRange sqref="F89" name="Range1_2_4"/>
    <protectedRange sqref="G89:N89" name="Range1_66_3"/>
    <protectedRange sqref="F95:F103 F105:F107 F109:F113 F115:F121" name="Range1_2_6"/>
    <protectedRange sqref="G95:P107 G109:P121" name="Range1_66_5"/>
    <protectedRange sqref="V95:W129 X95:AA107 X109:AA121" name="Range1_34"/>
    <protectedRange sqref="T95:U107 T109:U121" name="Range1_66_7"/>
    <protectedRange sqref="AE95:AF107 AE109:AF121 AB95:AC107 AB109:AC121" name="Range1_66_2_2"/>
    <protectedRange sqref="X108:AA108" name="Range1_39"/>
    <protectedRange sqref="F108" name="Range1_2_7"/>
    <protectedRange sqref="G108:U108" name="Range1_66_8"/>
    <protectedRange sqref="AE108:AF108 AB108:AC108" name="Range1_66_2_3"/>
    <protectedRange sqref="X122:AA128" name="Range1_42"/>
    <protectedRange sqref="F122:F128" name="Range1_2_9"/>
    <protectedRange sqref="G122:U128" name="Range1_66_10"/>
    <protectedRange sqref="AE122:AF128 AB122:AC128" name="Range1_66_2_5"/>
    <protectedRange sqref="X129:AA129" name="Range1_43"/>
    <protectedRange sqref="G129:U129" name="Range1_30_1"/>
    <protectedRange sqref="AE129:AF129 AB129:AC129" name="Range1_30_2"/>
    <protectedRange sqref="AC151:AE152 X133:X140 F133:F136 J133:P136 H133:I133 F138:F140 K137:M137 G139:P139 G134:I136 K138:P138 M143 AB141 K140:N141 P140:P141 F142:L145 M144:P145 O143 O146 AE133:AE150 AC130:AC150 W141:X152 M142:P142 F148:P152 R151:S152" name="Range1_32"/>
    <protectedRange sqref="D130:D152" name="Range1_1_2"/>
    <protectedRange sqref="E130:E149" name="Range1_5_2"/>
    <protectedRange sqref="AD130:AE130 F130:U130 W130:Y130 W131 X131:X132 Y131:Y152 R131:S150 Z130:AA152" name="Range1_5_2_1"/>
    <protectedRange sqref="AD131:AE131 F131:Q131 T131:U131 U132:U152" name="Range1_5_4"/>
    <protectedRange sqref="AD132:AE132 F132:Q132 T132:T139 V130:V139 W132:W140 AD133:AD150 Q133:Q152 V150:V152" name="Range1_5_6"/>
    <protectedRange sqref="G140:J140" name="Range1_5_8"/>
    <protectedRange sqref="AB140 V140:V149 T140:T152" name="Range1_5_10"/>
    <protectedRange sqref="F141:J141" name="Range1_5_11"/>
    <protectedRange sqref="F146:N146 P146" name="Range1_5_12"/>
    <protectedRange sqref="F147:P147" name="Range1_5_13"/>
    <protectedRange sqref="F137:J137" name="Range1_2_2"/>
    <protectedRange sqref="N137:P137" name="Range1_4_1"/>
    <protectedRange sqref="G138:J138" name="Range1_6_1"/>
    <protectedRange sqref="AC153:AE720 D153:D277 D675:D717 F675:AA717 D278:U278 F271:U277 F153:AA270 V271:AA278 D718:AA720 G2514 D279:AA674" name="Range1_41"/>
    <protectedRange sqref="O1056 Q1056:AA1056 K1063:M1063 O1062:O1063 Q1062:AA1063 D1056:D1138 F1138 K1138:AA1138 AC955:AE1138 D955:AA1055 X1139:X1146 Z1139:Z1172 F1056 F1057:AA1061 F1062:F1063 F1064:AA1137" name="Range1_48"/>
    <protectedRange sqref="K1056 M1056" name="Range1_2_3"/>
    <protectedRange sqref="G1056" name="Range1_5_5"/>
    <protectedRange sqref="H1056" name="Range1_6_4"/>
    <protectedRange sqref="I1056" name="Range1_7_3"/>
    <protectedRange sqref="J1056" name="Range1_8_1"/>
    <protectedRange sqref="L1056" name="Range1_9_2"/>
    <protectedRange sqref="N1056 P1056" name="Range1_10_3"/>
    <protectedRange sqref="K1062 M1062" name="Range1_2_1_2"/>
    <protectedRange sqref="G1062:G1063" name="Range1_5_1_2"/>
    <protectedRange sqref="H1062:H1063" name="Range1_6_1_1"/>
    <protectedRange sqref="I1062:I1063" name="Range1_7_1_1"/>
    <protectedRange sqref="J1062:J1063" name="Range1_8_1_1"/>
    <protectedRange sqref="L1062" name="Range1_9_1_1"/>
    <protectedRange sqref="N1062:N1063 P1062:P1063" name="Range1_10_1_1"/>
    <protectedRange sqref="G1138" name="Range1_5_2_2"/>
    <protectedRange sqref="H1138" name="Range1_6_2_1"/>
    <protectedRange sqref="I1138" name="Range1_7_2_1"/>
    <protectedRange sqref="J1138" name="Range1_8_2_1"/>
    <protectedRange sqref="AC1181 F1181:U1181" name="Range1_50"/>
    <protectedRange sqref="AC1139:AE1156 Y1139:Y1146 D1139:D1156 AA1139:AA1156 Y1157:Y1172 F1139:W1146 F1147:Y1156" name="Range1_1_4"/>
    <protectedRange sqref="Q1172:X1172 AD1157:AF1172 J1172 D1157:X1168 AA1157:AB1172 D1169:D1172 F1169:X1171" name="Range1_3_4"/>
    <protectedRange sqref="AC1157 AC1169:AC1170" name="Range1_12_1"/>
    <protectedRange sqref="AC1158" name="Range1_16_1"/>
    <protectedRange sqref="F1172 H1172 L1172:P1172" name="Range1_4_3"/>
    <protectedRange sqref="E1172" name="Range1_3_2_3"/>
    <protectedRange sqref="G1172" name="Range1_7_1_2"/>
    <protectedRange sqref="I1172" name="Range1_9_1_2"/>
    <protectedRange sqref="K1172" name="Range1_11_1"/>
    <protectedRange sqref="AC1173:AE1180 V1181:AA1181 AD1181:AE1181 D1173:D1176 F1173:AA1176 D1177:AA1180" name="Range1_5_7"/>
    <protectedRange sqref="AC1182:AE1191 D1182:AA1183 D1184:D1191 F1184:AA1191" name="Range1_55"/>
    <protectedRange sqref="AC1211 J1211:Q1211 AC1213 J1213:U1213 AC1221 J1221:U1221 AC1232 J1232:N1232 AC1234 J1234:U1234 AC1240:AC1241 J1240:U1241 AC1254 J1254:U1254 AC1257 J1257:U1257 AC1268 J1268:U1268 AC1303 J1303:U1303 P1301:Q1302 AE1301:AF1302 P1209:X1209 P1243:Q1243 AE1243:AF1243 P1255:Q1255 G1256:U1256 P1266:Q1266 P1267:S1267 D1192:E1192 P1304:Q1309 AE1304:AF1309 AE1211 AE1213 AE1232 AE1234 AE1303 Z1211:AA1211 Z1213:AA1213 Z1221:AA1221 Z1232:AA1232 Z1234:AA1234 Z1240:AA1241 Z1254:AA1254 Z1268:AA1268 Z1303:AA1303 Z1256:AA1257 F1321 O1321:AA1321 F1323:F1326 O1323:AA1326 F1311:AA1311 O1312:AA1317 F1312:F1317 O1310:AA1310 F1310 J1318:AA1318 F1328:F1329 O1328:AA1329 F1319:AA1320 F1327:AA1327 F1322:G1322 T1330:AA1379 E1346:E1379 T1211:U1211 Z1380:AA1382 AC1380:AC1382 AE1380:AE1382 P1232:U1232 Z1209:AE1209 AE1266:AF1268 AC1310:AE1379 D1193:D1379 I1322:AA1322 E1193:E1329 D1380:U1382" name="Range1_57"/>
    <protectedRange sqref="G1224:N1231 G1233:N1233 G1235:N1238 K1244:M1244 G1245:N1253 G1261:N1262 G1270:N1271 G1280:N1286 G1290:N1292 G1294:N1300 G1302:N1302 G1209:N1209 G1255:N1255 G1278:N1278 G1305:N1309" name="Range1_2_14"/>
    <protectedRange sqref="F1209" name="Range1_8_14"/>
    <protectedRange sqref="F1211" name="Range1_8_15"/>
    <protectedRange sqref="G1211:I1211" name="Range1_2_14_35"/>
    <protectedRange sqref="F1213" name="Range1_8_16"/>
    <protectedRange sqref="G1213:I1213" name="Range1_2_22_2_1"/>
    <protectedRange sqref="F1221 F1318" name="Range1_17_1_1"/>
    <protectedRange sqref="G1221:I1221 G1318:I1318" name="Range1_2_24_2_1"/>
    <protectedRange sqref="F1232 F1234 F1240:F1241" name="Range1_8_20"/>
    <protectedRange sqref="G1241:I1241" name="Range1_2_14_39"/>
    <protectedRange sqref="G1232:I1232" name="Range1_2_34_2_1"/>
    <protectedRange sqref="G1234:I1234" name="Range1_2_36_2_1"/>
    <protectedRange sqref="G1240:I1240" name="Range1_2_40_2_1"/>
    <protectedRange sqref="F1243" name="Range1_8_21"/>
    <protectedRange sqref="G1254:I1254" name="Range1_2_42_2_2"/>
    <protectedRange sqref="G1257:I1257" name="Range1_2_44_1_1"/>
    <protectedRange sqref="G1268:I1268" name="Range1_2_14_44"/>
    <protectedRange sqref="G1303:I1303" name="Range1_2_14_55"/>
    <protectedRange sqref="V1305 AA1309 Z1305:AA1305 Z1307:AA1308 AC1305 AC1307:AC1308 V1307:V1309" name="Range1_28_2"/>
    <protectedRange sqref="P1192:Q1192 AD1192:AF1192" name="Range1_4_4"/>
    <protectedRange sqref="O1192" name="Range1_2_1_4"/>
    <protectedRange sqref="G1192:N1192" name="Range1_2_14_67"/>
    <protectedRange sqref="R1192:S1192" name="Range1_3_2_4"/>
    <protectedRange sqref="T1192" name="Range1_10_1_2"/>
    <protectedRange sqref="U1192" name="Range1_22_1_2"/>
    <protectedRange sqref="W1193:Y1208 W1210:Y1309 V1192:AC1192 AB1193:AB1208 AB1210:AB1303 W1380:Y1382 AB1330:AB1382 Y1209" name="Range1_28_1_1"/>
    <protectedRange sqref="P1193:Q1193 AD1193:AF1193" name="Range1_6_5"/>
    <protectedRange sqref="O1193" name="Range1_2_3_1"/>
    <protectedRange sqref="G1193:N1193" name="Range1_2_14_69"/>
    <protectedRange sqref="R1193:S1193" name="Range1_3_4_1"/>
    <protectedRange sqref="T1193" name="Range1_10_3_1"/>
    <protectedRange sqref="U1193" name="Range1_22_3_1"/>
    <protectedRange sqref="V1193 Z1193:AA1193 AC1193" name="Range1_28_3"/>
    <protectedRange sqref="P1194:Q1194 AD1194:AF1194" name="Range1_7_4"/>
    <protectedRange sqref="O1194" name="Range1_2_4_1"/>
    <protectedRange sqref="F1194" name="Range1_3_1_2_1"/>
    <protectedRange sqref="G1194:N1194" name="Range1_2_4_2_2"/>
    <protectedRange sqref="R1194:S1194" name="Range1_3_5"/>
    <protectedRange sqref="T1194" name="Range1_10_4"/>
    <protectedRange sqref="U1194" name="Range1_22_4_1"/>
    <protectedRange sqref="V1194 Z1194:AA1194 AC1194" name="Range1_28_4"/>
    <protectedRange sqref="P1195:Q1195 AD1195:AF1195" name="Range1_11_2"/>
    <protectedRange sqref="O1195" name="Range1_2_6_1"/>
    <protectedRange sqref="G1195:N1195" name="Range1_2_14_71"/>
    <protectedRange sqref="R1195:S1195" name="Range1_3_7_2"/>
    <protectedRange sqref="T1195" name="Range1_10_6"/>
    <protectedRange sqref="U1195" name="Range1_22_6"/>
    <protectedRange sqref="V1195 Z1195:AA1195 AC1195" name="Range1_28_6"/>
    <protectedRange sqref="P1196:Q1196 AD1196:AF1196" name="Range1_13_1"/>
    <protectedRange sqref="O1196" name="Range1_2_8"/>
    <protectedRange sqref="G1196:N1196" name="Range1_2_14_73"/>
    <protectedRange sqref="R1196:S1196" name="Range1_3_9"/>
    <protectedRange sqref="T1196" name="Range1_10_8"/>
    <protectedRange sqref="U1196" name="Range1_22_8_1"/>
    <protectedRange sqref="V1196 Z1196:AA1196 AC1196" name="Range1_28_8"/>
    <protectedRange sqref="P1197:Q1197 AD1197:AF1197 AD1198:AD1208 AD1210:AD1309 AD1380:AD1382" name="Range1_15_3"/>
    <protectedRange sqref="O1197" name="Range1_29_5"/>
    <protectedRange sqref="F1197" name="Range1_8_23"/>
    <protectedRange sqref="G1197:N1197" name="Range1_2_36_2_3"/>
    <protectedRange sqref="R1197:S1197" name="Range1_29_1_1"/>
    <protectedRange sqref="T1197" name="Range1_29_2_1"/>
    <protectedRange sqref="U1197" name="Range1_29_3_1"/>
    <protectedRange sqref="Z1197:AA1197" name="Range1_28_10"/>
    <protectedRange sqref="AC1197 V1197" name="Range1_29_4_1"/>
    <protectedRange sqref="P1198:Q1198 AE1198:AF1198" name="Range1_17_1"/>
    <protectedRange sqref="O1198" name="Range1_25_1_1"/>
    <protectedRange sqref="F1198" name="Range1_8_25"/>
    <protectedRange sqref="G1198:N1198" name="Range1_2_33_2_3"/>
    <protectedRange sqref="R1198:S1198" name="Range1_26_4"/>
    <protectedRange sqref="T1198" name="Range1_26_1_1"/>
    <protectedRange sqref="U1198" name="Range1_26_2_1"/>
    <protectedRange sqref="Z1198:AA1198" name="Range1_28_12"/>
    <protectedRange sqref="AC1198" name="Range1_25_4_1"/>
    <protectedRange sqref="V1198" name="Range1_26_3_1"/>
    <protectedRange sqref="P1199:Q1200 AE1199:AF1200" name="Range1_18_2"/>
    <protectedRange sqref="O1199:O1200" name="Range1_25_2"/>
    <protectedRange sqref="F1199:F1200" name="Range1_8_26"/>
    <protectedRange sqref="G1199:N1200" name="Range1_2_14_74"/>
    <protectedRange sqref="R1199:S1200" name="Range1_3_10"/>
    <protectedRange sqref="T1199:T1200" name="Range1_10_9"/>
    <protectedRange sqref="U1199:U1200" name="Range1_22_9"/>
    <protectedRange sqref="V1199:V1200 Z1199:AA1200" name="Range1_28_13"/>
    <protectedRange sqref="AC1199:AC1200" name="Range1_25_4_2"/>
    <protectedRange sqref="P1201:Q1203 AE1201:AF1203" name="Range1_19_1"/>
    <protectedRange sqref="O1201:O1203" name="Range1_2_9_1"/>
    <protectedRange sqref="G1201:N1203" name="Range1_2_14_75"/>
    <protectedRange sqref="R1201:S1203" name="Range1_3_11_1"/>
    <protectedRange sqref="T1201:T1203" name="Range1_10_10"/>
    <protectedRange sqref="U1201:U1203" name="Range1_22_10"/>
    <protectedRange sqref="V1201:V1203 Z1201:AA1203 AC1201:AC1203" name="Range1_28_14"/>
    <protectedRange sqref="P1204:Q1204 AE1204:AF1204" name="Range1_27_4"/>
    <protectedRange sqref="O1204" name="Range1_2_15"/>
    <protectedRange sqref="G1204:N1204" name="Range1_2_14_80"/>
    <protectedRange sqref="R1204:S1204" name="Range1_3_16"/>
    <protectedRange sqref="T1204" name="Range1_10_15"/>
    <protectedRange sqref="U1204" name="Range1_22_15"/>
    <protectedRange sqref="V1204 Z1204:AA1204 AC1204" name="Range1_28_19"/>
    <protectedRange sqref="P1205:Q1205 AE1205:AF1205" name="Range1_30_3"/>
    <protectedRange sqref="O1205" name="Range1_2_16"/>
    <protectedRange sqref="G1205:N1205" name="Range1_2_14_81"/>
    <protectedRange sqref="R1205:S1205" name="Range1_3_17"/>
    <protectedRange sqref="T1205" name="Range1_10_16"/>
    <protectedRange sqref="U1205" name="Range1_22_16"/>
    <protectedRange sqref="V1205 Z1205:AA1205 AC1205" name="Range1_28_20"/>
    <protectedRange sqref="P1206:Q1206 AE1206:AF1206" name="Range1_31_1"/>
    <protectedRange sqref="O1206" name="Range1_2_17"/>
    <protectedRange sqref="G1206:N1206" name="Range1_2_14_82"/>
    <protectedRange sqref="R1206:S1206" name="Range1_3_18"/>
    <protectedRange sqref="T1206" name="Range1_10_17"/>
    <protectedRange sqref="U1206" name="Range1_22_17"/>
    <protectedRange sqref="V1206 Z1206:AA1206 AC1206" name="Range1_28_21"/>
    <protectedRange sqref="P1207:Q1207 AE1207:AF1207" name="Range1_32_1"/>
    <protectedRange sqref="O1207" name="Range1_2_18"/>
    <protectedRange sqref="G1207:N1207" name="Range1_2_14_83"/>
    <protectedRange sqref="R1207:S1207" name="Range1_3_19"/>
    <protectedRange sqref="T1207" name="Range1_10_18"/>
    <protectedRange sqref="U1207" name="Range1_22_18"/>
    <protectedRange sqref="V1207 Z1207:AA1207 AC1207" name="Range1_28_22"/>
    <protectedRange sqref="P1208:Q1208 AE1208:AF1208" name="Range1_33_1"/>
    <protectedRange sqref="O1208" name="Range1_25_3"/>
    <protectedRange sqref="F1208" name="Range1_8_27"/>
    <protectedRange sqref="G1208:N1208" name="Range1_2_14_84"/>
    <protectedRange sqref="R1208:S1208" name="Range1_3_20"/>
    <protectedRange sqref="T1208" name="Range1_10_19"/>
    <protectedRange sqref="U1208" name="Range1_22_19"/>
    <protectedRange sqref="V1208 Z1208:AA1208" name="Range1_28_23"/>
    <protectedRange sqref="AC1208" name="Range1_25_4_3"/>
    <protectedRange sqref="P1210:Q1210 AE1210:AF1210" name="Range1_35_2"/>
    <protectedRange sqref="O1210" name="Range1_2_20"/>
    <protectedRange sqref="G1210:N1210" name="Range1_2_14_86"/>
    <protectedRange sqref="R1210:S1210" name="Range1_3_22"/>
    <protectedRange sqref="T1210" name="Range1_10_21"/>
    <protectedRange sqref="U1210" name="Range1_22_21"/>
    <protectedRange sqref="Z1210:AA1210 AC1210 V1210:V1211" name="Range1_28_25"/>
    <protectedRange sqref="P1212:Q1212 AE1212:AF1212" name="Range1_36_7"/>
    <protectedRange sqref="O1212" name="Range1_33_1_1"/>
    <protectedRange sqref="F1212" name="Range1_8_28"/>
    <protectedRange sqref="G1212:N1212" name="Range1_2_40_2_2"/>
    <protectedRange sqref="R1212:S1212" name="Range1_33_1_1_1"/>
    <protectedRange sqref="T1212" name="Range1_33_2_1"/>
    <protectedRange sqref="U1212" name="Range1_33_3"/>
    <protectedRange sqref="Z1212:AA1212" name="Range1_28_26"/>
    <protectedRange sqref="AC1212 V1212:V1213" name="Range1_33_4"/>
    <protectedRange sqref="P1214:Q1214 AE1214:AF1214" name="Range1_37_1"/>
    <protectedRange sqref="O1214" name="Range1_23_1_1"/>
    <protectedRange sqref="F1214" name="Range1_8_29"/>
    <protectedRange sqref="G1214:N1214" name="Range1_2_30_2_2"/>
    <protectedRange sqref="R1214:S1214" name="Range1_23_1_1_1"/>
    <protectedRange sqref="T1214" name="Range1_23_2_1"/>
    <protectedRange sqref="U1214" name="Range1_23_3_1"/>
    <protectedRange sqref="Z1214:AA1214" name="Range1_28_27"/>
    <protectedRange sqref="V1214 AC1214" name="Range1_23_4"/>
    <protectedRange sqref="P1215:Q1215 AE1215:AF1215" name="Range1_38_3"/>
    <protectedRange sqref="O1215" name="Range1_2_21"/>
    <protectedRange sqref="G1215:N1215" name="Range1_2_14_87"/>
    <protectedRange sqref="R1215:S1215" name="Range1_3_23"/>
    <protectedRange sqref="T1215" name="Range1_10_22"/>
    <protectedRange sqref="U1215" name="Range1_22_22"/>
    <protectedRange sqref="V1215 Z1215:AA1215 AC1215" name="Range1_28_28"/>
    <protectedRange sqref="P1216:Q1216 AE1216:AF1216" name="Range1_43_1"/>
    <protectedRange sqref="O1216" name="Range1_2_26"/>
    <protectedRange sqref="G1216:N1216" name="Range1_2_14_92"/>
    <protectedRange sqref="R1216:S1216" name="Range1_3_28"/>
    <protectedRange sqref="T1216" name="Range1_10_27"/>
    <protectedRange sqref="U1216" name="Range1_22_27"/>
    <protectedRange sqref="V1216 Z1216:AA1216 AC1216" name="Range1_28_33"/>
    <protectedRange sqref="P1217:Q1217 AE1217:AF1217" name="Range1_44_1"/>
    <protectedRange sqref="O1217" name="Range1_2_27"/>
    <protectedRange sqref="G1217:N1217" name="Range1_2_14_93"/>
    <protectedRange sqref="R1217:S1217" name="Range1_3_29"/>
    <protectedRange sqref="T1217" name="Range1_10_28"/>
    <protectedRange sqref="U1217" name="Range1_22_28"/>
    <protectedRange sqref="V1217 Z1217:AA1217 AC1217" name="Range1_28_34"/>
    <protectedRange sqref="P1218:Q1219 AE1218:AF1219" name="Range1_45_1"/>
    <protectedRange sqref="O1218:O1219" name="Range1_2_28"/>
    <protectedRange sqref="G1218:N1219" name="Range1_2_14_94"/>
    <protectedRange sqref="R1218:S1219" name="Range1_3_30"/>
    <protectedRange sqref="T1218:T1219" name="Range1_10_29"/>
    <protectedRange sqref="U1218:U1219" name="Range1_22_29"/>
    <protectedRange sqref="V1218:V1219 Z1218:AA1219 AC1218:AC1219" name="Range1_28_35"/>
    <protectedRange sqref="P1220:Q1220 AE1220:AF1221" name="Range1_46_3"/>
    <protectedRange sqref="O1220" name="Range1_2_29"/>
    <protectedRange sqref="G1220:N1220" name="Range1_2_14_95"/>
    <protectedRange sqref="R1220:S1220" name="Range1_3_31"/>
    <protectedRange sqref="T1220" name="Range1_10_30"/>
    <protectedRange sqref="U1220" name="Range1_22_30"/>
    <protectedRange sqref="Z1220:AA1220 AC1220 V1220:V1221" name="Range1_28_36"/>
    <protectedRange sqref="P1222:Q1222 AE1222:AF1222" name="Range1_49_1"/>
    <protectedRange sqref="O1222" name="Range1_2_32"/>
    <protectedRange sqref="G1222:N1222" name="Range1_2_14_98"/>
    <protectedRange sqref="R1222:S1222" name="Range1_3_34"/>
    <protectedRange sqref="T1222" name="Range1_10_33"/>
    <protectedRange sqref="U1222" name="Range1_22_33"/>
    <protectedRange sqref="V1222 Z1222:AA1222 AC1222" name="Range1_28_39"/>
    <protectedRange sqref="P1223:Q1223 AE1223:AF1223" name="Range1_50_1"/>
    <protectedRange sqref="O1223" name="Range1_2_33"/>
    <protectedRange sqref="G1223:N1223" name="Range1_2_14_99"/>
    <protectedRange sqref="R1223:S1223" name="Range1_3_35"/>
    <protectedRange sqref="T1223" name="Range1_10_34"/>
    <protectedRange sqref="U1223" name="Range1_22_34"/>
    <protectedRange sqref="V1223 Z1223:AA1223 AC1223" name="Range1_28_40"/>
    <protectedRange sqref="P1224:Q1224 AE1224:AF1224" name="Range1_52_1"/>
    <protectedRange sqref="O1224" name="Range1_2_35"/>
    <protectedRange sqref="R1224:S1224" name="Range1_3_37"/>
    <protectedRange sqref="T1224" name="Range1_10_36"/>
    <protectedRange sqref="U1224" name="Range1_22_36"/>
    <protectedRange sqref="V1224 Z1224:AA1224 AC1224" name="Range1_28_42"/>
    <protectedRange sqref="P1225:Q1227 AE1225:AF1227" name="Range1_53_1"/>
    <protectedRange sqref="O1225:O1227" name="Range1_2_36"/>
    <protectedRange sqref="R1225:S1227" name="Range1_3_38"/>
    <protectedRange sqref="T1225:T1227" name="Range1_10_37"/>
    <protectedRange sqref="U1225:U1227" name="Range1_22_37"/>
    <protectedRange sqref="V1225:V1227 Z1225:AA1227 AC1225:AC1227" name="Range1_28_43"/>
    <protectedRange sqref="P1228:Q1228 AE1228:AF1228" name="Range1_54_1"/>
    <protectedRange sqref="O1228" name="Range1_2_37"/>
    <protectedRange sqref="R1228:S1228" name="Range1_3_39"/>
    <protectedRange sqref="T1228" name="Range1_10_38"/>
    <protectedRange sqref="U1228" name="Range1_22_38"/>
    <protectedRange sqref="V1228 Z1228:AA1228 AC1228" name="Range1_28_44"/>
    <protectedRange sqref="P1229:Q1229 AE1229:AF1229" name="Range1_55_2"/>
    <protectedRange sqref="O1229" name="Range1_21_2_1"/>
    <protectedRange sqref="F1229" name="Range1_8_30"/>
    <protectedRange sqref="R1229:S1229" name="Range1_3_40"/>
    <protectedRange sqref="T1229" name="Range1_10_39"/>
    <protectedRange sqref="U1229" name="Range1_22_39"/>
    <protectedRange sqref="V1229 Z1229:AA1229" name="Range1_28_45"/>
    <protectedRange sqref="AC1229" name="Range1_21_5"/>
    <protectedRange sqref="P1230:Q1230 AE1230:AF1230" name="Range1_56_1"/>
    <protectedRange sqref="O1230" name="Range1_2_38"/>
    <protectedRange sqref="R1230:S1230" name="Range1_3_41"/>
    <protectedRange sqref="T1230" name="Range1_10_40"/>
    <protectedRange sqref="U1230" name="Range1_22_40"/>
    <protectedRange sqref="V1230 Z1230:AA1230 AC1230" name="Range1_28_46"/>
    <protectedRange sqref="P1231:Q1231 AE1231:AF1231 AF1232" name="Range1_57_2"/>
    <protectedRange sqref="O1231:O1232" name="Range1_2_39"/>
    <protectedRange sqref="R1231:S1231" name="Range1_3_42"/>
    <protectedRange sqref="T1231" name="Range1_10_41"/>
    <protectedRange sqref="U1231" name="Range1_22_41"/>
    <protectedRange sqref="Z1231:AA1231 AC1231 V1231:V1232" name="Range1_28_47"/>
    <protectedRange sqref="P1233:Q1233 AE1233:AF1233" name="Range1_58_1"/>
    <protectedRange sqref="O1233" name="Range1_2_40"/>
    <protectedRange sqref="R1233:S1233" name="Range1_3_43"/>
    <protectedRange sqref="T1233" name="Range1_10_42"/>
    <protectedRange sqref="U1233" name="Range1_22_42"/>
    <protectedRange sqref="Z1233:AA1233 AC1233 V1233:V1234" name="Range1_28_48"/>
    <protectedRange sqref="P1235:Q1235 AE1235:AF1235" name="Range1_61"/>
    <protectedRange sqref="O1235" name="Range1_2_43"/>
    <protectedRange sqref="R1235:S1235" name="Range1_3_46"/>
    <protectedRange sqref="T1235" name="Range1_10_45"/>
    <protectedRange sqref="U1235" name="Range1_22_45"/>
    <protectedRange sqref="V1235 Z1235:AA1235 AC1235" name="Range1_28_51"/>
    <protectedRange sqref="P1236:Q1238 AE1236:AF1238" name="Range1_62_1"/>
    <protectedRange sqref="O1236:O1238" name="Range1_2_44"/>
    <protectedRange sqref="R1236:S1238" name="Range1_3_47"/>
    <protectedRange sqref="T1236:T1238" name="Range1_10_46"/>
    <protectedRange sqref="U1236:U1238" name="Range1_22_46"/>
    <protectedRange sqref="V1236:V1238 Z1236:AA1238 AC1236:AC1238" name="Range1_28_52"/>
    <protectedRange sqref="P1239:Q1239 AE1239:AF1241" name="Range1_63_1"/>
    <protectedRange sqref="O1239" name="Range1_21_3"/>
    <protectedRange sqref="F1239" name="Range1_21_1_2"/>
    <protectedRange sqref="G1239:N1239" name="Range1_2_28_2_2"/>
    <protectedRange sqref="R1239:S1239" name="Range1_21_2_1_1"/>
    <protectedRange sqref="T1239" name="Range1_21_3_1"/>
    <protectedRange sqref="U1239" name="Range1_21_4"/>
    <protectedRange sqref="Z1239:AA1239" name="Range1_28_53"/>
    <protectedRange sqref="AC1239 V1239:V1241" name="Range1_21_5_1"/>
    <protectedRange sqref="P1242:Q1242 AE1242:AF1242" name="Range1_64"/>
    <protectedRange sqref="O1242" name="Range1_20_1_2"/>
    <protectedRange sqref="F1242" name="Range1_8_31"/>
    <protectedRange sqref="G1242:N1242" name="Range1_2_27_2_2"/>
    <protectedRange sqref="R1242:S1242" name="Range1_20_1_1_2"/>
    <protectedRange sqref="T1242" name="Range1_20_2_1"/>
    <protectedRange sqref="U1242" name="Range1_20_3_2"/>
    <protectedRange sqref="Z1242:AA1242" name="Range1_28_54"/>
    <protectedRange sqref="V1242 AC1242" name="Range1_20_4_2"/>
    <protectedRange sqref="P1244:Q1244 AE1244:AF1244" name="Range1_65_1"/>
    <protectedRange sqref="O1244" name="Range1_2_45"/>
    <protectedRange sqref="R1244:S1244" name="Range1_3_48"/>
    <protectedRange sqref="T1244" name="Range1_10_47"/>
    <protectedRange sqref="U1244" name="Range1_22_47"/>
    <protectedRange sqref="V1244 Z1244:AA1244 AC1244" name="Range1_28_55"/>
    <protectedRange sqref="P1245:Q1246 AE1245:AF1246" name="Range1_66"/>
    <protectedRange sqref="O1245:O1246" name="Range1_2_46"/>
    <protectedRange sqref="R1245:S1246" name="Range1_3_49"/>
    <protectedRange sqref="T1245:T1246" name="Range1_10_48"/>
    <protectedRange sqref="U1245:U1246" name="Range1_22_48"/>
    <protectedRange sqref="V1245:V1246 Z1245:AA1246 AC1245:AC1246" name="Range1_28_56"/>
    <protectedRange sqref="P1247:Q1248 AE1247:AF1248" name="Range1_67_1"/>
    <protectedRange sqref="O1247:O1248" name="Range1_2_47"/>
    <protectedRange sqref="R1247:S1248" name="Range1_3_50"/>
    <protectedRange sqref="T1247:T1248" name="Range1_10_49"/>
    <protectedRange sqref="U1247:U1248" name="Range1_22_49"/>
    <protectedRange sqref="V1247:V1248 Z1247:AA1248 AC1247:AC1248" name="Range1_28_57"/>
    <protectedRange sqref="P1249:Q1252 AE1249:AF1252" name="Range1_68"/>
    <protectedRange sqref="O1249:O1252" name="Range1_2_48"/>
    <protectedRange sqref="R1249:S1252" name="Range1_3_51"/>
    <protectedRange sqref="T1249:T1252" name="Range1_10_50"/>
    <protectedRange sqref="U1249:U1252" name="Range1_22_50"/>
    <protectedRange sqref="V1249:V1252 Z1249:AA1252 AC1249:AC1252" name="Range1_28_58"/>
    <protectedRange sqref="P1253:Q1253 AE1253:AF1257" name="Range1_69_1"/>
    <protectedRange sqref="O1253" name="Range1_2_49"/>
    <protectedRange sqref="R1253:S1253" name="Range1_3_52"/>
    <protectedRange sqref="T1253" name="Range1_10_51"/>
    <protectedRange sqref="U1253" name="Range1_22_51"/>
    <protectedRange sqref="Z1253:AA1253 AC1253 V1253:V1254" name="Range1_28_59"/>
    <protectedRange sqref="P1258:Q1258 AE1258:AF1258" name="Range1_72"/>
    <protectedRange sqref="O1258" name="Range1_17_2"/>
    <protectedRange sqref="F1258" name="Range1_17_1_2"/>
    <protectedRange sqref="G1258:N1258" name="Range1_2_24_2_2"/>
    <protectedRange sqref="R1258:S1258" name="Range1_17_2_1"/>
    <protectedRange sqref="T1258" name="Range1_17_3"/>
    <protectedRange sqref="U1258" name="Range1_17_4"/>
    <protectedRange sqref="Z1258:AA1258" name="Range1_28_62"/>
    <protectedRange sqref="AC1258 V1258" name="Range1_17_5"/>
    <protectedRange sqref="P1259:Q1260 AE1259:AF1260" name="Range1_73_1"/>
    <protectedRange sqref="O1259:O1260" name="Range1_17_6"/>
    <protectedRange sqref="F1259:F1260" name="Range1_17_1_3"/>
    <protectedRange sqref="G1259:N1260" name="Range1_2_24_2_3"/>
    <protectedRange sqref="R1259:S1260" name="Range1_17_2_2"/>
    <protectedRange sqref="T1259:T1260" name="Range1_17_3_1"/>
    <protectedRange sqref="U1259:U1260" name="Range1_17_4_1"/>
    <protectedRange sqref="Z1259:AA1260" name="Range1_28_63"/>
    <protectedRange sqref="AC1259:AC1260 V1259:V1260" name="Range1_17_5_1"/>
    <protectedRange sqref="P1261:Q1261 AE1261:AF1261" name="Range1_76_1"/>
    <protectedRange sqref="O1261" name="Range1_2_54"/>
    <protectedRange sqref="R1261:S1261" name="Range1_3_57"/>
    <protectedRange sqref="T1261" name="Range1_10_56"/>
    <protectedRange sqref="U1261" name="Range1_22_56"/>
    <protectedRange sqref="V1261 Z1261:AA1261 AC1261" name="Range1_28_66"/>
    <protectedRange sqref="P1262:Q1262 AE1262:AF1262" name="Range1_77_1"/>
    <protectedRange sqref="O1262" name="Range1_2_55"/>
    <protectedRange sqref="R1262:S1262" name="Range1_3_58"/>
    <protectedRange sqref="T1262" name="Range1_10_57"/>
    <protectedRange sqref="U1262" name="Range1_22_57"/>
    <protectedRange sqref="V1262 Z1262:AA1262 AC1262" name="Range1_28_67"/>
    <protectedRange sqref="P1263:Q1263 AE1263:AF1263" name="Range1_78"/>
    <protectedRange sqref="O1263" name="Range1_11_1_1"/>
    <protectedRange sqref="F1263" name="Range1_8_32"/>
    <protectedRange sqref="G1263:N1263" name="Range1_2_11_2_2"/>
    <protectedRange sqref="R1263:S1263" name="Range1_11_1_1_1"/>
    <protectedRange sqref="T1263" name="Range1_11_2_1"/>
    <protectedRange sqref="U1263" name="Range1_11_3"/>
    <protectedRange sqref="Z1263:AA1263" name="Range1_28_68"/>
    <protectedRange sqref="AC1263 V1263" name="Range1_11_4"/>
    <protectedRange sqref="P1264:Q1264 AE1264:AF1264" name="Range1_79_1"/>
    <protectedRange sqref="O1264" name="Range1_12_1_1"/>
    <protectedRange sqref="F1264" name="Range1_8_33"/>
    <protectedRange sqref="G1264:N1264" name="Range1_2_12_2_2"/>
    <protectedRange sqref="R1264:S1264" name="Range1_12_1_1_1"/>
    <protectedRange sqref="T1264" name="Range1_12_2_1"/>
    <protectedRange sqref="U1264" name="Range1_12_3"/>
    <protectedRange sqref="Z1264:AA1264" name="Range1_28_69"/>
    <protectedRange sqref="V1264 AC1264" name="Range1_12_4_1"/>
    <protectedRange sqref="P1265:Q1265 AE1265:AF1265" name="Range1_80"/>
    <protectedRange sqref="O1265" name="Range1_13_1_1"/>
    <protectedRange sqref="F1265" name="Range1_8_34"/>
    <protectedRange sqref="G1265:N1265" name="Range1_2_13_2_2"/>
    <protectedRange sqref="R1265:S1265" name="Range1_13_1_1_1"/>
    <protectedRange sqref="T1265" name="Range1_13_2_1"/>
    <protectedRange sqref="U1265" name="Range1_13_3"/>
    <protectedRange sqref="Z1265:AA1265" name="Range1_28_70"/>
    <protectedRange sqref="V1265 AC1265" name="Range1_13_4_3"/>
    <protectedRange sqref="P1269:Q1269 AE1269:AF1269" name="Range1_81_1"/>
    <protectedRange sqref="O1269" name="Range1_11_5"/>
    <protectedRange sqref="F1269" name="Range1_8_35"/>
    <protectedRange sqref="G1269:N1269" name="Range1_2_11_2_3"/>
    <protectedRange sqref="R1269:S1269" name="Range1_11_1_2"/>
    <protectedRange sqref="T1269" name="Range1_11_2_1_1"/>
    <protectedRange sqref="U1269" name="Range1_11_3_1"/>
    <protectedRange sqref="Z1269:AA1269" name="Range1_28_71"/>
    <protectedRange sqref="AC1269 V1269" name="Range1_11_4_1"/>
    <protectedRange sqref="P1270:Q1271 AE1270:AF1271" name="Range1_82_1"/>
    <protectedRange sqref="O1270:O1271" name="Range1_2_56"/>
    <protectedRange sqref="R1270:S1271" name="Range1_3_59"/>
    <protectedRange sqref="T1270:T1271" name="Range1_10_58"/>
    <protectedRange sqref="U1270:U1271" name="Range1_22_58"/>
    <protectedRange sqref="V1270:V1271 Z1270:AA1271 AC1270:AC1271" name="Range1_28_72"/>
    <protectedRange sqref="P1272:Q1272 AE1272:AF1272" name="Range1_83_1"/>
    <protectedRange sqref="O1272" name="Range1_2_57"/>
    <protectedRange sqref="F1272" name="Range1_3_1_3"/>
    <protectedRange sqref="G1272:N1272" name="Range1_2_4_2_3"/>
    <protectedRange sqref="R1272:S1272" name="Range1_3_60"/>
    <protectedRange sqref="T1272" name="Range1_10_59"/>
    <protectedRange sqref="U1272" name="Range1_22_59"/>
    <protectedRange sqref="V1272 Z1272:AA1272 AC1272" name="Range1_28_73"/>
    <protectedRange sqref="P1273:Q1273 AE1273:AF1273" name="Range1_84"/>
    <protectedRange sqref="O1273" name="Range1_4_2_1"/>
    <protectedRange sqref="F1273" name="Range1_4_1_2"/>
    <protectedRange sqref="G1273:N1273" name="Range1_2_5_2_2"/>
    <protectedRange sqref="R1273:S1273" name="Range1_3_61"/>
    <protectedRange sqref="T1273" name="Range1_10_60"/>
    <protectedRange sqref="U1273" name="Range1_22_60"/>
    <protectedRange sqref="V1273 Z1273:AA1273" name="Range1_28_74"/>
    <protectedRange sqref="AC1273" name="Range1_4_2_1_1"/>
    <protectedRange sqref="P1274:Q1277 AE1274:AF1277" name="Range1_85_2"/>
    <protectedRange sqref="O1274" name="Range1_6_2_2"/>
    <protectedRange sqref="O1275:O1277" name="Range1_7_2_2"/>
    <protectedRange sqref="F1274" name="Range1_6_1_2"/>
    <protectedRange sqref="G1274:N1274" name="Range1_2_7_2_2"/>
    <protectedRange sqref="F1275:F1277" name="Range1_7_1_2_1"/>
    <protectedRange sqref="G1275:N1277" name="Range1_2_8_2_2"/>
    <protectedRange sqref="R1274:S1277" name="Range1_3_62"/>
    <protectedRange sqref="T1274:T1277" name="Range1_10_61"/>
    <protectedRange sqref="U1274:U1277" name="Range1_22_61"/>
    <protectedRange sqref="V1274:V1277 Z1274:AA1277" name="Range1_28_75"/>
    <protectedRange sqref="AC1274" name="Range1_6_2_1_1"/>
    <protectedRange sqref="AC1275:AC1277" name="Range1_7_2_1_1"/>
    <protectedRange sqref="P1278:Q1278 AE1278:AF1278" name="Range1_86"/>
    <protectedRange sqref="O1278" name="Range1_2_58"/>
    <protectedRange sqref="R1278:S1278" name="Range1_3_63"/>
    <protectedRange sqref="T1278" name="Range1_10_62"/>
    <protectedRange sqref="U1278" name="Range1_22_62"/>
    <protectedRange sqref="Z1278:AA1278 V1278 AC1278" name="Range1_28_76"/>
    <protectedRange sqref="P1279:Q1279 AE1279:AF1279" name="Range1_88"/>
    <protectedRange sqref="O1279" name="Range1_36_1_3"/>
    <protectedRange sqref="G1279:N1279" name="Range1_2_44_1_2"/>
    <protectedRange sqref="R1279:S1279" name="Range1_36_1_1_1"/>
    <protectedRange sqref="T1279" name="Range1_36_2_1"/>
    <protectedRange sqref="U1279" name="Range1_36_3_1"/>
    <protectedRange sqref="Z1279:AA1279" name="Range1_28_78"/>
    <protectedRange sqref="V1279 AC1279" name="Range1_36_4_1"/>
    <protectedRange sqref="P1280:Q1283 AE1280:AF1283" name="Range1_89_1"/>
    <protectedRange sqref="O1280:O1283" name="Range1_2_60"/>
    <protectedRange sqref="R1280:S1283" name="Range1_3_65"/>
    <protectedRange sqref="T1280:T1283" name="Range1_10_64"/>
    <protectedRange sqref="U1280:U1283" name="Range1_22_64"/>
    <protectedRange sqref="V1280:V1283 Z1280:AA1283 AC1280:AC1283" name="Range1_28_79"/>
    <protectedRange sqref="AE1284:AF1285 P1284:Q1285" name="Range1_90"/>
    <protectedRange sqref="O1284:O1285" name="Range1_2_61"/>
    <protectedRange sqref="R1284:S1285" name="Range1_3_66"/>
    <protectedRange sqref="T1284:T1285" name="Range1_10_65"/>
    <protectedRange sqref="U1284:U1285" name="Range1_22_65"/>
    <protectedRange sqref="V1284:V1285 Z1284:AA1285 AC1284:AC1285" name="Range1_28_80"/>
    <protectedRange sqref="P1286:Q1286 AE1286:AF1286" name="Range1_91_1"/>
    <protectedRange sqref="O1286" name="Range1_2_62"/>
    <protectedRange sqref="R1286:S1286" name="Range1_3_67"/>
    <protectedRange sqref="T1286" name="Range1_10_66"/>
    <protectedRange sqref="U1286" name="Range1_22_66"/>
    <protectedRange sqref="V1286 Z1286:AA1286 AC1286" name="Range1_28_81"/>
    <protectedRange sqref="P1287:Q1287 AE1287:AF1287" name="Range1_92"/>
    <protectedRange sqref="O1287" name="Range1_34_1_2"/>
    <protectedRange sqref="G1287:N1287" name="Range1_2_42_2_4"/>
    <protectedRange sqref="R1287:S1287" name="Range1_34_1_1_2"/>
    <protectedRange sqref="T1287" name="Range1_34_2_2"/>
    <protectedRange sqref="U1287" name="Range1_34_3_2"/>
    <protectedRange sqref="Z1287:AA1287" name="Range1_28_82"/>
    <protectedRange sqref="V1287 AC1287" name="Range1_34_4_1"/>
    <protectedRange sqref="P1288:Q1289 AE1288:AF1289" name="Range1_93_1"/>
    <protectedRange sqref="O1288" name="Range1_14_1"/>
    <protectedRange sqref="O1289" name="Range1_24_1_1"/>
    <protectedRange sqref="G1288:N1288" name="Range1_2_29_2_2"/>
    <protectedRange sqref="G1289:N1289" name="Range1_2_35_2_2"/>
    <protectedRange sqref="R1288:S1288" name="Range1_14_1_1"/>
    <protectedRange sqref="R1289:S1289" name="Range1_24_1_1_1"/>
    <protectedRange sqref="T1288" name="Range1_14_2"/>
    <protectedRange sqref="T1289" name="Range1_24_2_1"/>
    <protectedRange sqref="U1288" name="Range1_14_3"/>
    <protectedRange sqref="U1289" name="Range1_24_3"/>
    <protectedRange sqref="Z1288:AA1289" name="Range1_28_83"/>
    <protectedRange sqref="AC1288 V1288" name="Range1_14_4"/>
    <protectedRange sqref="V1289 AC1289" name="Range1_24_4_11"/>
    <protectedRange sqref="P1290:Q1290 AE1290:AF1290" name="Range1_94"/>
    <protectedRange sqref="O1290" name="Range1_2_63"/>
    <protectedRange sqref="R1290:S1290" name="Range1_3_68"/>
    <protectedRange sqref="T1290" name="Range1_10_67"/>
    <protectedRange sqref="U1290" name="Range1_22_67"/>
    <protectedRange sqref="V1290 Z1290:AA1290 AC1290" name="Range1_28_84"/>
    <protectedRange sqref="P1291:Q1291 AE1291:AF1291" name="Range1_95_1"/>
    <protectedRange sqref="O1291" name="Range1_2_64"/>
    <protectedRange sqref="R1291:S1291" name="Range1_3_69"/>
    <protectedRange sqref="T1291" name="Range1_10_68"/>
    <protectedRange sqref="U1291" name="Range1_22_68"/>
    <protectedRange sqref="V1291 Z1291:AA1291 AC1291" name="Range1_28_85"/>
    <protectedRange sqref="P1292:Q1292 AE1292:AF1292" name="Range1_96_1"/>
    <protectedRange sqref="O1292" name="Range1_2_65"/>
    <protectedRange sqref="R1292:S1292" name="Range1_3_70"/>
    <protectedRange sqref="T1292" name="Range1_10_69"/>
    <protectedRange sqref="U1292" name="Range1_22_69"/>
    <protectedRange sqref="V1292 Z1292:AA1292 AC1292" name="Range1_28_86"/>
    <protectedRange sqref="P1293:Q1293 AE1293:AF1293" name="Range1_97_1"/>
    <protectedRange sqref="O1293" name="Range1_16_1_1"/>
    <protectedRange sqref="F1293" name="Range1_8_36"/>
    <protectedRange sqref="G1293:N1293" name="Range1_2_23_2_2"/>
    <protectedRange sqref="R1293:S1293" name="Range1_16_1_1_1"/>
    <protectedRange sqref="T1293" name="Range1_16_2"/>
    <protectedRange sqref="U1293" name="Range1_16_3"/>
    <protectedRange sqref="Z1293:AA1293" name="Range1_28_87"/>
    <protectedRange sqref="V1293 AC1293" name="Range1_16_4"/>
    <protectedRange sqref="P1294:Q1299 AE1294:AF1299" name="Range1_98_2"/>
    <protectedRange sqref="O1294:O1299" name="Range1_2_66"/>
    <protectedRange sqref="R1294:S1299" name="Range1_3_71"/>
    <protectedRange sqref="T1294:T1299" name="Range1_10_70"/>
    <protectedRange sqref="U1294:U1299" name="Range1_22_70"/>
    <protectedRange sqref="V1294:V1299 Z1294:AA1299 AC1294:AC1299" name="Range1_28_88"/>
    <protectedRange sqref="P1300:Q1300 AE1300:AF1300" name="Range1_99"/>
    <protectedRange sqref="O1300" name="Range1_2_67"/>
    <protectedRange sqref="R1300:S1300" name="Range1_3_72"/>
    <protectedRange sqref="T1300" name="Range1_10_71"/>
    <protectedRange sqref="U1300" name="Range1_22_71"/>
    <protectedRange sqref="V1300 Z1300:AA1300 AC1300" name="Range1_28_89"/>
    <protectedRange sqref="O1301" name="Range1_9_1_3"/>
    <protectedRange sqref="F1301" name="Range1_8_37"/>
    <protectedRange sqref="G1301:N1301" name="Range1_2_9_2_2"/>
    <protectedRange sqref="R1301:S1301" name="Range1_3_73"/>
    <protectedRange sqref="T1301" name="Range1_10_72"/>
    <protectedRange sqref="U1301" name="Range1_22_72"/>
    <protectedRange sqref="V1301 Z1301:AA1301" name="Range1_28_90"/>
    <protectedRange sqref="AC1301" name="Range1_9_1_1_1"/>
    <protectedRange sqref="O1302" name="Range1_9_2_1"/>
    <protectedRange sqref="F1302" name="Range1_8_38"/>
    <protectedRange sqref="R1302:S1302" name="Range1_3_74"/>
    <protectedRange sqref="T1302" name="Range1_10_73"/>
    <protectedRange sqref="U1302" name="Range1_22_73"/>
    <protectedRange sqref="Z1302:AA1302 V1302:V1303 V1380:V1382" name="Range1_28_91"/>
    <protectedRange sqref="AC1302" name="Range1_9_1_2_1"/>
    <protectedRange sqref="O1209" name="Range1_2_69"/>
    <protectedRange sqref="O1243" name="Range1_2_71"/>
    <protectedRange sqref="G1243:N1243" name="Range1_2_19_2_3"/>
    <protectedRange sqref="R1243:S1243" name="Range1_3_76"/>
    <protectedRange sqref="T1243" name="Range1_10_75"/>
    <protectedRange sqref="U1243" name="Range1_22_75"/>
    <protectedRange sqref="V1243 Z1243:AA1243 AC1243" name="Range1_28_93"/>
    <protectedRange sqref="R1255:S1255" name="Range1_3_77"/>
    <protectedRange sqref="T1255" name="Range1_10_76"/>
    <protectedRange sqref="U1255" name="Range1_22_76"/>
    <protectedRange sqref="Z1255:AA1255 V1255:V1257" name="Range1_28_94"/>
    <protectedRange sqref="O1266:O1267" name="Range1_14_7"/>
    <protectedRange sqref="G1266:N1267" name="Range1_2_29_2_5"/>
    <protectedRange sqref="R1266:S1266" name="Range1_14_1_4"/>
    <protectedRange sqref="T1266:T1267" name="Range1_14_2_3"/>
    <protectedRange sqref="U1266:U1267" name="Range1_14_3_3"/>
    <protectedRange sqref="Z1266:AA1267" name="Range1_28_97"/>
    <protectedRange sqref="AC1266:AC1267 V1266:V1268" name="Range1_14_4_3"/>
    <protectedRange sqref="AB1304:AB1309" name="Range1_2_72"/>
    <protectedRange sqref="F1304" name="Range1_8_39"/>
    <protectedRange sqref="G1304:N1304" name="Range1_2_15_2_2"/>
    <protectedRange sqref="R1304:S1304" name="Range1_3_78"/>
    <protectedRange sqref="T1304" name="Range1_10_77"/>
    <protectedRange sqref="U1304" name="Range1_22_77"/>
    <protectedRange sqref="V1304 Z1304:AA1304 AC1304" name="Range1_28_98"/>
    <protectedRange sqref="R1306:S1306" name="Range1_3_79"/>
    <protectedRange sqref="T1306" name="Range1_10_78"/>
    <protectedRange sqref="U1306" name="Range1_22_78"/>
    <protectedRange sqref="V1306 Z1306:AA1306 AC1306" name="Range1_28_99"/>
    <protectedRange sqref="R1305:S1305" name="Range1_3_80"/>
    <protectedRange sqref="T1305" name="Range1_10_79"/>
    <protectedRange sqref="U1305" name="Range1_22_79"/>
    <protectedRange sqref="R1307:S1307" name="Range1_3_81"/>
    <protectedRange sqref="T1307" name="Range1_10_80"/>
    <protectedRange sqref="U1307" name="Range1_22_80"/>
    <protectedRange sqref="F1308" name="Range1_8_41"/>
    <protectedRange sqref="R1308:S1308" name="Range1_3_83"/>
    <protectedRange sqref="T1308" name="Range1_10_82"/>
    <protectedRange sqref="U1308" name="Range1_22_82"/>
    <protectedRange sqref="R1309:S1309" name="Range1_3_84"/>
    <protectedRange sqref="T1309" name="Range1_10_83"/>
    <protectedRange sqref="U1309" name="Range1_22_83"/>
    <protectedRange sqref="G1310:N1310" name="Range1_2_29_2_1"/>
    <protectedRange sqref="G1313:N1313" name="Range1_2_14_2"/>
    <protectedRange sqref="G1315:N1315" name="Range1_2_14_4"/>
    <protectedRange sqref="G1312:N1312" name="Range1_2_14_5"/>
    <protectedRange sqref="G1314:N1314" name="Range1_2_14_7"/>
    <protectedRange sqref="G1316:N1316 G1329:N1329" name="Range1_2_14_8"/>
    <protectedRange sqref="G1317:N1317" name="Range1_2_14_9"/>
    <protectedRange sqref="G1328:N1328" name="Range1_2_14_10"/>
    <protectedRange sqref="K1326:N1326" name="Range1_2_14_11"/>
    <protectedRange sqref="G1326:J1326" name="Range1_2_1_2_1"/>
    <protectedRange sqref="G1325:N1325" name="Range1_2_26_2"/>
    <protectedRange sqref="G1324:N1324" name="Range1_2_14_13"/>
    <protectedRange sqref="G1321:N1321 H1322" name="Range1_2_14_14"/>
    <protectedRange sqref="G1323:N1323" name="Range1_2_14_15"/>
    <protectedRange sqref="P1345:S1345 F1334:N1334 P1334:S1334 F1337:N1337 P1337:S1337 J1345:N1345 G1332:S1333 F1335:S1336 P1339:S1339 P1341:S1341 F1341:N1341 F1339:N1339 F1344:I1345 J1344:S1344 F1342:S1342" name="Range1_10_5"/>
    <protectedRange sqref="P1330:Q1330" name="Range1_5_3_1"/>
    <protectedRange sqref="G1330:N1330" name="Range1_2_14_2_4"/>
    <protectedRange sqref="R1330:S1330" name="Range1_3_3_3"/>
    <protectedRange sqref="P1331:Q1331" name="Range1_12_7"/>
    <protectedRange sqref="O1331 O1334 O1337 O1339" name="Range1_2_9_6"/>
    <protectedRange sqref="G1331:N1331" name="Range1_2_14_8_4"/>
    <protectedRange sqref="R1331:S1331" name="Range1_3_9_4"/>
    <protectedRange sqref="P1338:Q1338" name="Range1_17_11"/>
    <protectedRange sqref="O1338 O1345 O1341" name="Range1_2_15_6"/>
    <protectedRange sqref="F1338" name="Range1_8_5_5"/>
    <protectedRange sqref="G1338:N1338" name="Range1_2_14_13_6"/>
    <protectedRange sqref="R1338:S1338" name="Range1_3_14_5"/>
    <protectedRange sqref="P1340:Q1340" name="Range1_21_9"/>
    <protectedRange sqref="O1340" name="Range1_2_19_5"/>
    <protectedRange sqref="G1340:N1340" name="Range1_2_14_17_5"/>
    <protectedRange sqref="R1340:S1340" name="Range1_3_18_6"/>
    <protectedRange sqref="P1343:Q1343" name="Range1_23_9"/>
    <protectedRange sqref="O1343" name="Range1_2_20_6"/>
    <protectedRange sqref="G1343:N1343" name="Range1_2_14_18_5"/>
    <protectedRange sqref="R1343:S1343" name="Range1_3_19_6"/>
    <protectedRange sqref="K1346:M1346 K1364:M1364 O1346:S1379 F1346:F1379" name="Range1_1_2_2"/>
    <protectedRange sqref="G1346:J1346 G1364:J1364" name="Range1_2_14_1_2"/>
    <protectedRange sqref="N1346 N1364" name="Range1_2_14_3_2"/>
    <protectedRange sqref="G1347:N1347 G1365:N1365" name="Range1_2_19_2_1_1"/>
    <protectedRange sqref="G1348:N1348 G1366:N1366" name="Range1_2_14_5_2"/>
    <protectedRange sqref="G1349:N1349 G1367:N1367" name="Range1_2_14_6_2"/>
    <protectedRange sqref="G1350:N1350 G1368:N1368" name="Range1_2_14_7_2"/>
    <protectedRange sqref="G1351:N1351 G1369:N1369" name="Range1_2_14_9_2"/>
    <protectedRange sqref="G1352:N1352 G1370:N1370" name="Range1_2_14_10_2"/>
    <protectedRange sqref="G1353:N1353" name="Range1_2_14_15_2"/>
    <protectedRange sqref="G1354:N1354 G1371:N1371" name="Range1_2_14_16_1"/>
    <protectedRange sqref="G1355:N1355 G1372:N1372" name="Range1_2_29_2_4"/>
    <protectedRange sqref="G1356:N1356" name="Range1_2_14_19_1"/>
    <protectedRange sqref="G1357:N1357 G1373:N1373" name="Range1_2_14_20_1"/>
    <protectedRange sqref="G1358:N1358 G1374:N1374" name="Range1_2_14_22_1"/>
    <protectedRange sqref="G1359:N1359 G1375:N1375" name="Range1_2_14_23_1"/>
    <protectedRange sqref="G1360:N1360 G1376:N1376" name="Range1_2_14_25_1"/>
    <protectedRange sqref="G1361:N1361 G1377:N1377" name="Range1_2_14_26_1"/>
    <protectedRange sqref="G1362:N1362" name="Range1_2_14_27_1"/>
    <protectedRange sqref="G1363:N1363 G1378:N1378" name="Range1_2_34_2_2"/>
    <protectedRange sqref="G1379:N1379" name="Range1_2_14_28_1"/>
    <protectedRange sqref="D1383:D1401" name="Range1_1_5"/>
    <protectedRange sqref="E1383:E1401" name="Range1_3_6"/>
    <protectedRange sqref="F1400:F1401 H1400:H1401 J1400:J1401 O1400:O1401" name="Range1_4_5"/>
    <protectedRange sqref="O1386:O1392 F1383:F1392" name="Range1_2_1_5"/>
    <protectedRange sqref="F1393:F1396 O1393:O1396" name="Range1_4_1_3"/>
    <protectedRange sqref="G1383:J1394" name="Range1_5_1_5"/>
    <protectedRange sqref="G1395:J1396" name="Range1_6_6"/>
    <protectedRange sqref="F1397" name="Range1_29_1_2"/>
    <protectedRange sqref="H1397 J1397" name="Range1_37_3"/>
    <protectedRange sqref="F1398 O1398" name="Range1_31_3"/>
    <protectedRange sqref="H1398 J1398" name="Range1_39_2"/>
    <protectedRange sqref="H1399 J1399" name="Range1_20_2_2"/>
    <protectedRange sqref="F1399" name="Range1_31_1_1"/>
    <protectedRange sqref="O1383:O1385 K1400:N1401 P1400:P1401" name="Range1_5_9"/>
    <protectedRange sqref="M1383:M1394 M1395:N1396" name="Range1_5_2_3"/>
    <protectedRange sqref="K1383:L1394" name="Range1_7_5"/>
    <protectedRange sqref="K1395:L1396" name="Range1_8_3"/>
    <protectedRange sqref="N1383:N1394" name="Range1_9_3"/>
    <protectedRange sqref="P1383:P1396" name="Range1_10_1_3"/>
    <protectedRange sqref="L1397:M1397 O1397:P1397" name="Range1_17_7"/>
    <protectedRange sqref="K1397" name="Range1_44_3"/>
    <protectedRange sqref="N1397" name="Range1_45_2"/>
    <protectedRange sqref="L1398:M1398" name="Range1_19_2"/>
    <protectedRange sqref="K1398" name="Range1_48_3"/>
    <protectedRange sqref="N1398" name="Range1_49_3"/>
    <protectedRange sqref="P1398:P1399" name="Range1_58_2"/>
    <protectedRange sqref="K1399:O1399" name="Range1_20_3_3"/>
    <protectedRange sqref="R1383:S1396 R1400:S1400 Q1401:S1401" name="Range1_10_7"/>
    <protectedRange sqref="Q1383:Q1396" name="Range1_10_2_1"/>
    <protectedRange sqref="T1383:U1394" name="Range1_11_6"/>
    <protectedRange sqref="T1395:U1396" name="Range1_13_4"/>
    <protectedRange sqref="Q1397:U1397" name="Range1_17_1_4"/>
    <protectedRange sqref="Q1398 T1398:U1398" name="Range1_19_3"/>
    <protectedRange sqref="R1398:S1398" name="Range1_58_1_1"/>
    <protectedRange sqref="Q1400 T1400:U1401 R1399:U1399" name="Range1_20_4_3"/>
    <protectedRange sqref="G1400:G1401" name="Range1_1_1_3"/>
    <protectedRange sqref="G1397" name="Range1_36_1_4"/>
    <protectedRange sqref="G1398" name="Range1_39_1_1"/>
    <protectedRange sqref="G1399" name="Range1_20_7"/>
    <protectedRange sqref="I1400:I1401" name="Range1_16_5"/>
    <protectedRange sqref="I1397" name="Range1_37_1_2"/>
    <protectedRange sqref="I1398" name="Range1_39_2_1"/>
    <protectedRange sqref="I1399" name="Range1_20_7_1"/>
    <protectedRange sqref="V1383:V1394" name="Range1_11_1_3"/>
    <protectedRange sqref="V1395:V1396" name="Range1_13_1_2"/>
    <protectedRange sqref="V1397" name="Range1_18_3"/>
    <protectedRange sqref="V1398" name="Range1_19_3_1"/>
    <protectedRange sqref="V1399:V1401" name="Range1_20_4_1_1"/>
    <protectedRange sqref="W1383 W1384:X1394" name="Range1_11_1_1_2"/>
    <protectedRange sqref="X1383" name="Range1_12_5"/>
    <protectedRange sqref="W1395:X1396" name="Range1_13_1_1_2"/>
    <protectedRange sqref="AA1383:AA1396" name="Range1_14_5"/>
    <protectedRange sqref="AC1383:AC1396" name="Range1_11_1_1_1_1"/>
    <protectedRange sqref="Y1383:Z1395" name="Range1_12_1_2"/>
    <protectedRange sqref="Y1396:Z1396" name="Range1_13_1_1_1_1"/>
    <protectedRange sqref="AB1383:AB1393" name="Range1_14_1_2"/>
    <protectedRange sqref="AB1394:AB1396" name="Range1_15_4"/>
    <protectedRange sqref="W1397:Y1397 AA1397" name="Range1_18_1_1"/>
    <protectedRange sqref="AC1397" name="Range1_11_2_2"/>
    <protectedRange sqref="Z1397" name="Range1_61_1"/>
    <protectedRange sqref="AB1397" name="Range1_62_2"/>
    <protectedRange sqref="W1398:Y1398 AA1398" name="Range1_19_4"/>
    <protectedRange sqref="AC1398" name="Range1_11_3_2"/>
    <protectedRange sqref="Z1398" name="Range1_61_1_1"/>
    <protectedRange sqref="AB1398" name="Range1_63_2"/>
    <protectedRange sqref="AA1399:AA1401 W1399:Y1401" name="Range1_20_5_1"/>
    <protectedRange sqref="AC1399:AC1401" name="Range1_11_4_2"/>
    <protectedRange sqref="Z1399:Z1401" name="Range1_61_2"/>
    <protectedRange sqref="AD1400:AE1401" name="Range1_21_6"/>
    <protectedRange sqref="AD1383:AE1396" name="Range1_14_2_1"/>
    <protectedRange sqref="AD1397:AE1397" name="Range1_18_2_1"/>
    <protectedRange sqref="AD1398:AE1398" name="Range1_19_5"/>
    <protectedRange sqref="AD1399:AE1399" name="Range1_20_6_1"/>
    <protectedRange sqref="AB1399" name="Range1_64_1"/>
    <protectedRange sqref="AC1402:AE1407 J1402:AA1408 G1402:I1407 G1408:H1408 D1402:D1408 F1402:F1408 AB1408:AE1408" name="Range1_59"/>
    <protectedRange sqref="H1409:I1409 G1410:I1410 H1411:I1411 G1412:I1418 J1409:Q1418 G1419:Q1420 D1409:D1420 AC1409:AE1420 T1409:AA1420" name="Range1_1"/>
    <protectedRange sqref="F1409:F1412" name="Range1_1_6"/>
    <protectedRange sqref="M1519:V1519 F1519:K1519 AC1702:AE1703 D1421:E1609 F1517:V1518 W1517:X1519 F1520:X1609 F1421:Y1431 Y1517:Y1609 F1683:X1684 X1680:X1682 Y1680:AA1684 X1650:AA1679 Z1421:AA1609 F1432:U1516 W1432:Y1516 V1455:V1516 P1702:U1702 F1702:N1703 P1703:V1703 Y1685:Z1703 D1685:E1703 Z1704:Z1720 F1650:W1682 D1610:D1684 AC1421:AE1684 F1610:AA1649" name="Range1_75"/>
    <protectedRange sqref="M1687:N1687 N1698 AD1685:AE1701 O1685:X1701 AA1685:AB1701 F1699:N1701 AA1702:AA1703 O1702:O1703 V1702:X1702 W1703:X1703" name="Range1_2_11"/>
    <protectedRange sqref="F1697:M1698 F1687:L1687 F1685:N1686 N1697 F1688:N1696" name="Range1_1_2_4"/>
    <protectedRange sqref="V1432:V1454" name="Range1_3_12"/>
    <protectedRange sqref="AC1717:AE1720 D1704:E1704 E1717:Y1720 AA1717:AA1720 E1705:E1716 D1705:D1720" name="Range1_2"/>
    <protectedRange sqref="F1704 M1704 H1704:K1704 O1704 Q1704 T1704:U1704" name="Range1_8_4"/>
    <protectedRange sqref="G1704" name="Range1_6_1_3"/>
    <protectedRange sqref="N1704" name="Range1_22_1_3"/>
    <protectedRange sqref="P1704" name="Range1_31_1_2"/>
    <protectedRange sqref="S1704" name="Range1_32_2"/>
    <protectedRange sqref="R1704" name="Range1_33_5"/>
    <protectedRange sqref="F1705:M1705 O1705 Q1705 T1705:U1705" name="Range1_9_4"/>
    <protectedRange sqref="N1705" name="Range1_24_4"/>
    <protectedRange sqref="P1705" name="Range1_31_2_1"/>
    <protectedRange sqref="S1705" name="Range1_32_1_1"/>
    <protectedRange sqref="R1705" name="Range1_33_1_2"/>
    <protectedRange sqref="F1706:M1706 O1706 Q1706 T1706:U1706" name="Range1_10_11"/>
    <protectedRange sqref="N1706" name="Range1_25_4"/>
    <protectedRange sqref="P1706" name="Range1_31_3_1"/>
    <protectedRange sqref="S1706" name="Range1_32_2_1"/>
    <protectedRange sqref="R1706" name="Range1_33_2_2"/>
    <protectedRange sqref="V1704 AC1704" name="Range1_1_1"/>
    <protectedRange sqref="W1704" name="Range1_35_3"/>
    <protectedRange sqref="X1704" name="Range1_36_3_2"/>
    <protectedRange sqref="Y1704" name="Range1_37_3_1"/>
    <protectedRange sqref="AA1704" name="Range1_38_3_1"/>
    <protectedRange sqref="AD1704" name="Range1_39_3"/>
    <protectedRange sqref="AE1704" name="Range1_41_3"/>
    <protectedRange sqref="AC1705" name="Range1_11_7"/>
    <protectedRange sqref="V1705" name="Range1_34_2_3"/>
    <protectedRange sqref="W1705" name="Range1_35_4"/>
    <protectedRange sqref="X1705" name="Range1_36_4_2"/>
    <protectedRange sqref="Y1705" name="Range1_37_4"/>
    <protectedRange sqref="AA1705" name="Range1_38_4"/>
    <protectedRange sqref="AD1705" name="Range1_39_4"/>
    <protectedRange sqref="AE1705" name="Range1_41_4"/>
    <protectedRange sqref="AC1706" name="Range1_12_8"/>
    <protectedRange sqref="V1706" name="Range1_34_3_3"/>
    <protectedRange sqref="W1706" name="Range1_35_5"/>
    <protectedRange sqref="X1706" name="Range1_36_5_1"/>
    <protectedRange sqref="Y1706" name="Range1_37_5"/>
    <protectedRange sqref="AA1706" name="Range1_38_5"/>
    <protectedRange sqref="AD1706" name="Range1_39_5"/>
    <protectedRange sqref="AE1706" name="Range1_41_5"/>
    <protectedRange sqref="AC1707" name="Range1_13_5"/>
    <protectedRange sqref="V1707" name="Range1_34_4_2"/>
    <protectedRange sqref="W1707" name="Range1_35_6"/>
    <protectedRange sqref="X1707" name="Range1_36_6_1"/>
    <protectedRange sqref="Y1707" name="Range1_37_6"/>
    <protectedRange sqref="AA1707" name="Range1_38_6"/>
    <protectedRange sqref="AD1707" name="Range1_39_6"/>
    <protectedRange sqref="AE1707" name="Range1_41_6"/>
    <protectedRange sqref="F1707:M1707 O1707 Q1707 T1707:U1707" name="Range1_14_6"/>
    <protectedRange sqref="N1707" name="Range1_26_3"/>
    <protectedRange sqref="P1707" name="Range1_31_4"/>
    <protectedRange sqref="S1707" name="Range1_32_3"/>
    <protectedRange sqref="R1707" name="Range1_33_3_1"/>
    <protectedRange sqref="G1708:M1708 O1708 Q1708 T1708:U1708" name="Range1_15_5"/>
    <protectedRange sqref="F1708" name="Range1_3_1_4"/>
    <protectedRange sqref="N1708" name="Range1_28_5"/>
    <protectedRange sqref="P1708" name="Range1_31_5"/>
    <protectedRange sqref="S1708" name="Range1_32_4"/>
    <protectedRange sqref="R1708" name="Range1_33_4_1"/>
    <protectedRange sqref="F1710:O1710 G1709:M1709 O1709 Q1709:Q1710 T1709:U1710" name="Range1_16_6"/>
    <protectedRange sqref="F1709" name="Range1_5_1_6"/>
    <protectedRange sqref="N1709" name="Range1_30_4"/>
    <protectedRange sqref="P1709:P1710" name="Range1_31_6"/>
    <protectedRange sqref="S1709:S1710" name="Range1_32_5"/>
    <protectedRange sqref="R1709:R1710" name="Range1_33_5_1"/>
    <protectedRange sqref="AC1708" name="Range1_17_8"/>
    <protectedRange sqref="V1708" name="Range1_34_5_2"/>
    <protectedRange sqref="W1708" name="Range1_35_7"/>
    <protectedRange sqref="X1708" name="Range1_36_7_1"/>
    <protectedRange sqref="Y1708" name="Range1_37_7"/>
    <protectedRange sqref="AA1708" name="Range1_38_7"/>
    <protectedRange sqref="AD1708" name="Range1_39_7"/>
    <protectedRange sqref="AE1708" name="Range1_41_7"/>
    <protectedRange sqref="AC1709:AC1710" name="Range1_18_4"/>
    <protectedRange sqref="V1709:V1710" name="Range1_34_6_2"/>
    <protectedRange sqref="W1709:W1710" name="Range1_35_8"/>
    <protectedRange sqref="X1709:X1710" name="Range1_36_8_1"/>
    <protectedRange sqref="Y1709:Y1710" name="Range1_37_8"/>
    <protectedRange sqref="AA1709:AA1710" name="Range1_38_8"/>
    <protectedRange sqref="AD1709" name="Range1_39_8"/>
    <protectedRange sqref="AD1710" name="Range1_40_3"/>
    <protectedRange sqref="AE1709:AE1710" name="Range1_41_8"/>
    <protectedRange sqref="F1711:K1711 O1711 Q1711 T1711:U1711" name="Range1_19_6"/>
    <protectedRange sqref="L1711:M1711" name="Range1_8_1_2"/>
    <protectedRange sqref="N1711" name="Range1_9_1_4"/>
    <protectedRange sqref="P1711" name="Range1_31_7"/>
    <protectedRange sqref="S1711" name="Range1_32_6"/>
    <protectedRange sqref="R1711" name="Range1_33_6"/>
    <protectedRange sqref="AC1711" name="Range1_20_10"/>
    <protectedRange sqref="V1711" name="Range1_34_7_2"/>
    <protectedRange sqref="W1711" name="Range1_35_9"/>
    <protectedRange sqref="X1711" name="Range1_36_9"/>
    <protectedRange sqref="Y1711" name="Range1_37_9"/>
    <protectedRange sqref="AA1711" name="Range1_38_9"/>
    <protectedRange sqref="AD1711" name="Range1_40_1_1"/>
    <protectedRange sqref="AE1711" name="Range1_41_9"/>
    <protectedRange sqref="F1712:K1713 O1712:O1713 Q1712:Q1713 T1712:U1713" name="Range1_21_7"/>
    <protectedRange sqref="L1712:M1712" name="Range1_12_1_3"/>
    <protectedRange sqref="N1712" name="Range1_13_1_3"/>
    <protectedRange sqref="L1713:M1713" name="Range1_14_1_3"/>
    <protectedRange sqref="N1713" name="Range1_15_1_1"/>
    <protectedRange sqref="P1712:P1713" name="Range1_31_8"/>
    <protectedRange sqref="S1712:S1713" name="Range1_32_7"/>
    <protectedRange sqref="R1712:R1713" name="Range1_33_7"/>
    <protectedRange sqref="AC1712:AC1713" name="Range1_23_5"/>
    <protectedRange sqref="V1712:V1713" name="Range1_34_8_1"/>
    <protectedRange sqref="W1712:W1713" name="Range1_35_10"/>
    <protectedRange sqref="X1712:X1713" name="Range1_36_10"/>
    <protectedRange sqref="Y1712:Y1713" name="Range1_37_10"/>
    <protectedRange sqref="AA1712:AA1713" name="Range1_38_10"/>
    <protectedRange sqref="AD1712:AD1713" name="Range1_40_2_1"/>
    <protectedRange sqref="AE1712:AE1713" name="Range1_41_10"/>
    <protectedRange sqref="F1714:K1715 O1714:O1715 Q1714:Q1715 T1714:U1715" name="Range1_27_5"/>
    <protectedRange sqref="L1714:M1714" name="Range1_16_1_2"/>
    <protectedRange sqref="N1714" name="Range1_17_1_5"/>
    <protectedRange sqref="L1715:M1715" name="Range1_18_1_2"/>
    <protectedRange sqref="N1715" name="Range1_19_1_1"/>
    <protectedRange sqref="P1714:P1715" name="Range1_31_9"/>
    <protectedRange sqref="S1714:S1715" name="Range1_32_8"/>
    <protectedRange sqref="R1714:R1715" name="Range1_33_8"/>
    <protectedRange sqref="AC1714:AC1715" name="Range1_29_3"/>
    <protectedRange sqref="V1714:V1715" name="Range1_34_9"/>
    <protectedRange sqref="W1714:W1715" name="Range1_35_11"/>
    <protectedRange sqref="X1714:X1715" name="Range1_36_11"/>
    <protectedRange sqref="Y1714:Y1715" name="Range1_37_11"/>
    <protectedRange sqref="AA1714:AA1715" name="Range1_38_11"/>
    <protectedRange sqref="AD1714:AD1715" name="Range1_40_3_1"/>
    <protectedRange sqref="AE1714:AE1715" name="Range1_41_11"/>
    <protectedRange sqref="F1716:K1716 O1716 Q1716 T1716:U1716" name="Range1_42_2"/>
    <protectedRange sqref="L1716:M1716" name="Range1_2_1_6"/>
    <protectedRange sqref="N1716" name="Range1_7_1_3"/>
    <protectedRange sqref="P1716" name="Range1_31_10"/>
    <protectedRange sqref="S1716" name="Range1_32_9"/>
    <protectedRange sqref="R1716" name="Range1_33_9"/>
    <protectedRange sqref="AC1716" name="Range1_43_3"/>
    <protectedRange sqref="V1716" name="Range1_34_10_1"/>
    <protectedRange sqref="W1716" name="Range1_35_12"/>
    <protectedRange sqref="X1716" name="Range1_36_12"/>
    <protectedRange sqref="Y1716" name="Range1_37_12"/>
    <protectedRange sqref="AA1716" name="Range1_38_12"/>
    <protectedRange sqref="AD1716" name="Range1_40_4"/>
    <protectedRange sqref="AE1716" name="Range1_41_12"/>
    <protectedRange sqref="D1721:D1731 AC1721:AE1731 F1721:AA1731" name="Range1_3"/>
    <protectedRange sqref="D1732:D1733 AC1732:AE1733 F1732:AA1733" name="Range1_70"/>
    <protectedRange sqref="F1743:G1747 I1743:N1747 H1743:H1745 H1747 D1782:E1794 F1748:N1795 E1795 D1743:D1781 E1176 E1181 P1743:U1795 E2373:E2377 E2476" name="Range1_3_8"/>
    <protectedRange sqref="K721:M721 AC721 D722 F722 P721:U721 H722:AA722 K723:M723 Q723:AA723 J724:AA725 O726 Q726:AA726 F727:F728 L728:N728 Q728:AA728 G875:N875 F730:AA730 T731:AA731 O732:AA733 K731:M735 R734:U734 O735:U735 L736:M736 K740:AA740 F737 O736:AA737 O729:AA729 F738:AA738 R739:AA739 K741:M741 V741:AA741 K742:N742 P742:AA742 F743:AA743 K744:M744 L745:M745 R744:AA745 L746:AA746 L747:M747 V747:AA748 F749:AA749 K750:M750 O750 Q750:AA750 K751:AA752 J753:AA753 F754:AA754 AC954:AE954 G954:AA954 J727:AA727 AC722:AE754 H723" name="Range1_97"/>
    <protectedRange sqref="F721" name="Range1_34_3"/>
    <protectedRange sqref="G721:I721" name="Range1_34_1_5"/>
    <protectedRange sqref="J721" name="Range1_34_2_6"/>
    <protectedRange sqref="N721" name="Range1_36_2"/>
    <protectedRange sqref="O721" name="Range1_36_1_7"/>
    <protectedRange sqref="AD721:AE721" name="Range1_42_5"/>
    <protectedRange sqref="F723:G723 I723" name="Range1_20_1"/>
    <protectedRange sqref="J723" name="Range1_20_1_1"/>
    <protectedRange sqref="O723" name="Range1_22_1_1"/>
    <protectedRange sqref="P723" name="Range1_22_2_1"/>
    <protectedRange sqref="D724:D754" name="Range1_98_1"/>
    <protectedRange sqref="F724:F725" name="Range1_4_11"/>
    <protectedRange sqref="H724:H725" name="Range1_8_12"/>
    <protectedRange sqref="G724:G725" name="Range1_3_11"/>
    <protectedRange sqref="I724:I725" name="Range1_7_11"/>
    <protectedRange sqref="H727:H728" name="Range1_8_12_2"/>
    <protectedRange sqref="G727" name="Range1_3_11_2"/>
    <protectedRange sqref="I727" name="Range1_7_11_2"/>
    <protectedRange sqref="G728 I728:K728" name="Range1_34_3_1"/>
    <protectedRange sqref="O728:P728" name="Range1_36_2_4"/>
    <protectedRange sqref="F731:J731" name="Range1_34_4"/>
    <protectedRange sqref="N731" name="Range1_36_3"/>
    <protectedRange sqref="O731" name="Range1_36_4"/>
    <protectedRange sqref="Q731" name="Range1_36_5"/>
    <protectedRange sqref="R731" name="Range1_38_1"/>
    <protectedRange sqref="S731" name="Range1_40_1"/>
    <protectedRange sqref="P731" name="Range1_36_6"/>
    <protectedRange sqref="F732" name="Range1_20_2"/>
    <protectedRange sqref="G732:J732" name="Range1_20_3"/>
    <protectedRange sqref="N732" name="Range1_22_3"/>
    <protectedRange sqref="F733" name="Range1_5_3"/>
    <protectedRange sqref="H733:J733" name="Range1_7_2"/>
    <protectedRange sqref="N733" name="Range1_9_1"/>
    <protectedRange sqref="F734:J734" name="Range1_20_4"/>
    <protectedRange sqref="N734:Q734" name="Range1_22_4"/>
    <protectedRange sqref="F735:J735" name="Range1_20_5"/>
    <protectedRange sqref="N735" name="Range1_22_5"/>
    <protectedRange sqref="F740:J740" name="Range1_34_5"/>
    <protectedRange sqref="F741:J741" name="Range1_34_6"/>
    <protectedRange sqref="N741:Q741" name="Range1_36_8"/>
    <protectedRange sqref="R741" name="Range1_38_2"/>
    <protectedRange sqref="S741" name="Range1_40_2"/>
    <protectedRange sqref="O742" name="Range1_15_1"/>
    <protectedRange sqref="F744:J744" name="Range1_20_6"/>
    <protectedRange sqref="N744:Q744" name="Range1_22_8"/>
    <protectedRange sqref="F751:J751" name="Range1_20_8"/>
    <protectedRange sqref="F752:J752" name="Range1_34_7"/>
    <protectedRange sqref="F753" name="Range1_4_11_2"/>
    <protectedRange sqref="H753" name="Range1_8_12_3"/>
    <protectedRange sqref="G753" name="Range1_3_11_3"/>
    <protectedRange sqref="I753" name="Range1_7_11_3"/>
    <protectedRange sqref="G755:G756" name="Range1_34_8"/>
    <protectedRange sqref="I755:I756" name="Range1_34_2_1_1"/>
    <protectedRange sqref="J755:J756" name="Range1_34_3_1_2"/>
    <protectedRange sqref="G758" name="Range1_85_1"/>
    <protectedRange sqref="H758" name="Range1_88_1"/>
    <protectedRange sqref="J758" name="Range1_92_1"/>
    <protectedRange sqref="G759:J759" name="Range1_34_5_1"/>
    <protectedRange sqref="F762" name="Range1_20_3_1"/>
    <protectedRange sqref="G765:J765" name="Range1_34_7_1"/>
    <protectedRange sqref="F767" name="Range1_4_7"/>
    <protectedRange sqref="H767" name="Range1_8_8"/>
    <protectedRange sqref="G767" name="Range1_3_7_1"/>
    <protectedRange sqref="I767" name="Range1_7_7"/>
    <protectedRange sqref="F770:J770" name="Range1_20_9"/>
    <protectedRange sqref="F776:J776" name="Range1_20_1_1_1"/>
    <protectedRange sqref="F777:J777" name="Range1_20_4_1"/>
    <protectedRange sqref="F779" name="Range1_4_7_1"/>
    <protectedRange sqref="H779" name="Range1_8_8_1"/>
    <protectedRange sqref="G779" name="Range1_3_7_1_2"/>
    <protectedRange sqref="I779" name="Range1_7_7_1"/>
    <protectedRange sqref="F781:J781" name="Range1_34_1_1_1"/>
    <protectedRange sqref="F791:J792" name="Range1_34_6_1"/>
    <protectedRange sqref="W797:AA797 W799:AA801 W803:AA803 W807:AA809 AC797:AE812 W811:AA812 W813 AB800 D797:D812 AA813:AA825 AA828:AA879 F797:U797 F799:U801 F804:AA805 F803:U803 F798:AA798 F806:U812 F802:AB802 E721:E882" name="Range1_1_3"/>
    <protectedRange sqref="F813:G824 F832:T842 F875 O875:Z875 D866:D873 F876:U882 F828:G831 F825 I828:T831 J825:T825 F844:T846 F843 K843:T843 F847 K847:T847 I813:V813 X813:Z813 AB814:AB815 I814:Z815 F848:T856 I816:T824 AB822 AC813:AE825 U816:Z825 AC828:AE882 U828:Z856 F857:Z874 W877:Z877" name="Range1_4_2"/>
    <protectedRange sqref="H828:H831 H813:H825" name="Range1_6_3"/>
    <protectedRange sqref="F884 K884:M885 O885 Q884:AA885 O886:AA886 J887:AA887 P888:AA888 J888:N888 F883:AA883 AC883:AE888 AC945:AE952 F945:F952 G945:I946 G948:I952 H947:I947 J945:AA952" name="Range1_10_1"/>
    <protectedRange sqref="D883:D900" name="Range1_98_1_1"/>
    <protectedRange sqref="F885:J885" name="Range1_46_1"/>
    <protectedRange sqref="N885 P885" name="Range1_48_1"/>
    <protectedRange sqref="F887:F888" name="Range1_4_11_1_1"/>
    <protectedRange sqref="H887:H888" name="Range1_8_12_1_1"/>
    <protectedRange sqref="G887:G888" name="Range1_3_11_1_1"/>
    <protectedRange sqref="I887:I888" name="Range1_7_11_1_1"/>
    <protectedRange sqref="H891" name="Range1_8_12_4_1"/>
    <protectedRange sqref="G891" name="Range1_3_11_4_1"/>
    <protectedRange sqref="I891" name="Range1_7_11_4_1"/>
    <protectedRange sqref="T913:U915 Z913 W913:X913 T909:U909 Y909:Z909 W903:AA903 W905:AA905 F917:U918 W917:Z917 AC901:AE918 W901:AA901 T908:AA908 T910:AA912 W914:AA915 F916:AA916 D901:D907 F953:U953 W918:AA918 W953:AA953 F944:U944 W944:Z944 AC953:AE953 AC944:AE944 F954 F903:U903 F901:U901 F904:AA904 F905:U905 F906:AA907 F902:AA902 E60:E61 E90:E94 E129 E953:E954 E1136:E1138 E1187:E1191 E1407:E1408" name="Range1_1_2_1"/>
    <protectedRange sqref="D908:D918 F908:S915" name="Range1_1_1_1_1"/>
    <protectedRange sqref="AC919:AE930 D919:D954 F919:AA930" name="Range1_2_1_1"/>
    <protectedRange sqref="AC931:AE943 F931:AA931 F940:T943 F939 J939:T939 F932:T938 U932:AA943" name="Range1_4_1_1"/>
    <protectedRange sqref="G825" name="Range1_34_10"/>
    <protectedRange sqref="I825" name="Range1_34_12"/>
    <protectedRange sqref="G843:J843" name="Range1_34_15"/>
    <protectedRange sqref="G847:J847" name="Range1_34_17"/>
    <protectedRange sqref="H939" name="Range1_8_12_4"/>
    <protectedRange sqref="G939" name="Range1_3_11_4"/>
    <protectedRange sqref="I939" name="Range1_7_11_5"/>
    <protectedRange sqref="AA826:AA827" name="Range1_1_10"/>
    <protectedRange sqref="F826:G827 AC826:AE827 I826:Z827" name="Range1_4_10"/>
    <protectedRange sqref="H826:H827" name="Range1_6_10"/>
    <protectedRange sqref="AC1796:AE1797 AC2348:AE2348 D2382:D2389 AC2522:AE2523 J2480:M2480 L2439 L2522 O2439 O2522 J2523:M2523 O2523:AA2523 Q2522:AA2522 Q2439:AA2439 F1796:AA1797 F2348:AA2348 F2480:G2480 F2439:J2439 F2394:AA2438 F2523 F2522:J2522 AC2394:AE2479 AC2513:AC2521 J2486:N2505 AC2481:AE2505 P2486:AA2505 F2483:AA2485 V2481:AA2482 F2440:AA2466 F2481:S2482 F2513:S2513 D1871:D1891 D1893:D1935 D1937:D2029 D2031:D2077 D2187:D2348 D2394:D2475 D2477:D2523 D2527:D2550 D2079:D2184 D1796:D1869 F2468:AA2479 F2467 H2467:AA2467 F2515:S2521 F2514 H2514:S2514" name="Range1_8"/>
    <protectedRange sqref="S1896:S1897 S1956 S1948" name="Range1_12"/>
    <protectedRange sqref="K1871:N1871 K1874:N1956" name="Range1_12_1_4"/>
    <protectedRange sqref="S1871:S1895 S1898:S1947 S1949:S1955 R1871:R1956" name="Range1_14_8"/>
    <protectedRange sqref="V1870 V1871:X1956" name="Range1_16_7"/>
    <protectedRange sqref="AC1871:AC1956" name="Range1_18_5"/>
    <protectedRange sqref="F1977" name="Range1_15_1_2"/>
    <protectedRange sqref="AC2010:AE2013 F2010:AA2013" name="Range1_2_5"/>
    <protectedRange sqref="V2014:AA2016 AD2014 AC2015:AD2016 AD2017:AD2098" name="Range1_3_1"/>
    <protectedRange sqref="F2015:F2016" name="Range1_4_1_1_1"/>
    <protectedRange sqref="F2014" name="Range1_8_1_3"/>
    <protectedRange sqref="G2014" name="Range1_9_1_1_2"/>
    <protectedRange sqref="G2015" name="Range1_16_1_3"/>
    <protectedRange sqref="M2015:M2016 Q2015" name="Range1_6_7"/>
    <protectedRange sqref="H2016" name="Range1_6_1_4"/>
    <protectedRange sqref="H2014" name="Range1_9_1_1_1_1"/>
    <protectedRange sqref="H2015" name="Range1_15_2_1"/>
    <protectedRange sqref="I2014:I2016" name="Range1_7_1"/>
    <protectedRange sqref="J2016" name="Range1_10_12"/>
    <protectedRange sqref="J2014" name="Range1_10_1_1_1"/>
    <protectedRange sqref="J2015" name="Range1_18_1_3"/>
    <protectedRange sqref="K2016" name="Range1_11_8"/>
    <protectedRange sqref="K2014" name="Range1_11_1_1_3"/>
    <protectedRange sqref="K2015" name="Range1_18_1_1_1"/>
    <protectedRange sqref="L2015:L2016" name="Range1_12_2_2"/>
    <protectedRange sqref="L2014" name="Range1_3_1_1_1"/>
    <protectedRange sqref="M2014" name="Range1_4_1_1_1_1"/>
    <protectedRange sqref="O2016" name="Range1_13_1_4"/>
    <protectedRange sqref="O2014" name="Range1_12_1_1_2"/>
    <protectedRange sqref="O2015" name="Range1_20_1_3"/>
    <protectedRange sqref="N2014 N2016" name="Range1_14_1_5"/>
    <protectedRange sqref="N2015" name="Range1_19_1_2"/>
    <protectedRange sqref="P2014:P2016" name="Range1_17_1_6"/>
    <protectedRange sqref="T2014:T2016" name="Range1_21_8"/>
    <protectedRange sqref="R2014:R2016" name="Range1_22_7"/>
    <protectedRange sqref="S2014:S2016" name="Range1_23_6"/>
    <protectedRange sqref="U2014:U2016" name="Range1_24_5"/>
    <protectedRange sqref="AB2014" name="Range1_13_1_1_3"/>
    <protectedRange sqref="AB2015" name="Range1_21_1_1"/>
    <protectedRange sqref="AC2014" name="Range1_14_1_1_1"/>
    <protectedRange sqref="AE2014:AE2098" name="Range1_25_6"/>
    <protectedRange sqref="P2022:P2023 L2020:N2031 P2044 L2044:N2053 P2061:P2062 P2064:P2065 L2059:N2068 AC2020:AC2078 R2020:S2078 D2030 D2078" name="Range1_4_6"/>
    <protectedRange sqref="F2020:F2041 F2044:F2053 F2059:F2068" name="Range1_1_1_2"/>
    <protectedRange sqref="G2052:G2053 G2022:G2028 G2045:G2050 G2059:G2068" name="Range1_2_1_3"/>
    <protectedRange sqref="G2020:G2021" name="Range1_2_1_1_1"/>
    <protectedRange sqref="G2029:G2030" name="Range1_9_5"/>
    <protectedRange sqref="G2031" name="Range1_4_3_1"/>
    <protectedRange sqref="G2044" name="Range1_8_5"/>
    <protectedRange sqref="G2051" name="Range1_10_2_2"/>
    <protectedRange sqref="H2053 H2059:H2068" name="Range1_3_2"/>
    <protectedRange sqref="H2020:H2021" name="Range1_2_2_1"/>
    <protectedRange sqref="H2024:H2028" name="Range1_3_1_2_2"/>
    <protectedRange sqref="H2022" name="Range1_5_14"/>
    <protectedRange sqref="H2023" name="Range1_7_1_4"/>
    <protectedRange sqref="H2029:H2030" name="Range1_9_1_2_2"/>
    <protectedRange sqref="H2031" name="Range1_4_1_2_1"/>
    <protectedRange sqref="H2044:H2050" name="Range1_8_1_1_1"/>
    <protectedRange sqref="H2051:H2052" name="Range1_10_1_2_1"/>
    <protectedRange sqref="I2053 I2045:I2050 I2059:I2068" name="Range1_6_3_1"/>
    <protectedRange sqref="I2020:I2021" name="Range1_2_3_2"/>
    <protectedRange sqref="I2024:I2028" name="Range1_3_2_1_1"/>
    <protectedRange sqref="I2022" name="Range1_5_1_1_1"/>
    <protectedRange sqref="I2023" name="Range1_7_1_1_1"/>
    <protectedRange sqref="I2029:I2030" name="Range1_9_2_1_1"/>
    <protectedRange sqref="I2031" name="Range1_4_2_1_2"/>
    <protectedRange sqref="I2044" name="Range1_8_2_2"/>
    <protectedRange sqref="I2051:I2052" name="Range1_10_2_1_1"/>
    <protectedRange sqref="J2029:J2030 J2053 J2045:J2050 J2059:J2068" name="Range1_11_2_3"/>
    <protectedRange sqref="J2020:J2021" name="Range1_2_4_1_1"/>
    <protectedRange sqref="J2024:J2028" name="Range1_3_3_1"/>
    <protectedRange sqref="J2022" name="Range1_5_2_1_1"/>
    <protectedRange sqref="J2023" name="Range1_7_2_1_2"/>
    <protectedRange sqref="J2031" name="Range1_4_3_1_1"/>
    <protectedRange sqref="J2044" name="Range1_8_3_1"/>
    <protectedRange sqref="J2051:J2052" name="Range1_10_3_2"/>
    <protectedRange sqref="K2029:K2030 K2045 K2051:K2053 K2059:K2068" name="Range1_12_3_1"/>
    <protectedRange sqref="K2020:K2021" name="Range1_2_5_1"/>
    <protectedRange sqref="K2024:K2028" name="Range1_3_4_2"/>
    <protectedRange sqref="K2022:K2023" name="Range1_5_3_2"/>
    <protectedRange sqref="K2031" name="Range1_4_4_1"/>
    <protectedRange sqref="K2044 K2046:K2050" name="Range1_8_4_1"/>
    <protectedRange sqref="O2020:O2031 O2044:O2053 AB2068 O2059:O2068" name="Range1_13_2_2"/>
    <protectedRange sqref="P2020:P2021 P2024:P2031 P2045:P2053 P2059:P2060 P2063 P2066:P2068" name="Range1_14_2_2"/>
    <protectedRange sqref="Q2044:Q2053 Q2057:Q2068 Q2020:Q2031" name="Range1_15_3_1"/>
    <protectedRange sqref="T2020:U2078" name="Range1_16_2_1"/>
    <protectedRange sqref="Y2018:Z2019 W2020:AA2041 X2042:AA2042 W2043:AA2053 V2017:V2053 V2054:AA2078" name="Range1_17_2_3"/>
    <protectedRange sqref="G2032:Q2032 K2439 K2522 M2439:N2439 M2522:N2522 P2439 P2522" name="Range1_18_2_2"/>
    <protectedRange sqref="G2033:Q2033" name="Range1_19_2_1"/>
    <protectedRange sqref="G2034:Q2034" name="Range1_20_2_3"/>
    <protectedRange sqref="G2035:Q2035" name="Range1_21_2_2"/>
    <protectedRange sqref="G2036:Q2036" name="Range1_22_1_4"/>
    <protectedRange sqref="G2037:Q2037" name="Range1_23_1_2"/>
    <protectedRange sqref="G2038:Q2038" name="Range1_24_1_2"/>
    <protectedRange sqref="G2039:Q2039" name="Range1_26_5"/>
    <protectedRange sqref="G2040:Q2041" name="Range1_27_6"/>
    <protectedRange sqref="F2042:Q2043" name="Range1_28_7"/>
    <protectedRange sqref="W2042" name="Range1_29_4"/>
    <protectedRange sqref="F2054:Q2054" name="Range1_30_5"/>
    <protectedRange sqref="F2055:Q2055" name="Range1_31_11"/>
    <protectedRange sqref="F2056:Q2056" name="Range1_32_10"/>
    <protectedRange sqref="F2057:P2057" name="Range1_33_10"/>
    <protectedRange sqref="F2058:P2058" name="Range1_34_2"/>
    <protectedRange sqref="P2070 F2069:Q2069" name="Range1_25_1_2"/>
    <protectedRange sqref="F2070:O2070 Q2070" name="Range1_35_13"/>
    <protectedRange sqref="F2071:Q2071" name="Range1_36_1"/>
    <protectedRange sqref="F2072:Q2074" name="Range1_37_13"/>
    <protectedRange sqref="F2075:Q2076" name="Range1_38_13"/>
    <protectedRange sqref="F2077:Q2077" name="Range1_39_9"/>
    <protectedRange sqref="F2078:Q2078" name="Range1_40_5"/>
    <protectedRange sqref="K2079:M2135 AC2099:AE2135 AC2079:AC2098 O2079:AA2135" name="Range1_41_1"/>
    <protectedRange sqref="F2133:F2135" name="Range1_26_1_2"/>
    <protectedRange sqref="F2079:F2087" name="Range1_5_4_4_4"/>
    <protectedRange sqref="F2088:F2094" name="Range1_5_4_6_4"/>
    <protectedRange sqref="F2095:F2108" name="Range1_5_4_8_4"/>
    <protectedRange sqref="F2109:F2126" name="Range1_5_4_10_4"/>
    <protectedRange sqref="F2131:F2132" name="Range1_3_1_4_1"/>
    <protectedRange sqref="F2127:F2130" name="Range1_5_4_12_4"/>
    <protectedRange sqref="G2134:G2135" name="Range1_28_1_2"/>
    <protectedRange sqref="G2081:G2087" name="Range1_6_1_4_1"/>
    <protectedRange sqref="G2079" name="Range1_5_6_1_4"/>
    <protectedRange sqref="G2112:G2133 G2088:G2110" name="Range1_8_1_4"/>
    <protectedRange sqref="G2080" name="Range1_10_2_4"/>
    <protectedRange sqref="H2133:H2135" name="Range1_30_1_1"/>
    <protectedRange sqref="H2112:H2132 H2080:H2110" name="Range1_10_1_4"/>
    <protectedRange sqref="H2079" name="Range1_5_6_3_4"/>
    <protectedRange sqref="I2133:I2135" name="Range1_32_1_2"/>
    <protectedRange sqref="I2112:I2132 I2080:I2110" name="Range1_12_1_4_1"/>
    <protectedRange sqref="I2079" name="Range1_5_6_5_4"/>
    <protectedRange sqref="J2133:J2135" name="Range1_34_1_1"/>
    <protectedRange sqref="J2112:J2132 J2080:J2110" name="Range1_14_4_1"/>
    <protectedRange sqref="J2079" name="Range1_5_6_7_4"/>
    <protectedRange sqref="N2133:N2135" name="Range1_36_1_2"/>
    <protectedRange sqref="N2080:N2085 N2088:N2132" name="Range1_16_4_1"/>
    <protectedRange sqref="N2079" name="Range1_5_6_9_4"/>
    <protectedRange sqref="N2086:N2087" name="Range1_5_7_1_4"/>
    <protectedRange sqref="Q2136:Q2186 V2136:AA2186 K2136:M2186 AC2136:AE2186" name="Range1_42_1"/>
    <protectedRange sqref="F2162:F2168 F2171:F2186 F2137:F2160" name="Range1_13_3_1"/>
    <protectedRange sqref="F2136" name="Range1_1_1_1_2"/>
    <protectedRange sqref="G2162:G2168 G2171:G2186 G2137:G2160" name="Range1_13_1_2_1"/>
    <protectedRange sqref="G2136" name="Range1_1_4_1"/>
    <protectedRange sqref="H2162:H2168 H2171:H2186 H2137:H2160" name="Range1_13_2_1_1"/>
    <protectedRange sqref="H2136" name="Range1_1_5_1"/>
    <protectedRange sqref="I2162:I2168 I2171:I2186 I2137:I2160" name="Range1_13_3_1_1"/>
    <protectedRange sqref="I2136" name="Range1_1_5_1_1"/>
    <protectedRange sqref="J2162:J2168 J2171:J2186 J2137:J2160" name="Range1_13_4_1"/>
    <protectedRange sqref="J2136" name="Range1_1_5_2"/>
    <protectedRange sqref="P2136" name="Range1_4_5_1"/>
    <protectedRange sqref="N2152 P2152 N2162:P2168 N2153:P2160 N2171:P2186 N2137:P2151" name="Range1_13_5_1"/>
    <protectedRange sqref="P2136" name="Range1_17_3_2"/>
    <protectedRange sqref="O2136" name="Range1_15_4_1"/>
    <protectedRange sqref="N2136" name="Range1_1_6_1"/>
    <protectedRange sqref="T2161 R2162:T2164 R2165:S2168 T2166:T2168 R2153:T2160 U2153:U2184 R2171:T2184 R2185:U2186 R2137:U2151" name="Range1_13_7"/>
    <protectedRange sqref="R2136:U2136" name="Range1_19_1_1_1"/>
    <protectedRange sqref="F2342:U2347 W2342:AA2347 AC2342:AE2347" name="Range1_44_4"/>
    <protectedRange sqref="AD2187:AF2213 F2187:U2213 W2187:AA2213" name="Range1_4_6_1"/>
    <protectedRange sqref="O2235:P2235 N2230:P2234 X2249:AB2257 W2249 N2236:P2243 Q2230:Q2243 F2230:M2243 AD2214:AF2257 R2214:U2257 W2214:AB2248 V2187:V2346 F2214:Q2229 F2244:Q2257" name="Range1_3_7_3"/>
    <protectedRange sqref="AD2303:AD2317 AF2303:AF2317 AE2303:AE2310 AE2312:AE2317 G2293:G2294 G2290:H2292 G2295:H2317 F2290:F2317 I2290:Q2317 AD2258:AF2302 AD2318:AF2341 V2347 R2258:U2341 W2328:AA2341 W2258:AB2327 F2258:Q2289 F2318:Q2341" name="Range1_2_7_1"/>
    <protectedRange sqref="AC2349:AE2349 AA2353:AA2361 AB2362 O2362:U2364 F2367:F2368 F2371 F2350:F2351 F2355 F2360 F2362:F2365 AC2351:AE2377 F2349:AA2349 F2361:U2361 F2356:U2359 F2353:U2354 O2371:U2371 F2369:U2370 L2367:U2368 F2366:U2366 L2365:U2365 Q2360:U2360 M2355:U2355 O2352:U2352 K2351:U2351 D2476 W2363:AA2377 V2350:V2377 AD2378:AE2381 D2349:D2379 F2372:U2377" name="Range1_1_7"/>
    <protectedRange sqref="AD2350:AF2350 W2351:AA2352 W2362:AA2362 G2368:K2368 G2350:U2350 W2350:AB2350 W2353:Z2361" name="Range1_2_3_4"/>
    <protectedRange sqref="G2351:J2351" name="Range1_4_1_5"/>
    <protectedRange sqref="F2352:N2352" name="Range1_6_4_2"/>
    <protectedRange sqref="G2355:K2355" name="Range1_3_6_2"/>
    <protectedRange sqref="G2360:P2360" name="Range1_7_4_2"/>
    <protectedRange sqref="G2362:N2362" name="Range1_8_5_2"/>
    <protectedRange sqref="G2363:N2363" name="Range1_10_4_2"/>
    <protectedRange sqref="G2364:N2364" name="Range1_12_4_3"/>
    <protectedRange sqref="G2365:K2365" name="Range1_14_3_2"/>
    <protectedRange sqref="G2367:K2367" name="Range1_15_5_2"/>
    <protectedRange sqref="G2371:N2371" name="Range1_16_3_2"/>
    <protectedRange sqref="K2378:M2381 AC2378:AC2381 D2380:D2381 O2378:AA2381" name="Range1_43_5"/>
    <protectedRange sqref="F2378:F2381" name="Range1_26_2_3"/>
    <protectedRange sqref="G2379 G2381" name="Range1_28_2_2"/>
    <protectedRange sqref="G2380" name="Range1_5_6_1_4_1_2"/>
    <protectedRange sqref="G2378" name="Range1_8_1_4_1_2"/>
    <protectedRange sqref="H2379 H2381" name="Range1_30_2_2"/>
    <protectedRange sqref="H2378" name="Range1_10_1_4_1"/>
    <protectedRange sqref="H2380" name="Range1_5_6_3_4_1_2"/>
    <protectedRange sqref="I2379 I2381" name="Range1_32_2_3"/>
    <protectedRange sqref="I2378" name="Range1_12_1_4_1_2"/>
    <protectedRange sqref="I2380" name="Range1_5_6_5_4_1_2"/>
    <protectedRange sqref="J2379 J2381" name="Range1_34_2_1"/>
    <protectedRange sqref="J2378" name="Range1_14_4_1_2"/>
    <protectedRange sqref="J2380" name="Range1_5_6_7_4_1_2"/>
    <protectedRange sqref="N2378:N2381" name="Range1_36_2_3"/>
    <protectedRange sqref="AC2383:AE2383 F2383:AA2383" name="Range1_46_5"/>
    <protectedRange sqref="J2382:M2382 AC2382:AE2382 P2382:AA2382" name="Range1_1_3_2"/>
    <protectedRange sqref="F2382:I2382" name="Range1_3_1_1_1_2"/>
    <protectedRange sqref="N2382" name="Range1_6_5_2"/>
    <protectedRange sqref="O2382" name="Range1_7_5_2"/>
    <protectedRange sqref="AC2384:AE2389 AB2387 F2384:AA2389" name="Range1_47_3"/>
    <protectedRange sqref="AC2390:AE2390 D2390 F2390:AA2390" name="Range1_48_5"/>
    <protectedRange sqref="AC2391:AE2393 D2391:D2393 F2391:AA2393" name="Range1_49_5"/>
    <protectedRange sqref="F2486:F2505 O2486:O2505" name="Range1_50_2"/>
    <protectedRange sqref="G2486:G2489 G2491:G2505" name="Range1_52_2"/>
    <protectedRange sqref="H2486:I2505" name="Range1_54_3"/>
    <protectedRange sqref="J2506:M2512 AC2506:AE2512 P2506:AA2512 AD2513:AE2521 T2513:AA2521" name="Range1_57_3"/>
    <protectedRange sqref="F2506:I2512" name="Range1_3_1_1_4"/>
    <protectedRange sqref="N2506:N2512" name="Range1_6_8_1"/>
    <protectedRange sqref="O2506:O2512" name="Range1_7_7_2"/>
    <protectedRange sqref="H2480:I2480" name="Range1_20_11"/>
    <protectedRange sqref="AC2480:AE2480 N2480:AA2480 T2481:U2482" name="Range1_51_1"/>
    <protectedRange sqref="AC2524:AE2525 D2524:D2525 F2524:AA2525" name="Range1_53_2"/>
    <protectedRange sqref="AC2526:AE2526 D2526 F2526:AA2526" name="Range1_55_3"/>
    <protectedRange sqref="F2527 J2527:M2527 F2530:P2531 F2528:G2528 I2528:M2528 F2529 F2532:G2532 J2532:M2532 O2532:P2532 F2533:P2540 J2541:M2541 O2541:P2541 F2541:F2545 G2542:H2545 F2547:H2548 AC2527:AE2548 I2542:P2548 O2528:P2529 R2527:AA2548 Q2528:Q2548 O2527:Q2527" name="Range1_56_2"/>
    <protectedRange sqref="G2527:I2527 G2541:I2541" name="Range1_3_8_1"/>
    <protectedRange sqref="N2527 N2541" name="Range1_5_4_1"/>
    <protectedRange sqref="H2528" name="Range1_7_2_3"/>
    <protectedRange sqref="N2528" name="Range1_9_1_5"/>
    <protectedRange sqref="G2529:N2529" name="Range1_11_1_4"/>
    <protectedRange sqref="H2532" name="Range1_2_4_2"/>
    <protectedRange sqref="I2532" name="Range1_6_6_1"/>
    <protectedRange sqref="N2532" name="Range1_10_1_5"/>
    <protectedRange sqref="AC2549:AE2549 K2549:M2549 Q2549 V2549:AA2549" name="Range1_59_1"/>
    <protectedRange sqref="F2549" name="Range1_13_8_1"/>
    <protectedRange sqref="G2549" name="Range1_13_1_4_1"/>
    <protectedRange sqref="H2549" name="Range1_13_2_3_1"/>
    <protectedRange sqref="I2549" name="Range1_13_3_3"/>
    <protectedRange sqref="J2549" name="Range1_13_4_2_1"/>
    <protectedRange sqref="N2549:P2549" name="Range1_13_5_2_1"/>
    <protectedRange sqref="R2549:U2549" name="Range1_13_7_2"/>
    <protectedRange sqref="AC2550:AE2550 K2550:M2550 Q2550 V2550:AA2550" name="Range1_13_6"/>
    <protectedRange sqref="F2550" name="Range1_13_6_1"/>
    <protectedRange sqref="G2550" name="Range1_13_1_3_1"/>
    <protectedRange sqref="H2550" name="Range1_13_2_2_1"/>
    <protectedRange sqref="I2550" name="Range1_13_3_2_1"/>
    <protectedRange sqref="J2550" name="Range1_13_4_1_1"/>
    <protectedRange sqref="N2550:P2550" name="Range1_13_5_1_1"/>
    <protectedRange sqref="R2550:U2550" name="Range1_13_7_1_1"/>
    <protectedRange sqref="AC2551:AE2552 H2552 C2551:G2552 H2551:I2551 J2551:AA2552" name="Range1_45"/>
  </protectedRanges>
  <autoFilter ref="A2:AG2552" xr:uid="{00000000-0009-0000-0000-000000000000}"/>
  <dataConsolidate/>
  <mergeCells count="4">
    <mergeCell ref="A1:A2"/>
    <mergeCell ref="F1:N1"/>
    <mergeCell ref="O1:AG1"/>
    <mergeCell ref="C1:E1"/>
  </mergeCells>
  <phoneticPr fontId="3" type="noConversion"/>
  <dataValidations count="8">
    <dataValidation type="whole" allowBlank="1" showInputMessage="1" showErrorMessage="1" errorTitle="Poruka" error="Pogrešan unos. Molim unesite vrijednosti 1 ili 2." sqref="T95:T129 Q4:Q40 T1017:U1026 T1098:U1132 T1192:U1208 T1210:U1210 T1212:U1212 T1214:U1220 T1233:U1233 T1235:U1239 T1242:U1253 T1255:U1255 T1258:U1267 T1222:U1231 T1269:U1302 T1304:U1309 Q1257:Q1309 Q1330:Q1398 T1383:T1401 Q42:Q1255 T2020:T2078 T2153:T2164 T2166:T2168 T2171:T2341 T2350 Q2015:Q2016 T2549:T2550 Q2020:Q2552 T2137:T2151 Q1400:Q2013" xr:uid="{00000000-0002-0000-0000-000000000000}">
      <formula1>1</formula1>
      <formula2>2</formula2>
    </dataValidation>
    <dataValidation type="whole" allowBlank="1" showInputMessage="1" showErrorMessage="1" errorTitle="Poruka" error="Pogrešan unos. Molim unesite vrijednosti u rasponu od 0 do 3." sqref="U32:U40 U4:U30 U1133:U1191 U1211 U1213 U1221 U1232 U1234 U1240:U1241 U1209 U1268 U1257 U1254 U1303 U1027:U1097 U42:U1016 U2153:U2552 U2020:U2151 U1330:U2016" xr:uid="{00000000-0002-0000-0000-000001000000}">
      <formula1>0</formula1>
      <formula2>3</formula2>
    </dataValidation>
    <dataValidation type="whole" operator="greaterThanOrEqual" allowBlank="1" showInputMessage="1" showErrorMessage="1" errorTitle="Poruka" error="Unos treba biti 0 - ako nije bilo, ili točan broj osoba ako ih je bilo. " sqref="AE13:AF129 AD13:AD32 AD34:AD129 AD130:AE132 AD133:AF720 AD4:AF12 AE1192:AG1208 AE1210:AG1210 AE1213:AF1213 AE1212:AG1212 AD722:AF1191 AG2524:AG2525 AE1234:AF1234 AD2351:AF2552 AD1209:AF1209 AD721:AE721 AE1235:AG1302 AE1303:AF1303 AE1211:AF1211 AE1304:AG1309 AD1330:AF1379 AE1380:AF1382 AG1704:AG1706 J1519:L1519 AE1214:AG1233 AE2187:AG2257 AE2258:AE2310 AF2258:AG2341 AE2312:AE2341 AE2350:AG2350 AD2342:AF2349 AD1383:AF2186" xr:uid="{00000000-0002-0000-0000-000002000000}">
      <formula1>0</formula1>
    </dataValidation>
    <dataValidation type="whole" allowBlank="1" showInputMessage="1" showErrorMessage="1" errorTitle="Poruka" error="Pogrešan unos. Molim unesite vrijednosti 1, 2 ili 3." sqref="T42:T94 U31 T4:T40 T1133:T1191 T1211 T1213 T1221 T1232 T1234 T1240:T1241 T1209 T1268 T1257 T1254 T1303 T1330:T1382 T1027:T1097 T130:T1016 T2079:T2136 T2342:T2349 T2351:T2552 T1402:T2016" xr:uid="{00000000-0002-0000-0000-000003000000}">
      <formula1>1</formula1>
      <formula2>3</formula2>
    </dataValidation>
    <dataValidation type="textLength" operator="equal" allowBlank="1" showInputMessage="1" showErrorMessage="1" errorTitle="Poruka" error="OIB mora imati točno 11 znakova!" sqref="H4:H8 H10:H16 H1840:H1962 H18:H32 H35:H37 H41 H90:H93 H130:H136 H44:H88 H1057:H1061 H1064:H1074 H1076:H1137 H1139:H1144 H1180:H1191 H1146:H1178 G1190 H1341:H1342 H1339 H1344:H1345 H1332:H1337 H1380:H1382 H1402:H1407 H1414 H1416 H1409 H1419 H1421:H1425 G1519 H1699:H1707 H1709:H1726 H1728:H1745 H1747:H1748 H961:H1055 H2513:H2552 H938:H959 H762:H849 H926:H936 H851:H873 H2373:H2377 H1823:H1826 H1821 H2016 H2133:H2135 H2342:H2348 H2369 H2353 H2366 H875:H924 H2383:H2389 H1964:H2013 I2522 H2391:H2505 H729:H760 H139:H726 H1750:H1797 H1428:H1684 H1828:H1838" xr:uid="{00000000-0002-0000-0000-000004000000}">
      <formula1>11</formula1>
    </dataValidation>
    <dataValidation type="textLength" operator="equal" allowBlank="1" showInputMessage="1" showErrorMessage="1" errorTitle="Poruka" error="RNO broj mora imati točno 7 znakova!" sqref="I44:I88 I35 I90:I93 I134:I136 I130:I132 I4:I32 I1057:I1061 I1064:I1137 I1139:I1191 I1341:I1342 G1336 I1339 I1344:I1345 I1332:I1335 I1337 I1380:I1382 I1402:I1407 G1408 I1414:I1416 I1419:I1518 I723:I1055 I1821:I2013 I2133:I2135 I2342:I2349 I2369:I2370 I2353:I2354 I2356:I2359 I2361 I2366 I2372:I2377 I2513:I2521 I2523:I2551 I1748:I1797 I1699:I1723 I1725:I1733 I1735:I1742 I1744:I1746 I2383:I2481 I2483:I2505 I1520:I1684 I139:I154 I157:I721 H2552" xr:uid="{00000000-0002-0000-0000-000005000000}">
      <formula1>7</formula1>
    </dataValidation>
    <dataValidation type="list" allowBlank="1" showInputMessage="1" showErrorMessage="1" errorTitle="Poruka" error="Netočan unos. Molim unesite jednu od vrijednosti iz liste." sqref="V1685:V1702" xr:uid="{00000000-0002-0000-0000-000006000000}">
      <formula1>Stupac20</formula1>
    </dataValidation>
    <dataValidation type="list" allowBlank="1" showInputMessage="1" showErrorMessage="1" errorTitle="Poruka" error="Netočan unos. Molim unesite jednu od vrijednosti iz liste." sqref="X1383 Y1383:Z1396 Z1397:Z1401" xr:uid="{00000000-0002-0000-0000-000007000000}">
      <formula1>ListaLeg3</formula1>
    </dataValidation>
  </dataValidations>
  <hyperlinks>
    <hyperlink ref="L14" r:id="rId1" xr:uid="{00000000-0004-0000-0000-000000000000}"/>
    <hyperlink ref="M14" r:id="rId2" xr:uid="{00000000-0004-0000-0000-000001000000}"/>
    <hyperlink ref="L13" r:id="rId3" xr:uid="{00000000-0004-0000-0000-000002000000}"/>
    <hyperlink ref="M13" r:id="rId4" xr:uid="{00000000-0004-0000-0000-000003000000}"/>
    <hyperlink ref="L15" r:id="rId5" xr:uid="{00000000-0004-0000-0000-000004000000}"/>
    <hyperlink ref="M15" r:id="rId6" xr:uid="{00000000-0004-0000-0000-000005000000}"/>
    <hyperlink ref="L16" r:id="rId7" xr:uid="{00000000-0004-0000-0000-000006000000}"/>
    <hyperlink ref="M16" r:id="rId8" xr:uid="{00000000-0004-0000-0000-000007000000}"/>
    <hyperlink ref="L17" r:id="rId9" xr:uid="{00000000-0004-0000-0000-000008000000}"/>
    <hyperlink ref="L18" r:id="rId10" xr:uid="{00000000-0004-0000-0000-000009000000}"/>
    <hyperlink ref="M18" r:id="rId11" xr:uid="{00000000-0004-0000-0000-00000A000000}"/>
    <hyperlink ref="L19" r:id="rId12" xr:uid="{00000000-0004-0000-0000-00000B000000}"/>
    <hyperlink ref="L20" r:id="rId13" xr:uid="{00000000-0004-0000-0000-00000C000000}"/>
    <hyperlink ref="L21" r:id="rId14" xr:uid="{00000000-0004-0000-0000-00000D000000}"/>
    <hyperlink ref="M21" r:id="rId15" xr:uid="{00000000-0004-0000-0000-00000E000000}"/>
    <hyperlink ref="L26" r:id="rId16" xr:uid="{00000000-0004-0000-0000-00000F000000}"/>
    <hyperlink ref="M26" r:id="rId17" xr:uid="{00000000-0004-0000-0000-000010000000}"/>
    <hyperlink ref="L28" r:id="rId18" xr:uid="{00000000-0004-0000-0000-000011000000}"/>
    <hyperlink ref="L29" r:id="rId19" xr:uid="{00000000-0004-0000-0000-000012000000}"/>
    <hyperlink ref="L31" r:id="rId20" xr:uid="{00000000-0004-0000-0000-000013000000}"/>
    <hyperlink ref="M31" r:id="rId21" xr:uid="{00000000-0004-0000-0000-000014000000}"/>
    <hyperlink ref="L32" r:id="rId22" xr:uid="{00000000-0004-0000-0000-000015000000}"/>
    <hyperlink ref="M32" r:id="rId23" xr:uid="{00000000-0004-0000-0000-000016000000}"/>
    <hyperlink ref="L35" r:id="rId24" xr:uid="{00000000-0004-0000-0000-000017000000}"/>
    <hyperlink ref="L22" r:id="rId25" xr:uid="{00000000-0004-0000-0000-000018000000}"/>
    <hyperlink ref="M22" r:id="rId26" xr:uid="{00000000-0004-0000-0000-000019000000}"/>
    <hyperlink ref="L23" r:id="rId27" xr:uid="{00000000-0004-0000-0000-00001A000000}"/>
    <hyperlink ref="M23" r:id="rId28" xr:uid="{00000000-0004-0000-0000-00001B000000}"/>
    <hyperlink ref="M24" r:id="rId29" xr:uid="{00000000-0004-0000-0000-00001C000000}"/>
    <hyperlink ref="L24" r:id="rId30" xr:uid="{00000000-0004-0000-0000-00001D000000}"/>
    <hyperlink ref="L25" r:id="rId31" xr:uid="{00000000-0004-0000-0000-00001E000000}"/>
    <hyperlink ref="M25" r:id="rId32" xr:uid="{00000000-0004-0000-0000-00001F000000}"/>
    <hyperlink ref="L27" r:id="rId33" xr:uid="{00000000-0004-0000-0000-000020000000}"/>
    <hyperlink ref="L30" r:id="rId34" xr:uid="{00000000-0004-0000-0000-000021000000}"/>
    <hyperlink ref="L33" r:id="rId35" xr:uid="{00000000-0004-0000-0000-000022000000}"/>
    <hyperlink ref="L34" r:id="rId36" xr:uid="{00000000-0004-0000-0000-000023000000}"/>
    <hyperlink ref="M33" r:id="rId37" xr:uid="{00000000-0004-0000-0000-000024000000}"/>
    <hyperlink ref="M34" r:id="rId38" xr:uid="{00000000-0004-0000-0000-000025000000}"/>
    <hyperlink ref="L38" r:id="rId39" xr:uid="{00000000-0004-0000-0000-000026000000}"/>
    <hyperlink ref="M38" r:id="rId40" xr:uid="{00000000-0004-0000-0000-000027000000}"/>
    <hyperlink ref="L39" r:id="rId41" xr:uid="{00000000-0004-0000-0000-000028000000}"/>
    <hyperlink ref="M39" r:id="rId42" xr:uid="{00000000-0004-0000-0000-000029000000}"/>
    <hyperlink ref="L41" r:id="rId43" xr:uid="{00000000-0004-0000-0000-00002A000000}"/>
    <hyperlink ref="M41" r:id="rId44" xr:uid="{00000000-0004-0000-0000-00002B000000}"/>
    <hyperlink ref="L43" r:id="rId45" xr:uid="{00000000-0004-0000-0000-00002C000000}"/>
    <hyperlink ref="M43" r:id="rId46" xr:uid="{00000000-0004-0000-0000-00002D000000}"/>
    <hyperlink ref="L44" r:id="rId47" xr:uid="{00000000-0004-0000-0000-00002E000000}"/>
    <hyperlink ref="M44" r:id="rId48" xr:uid="{00000000-0004-0000-0000-00002F000000}"/>
    <hyperlink ref="L45" r:id="rId49" xr:uid="{00000000-0004-0000-0000-000030000000}"/>
    <hyperlink ref="M45" r:id="rId50" xr:uid="{00000000-0004-0000-0000-000031000000}"/>
    <hyperlink ref="L46" r:id="rId51" xr:uid="{00000000-0004-0000-0000-000032000000}"/>
    <hyperlink ref="M46" r:id="rId52" xr:uid="{00000000-0004-0000-0000-000033000000}"/>
    <hyperlink ref="L47" r:id="rId53" xr:uid="{00000000-0004-0000-0000-000034000000}"/>
    <hyperlink ref="M47" r:id="rId54" xr:uid="{00000000-0004-0000-0000-000035000000}"/>
    <hyperlink ref="L48" r:id="rId55" xr:uid="{00000000-0004-0000-0000-000036000000}"/>
    <hyperlink ref="M48" r:id="rId56" xr:uid="{00000000-0004-0000-0000-000037000000}"/>
    <hyperlink ref="L49" r:id="rId57" xr:uid="{00000000-0004-0000-0000-000038000000}"/>
    <hyperlink ref="M49" r:id="rId58" xr:uid="{00000000-0004-0000-0000-000039000000}"/>
    <hyperlink ref="L50" r:id="rId59" xr:uid="{00000000-0004-0000-0000-00003A000000}"/>
    <hyperlink ref="M50" r:id="rId60" xr:uid="{00000000-0004-0000-0000-00003B000000}"/>
    <hyperlink ref="L51" r:id="rId61" xr:uid="{00000000-0004-0000-0000-00003C000000}"/>
    <hyperlink ref="L52" r:id="rId62" xr:uid="{00000000-0004-0000-0000-00003D000000}"/>
    <hyperlink ref="M52" r:id="rId63" xr:uid="{00000000-0004-0000-0000-00003E000000}"/>
    <hyperlink ref="K53" r:id="rId64" display="kleutar@gmsil.com" xr:uid="{00000000-0004-0000-0000-00003F000000}"/>
    <hyperlink ref="L54" r:id="rId65" xr:uid="{00000000-0004-0000-0000-000040000000}"/>
    <hyperlink ref="M54" r:id="rId66" xr:uid="{00000000-0004-0000-0000-000041000000}"/>
    <hyperlink ref="M55" r:id="rId67" xr:uid="{00000000-0004-0000-0000-000042000000}"/>
    <hyperlink ref="L55" r:id="rId68" xr:uid="{00000000-0004-0000-0000-000043000000}"/>
    <hyperlink ref="L56" r:id="rId69" xr:uid="{00000000-0004-0000-0000-000044000000}"/>
    <hyperlink ref="L57" r:id="rId70" xr:uid="{00000000-0004-0000-0000-000045000000}"/>
    <hyperlink ref="L58" r:id="rId71" xr:uid="{00000000-0004-0000-0000-000046000000}"/>
    <hyperlink ref="L59" r:id="rId72" xr:uid="{00000000-0004-0000-0000-000047000000}"/>
    <hyperlink ref="L60" r:id="rId73" xr:uid="{00000000-0004-0000-0000-000048000000}"/>
    <hyperlink ref="M60" r:id="rId74" xr:uid="{00000000-0004-0000-0000-000049000000}"/>
    <hyperlink ref="L61" r:id="rId75" xr:uid="{00000000-0004-0000-0000-00004A000000}"/>
    <hyperlink ref="M61" r:id="rId76" xr:uid="{00000000-0004-0000-0000-00004B000000}"/>
    <hyperlink ref="L62" r:id="rId77" xr:uid="{00000000-0004-0000-0000-00004C000000}"/>
    <hyperlink ref="L63" r:id="rId78" xr:uid="{00000000-0004-0000-0000-00004D000000}"/>
    <hyperlink ref="M63" r:id="rId79" xr:uid="{00000000-0004-0000-0000-00004E000000}"/>
    <hyperlink ref="M64" r:id="rId80" xr:uid="{00000000-0004-0000-0000-00004F000000}"/>
    <hyperlink ref="L65" r:id="rId81" xr:uid="{00000000-0004-0000-0000-000050000000}"/>
    <hyperlink ref="L66" r:id="rId82" xr:uid="{00000000-0004-0000-0000-000051000000}"/>
    <hyperlink ref="L67" r:id="rId83" xr:uid="{00000000-0004-0000-0000-000052000000}"/>
    <hyperlink ref="L68" r:id="rId84" xr:uid="{00000000-0004-0000-0000-000053000000}"/>
    <hyperlink ref="L69" r:id="rId85" xr:uid="{00000000-0004-0000-0000-000054000000}"/>
    <hyperlink ref="L70" r:id="rId86" xr:uid="{00000000-0004-0000-0000-000055000000}"/>
    <hyperlink ref="L71" r:id="rId87" xr:uid="{00000000-0004-0000-0000-000056000000}"/>
    <hyperlink ref="L72" r:id="rId88" xr:uid="{00000000-0004-0000-0000-000057000000}"/>
    <hyperlink ref="L73" r:id="rId89" xr:uid="{00000000-0004-0000-0000-000058000000}"/>
    <hyperlink ref="L75" r:id="rId90" xr:uid="{00000000-0004-0000-0000-000059000000}"/>
    <hyperlink ref="L77" r:id="rId91" xr:uid="{00000000-0004-0000-0000-00005A000000}"/>
    <hyperlink ref="L78" r:id="rId92" xr:uid="{00000000-0004-0000-0000-00005B000000}"/>
    <hyperlink ref="L79" r:id="rId93" xr:uid="{00000000-0004-0000-0000-00005C000000}"/>
    <hyperlink ref="L80" r:id="rId94" xr:uid="{00000000-0004-0000-0000-00005D000000}"/>
    <hyperlink ref="L81" r:id="rId95" xr:uid="{00000000-0004-0000-0000-00005E000000}"/>
    <hyperlink ref="L83" r:id="rId96" xr:uid="{00000000-0004-0000-0000-00005F000000}"/>
    <hyperlink ref="L84" r:id="rId97" xr:uid="{00000000-0004-0000-0000-000060000000}"/>
    <hyperlink ref="L85" r:id="rId98" xr:uid="{00000000-0004-0000-0000-000061000000}"/>
    <hyperlink ref="L86" r:id="rId99" xr:uid="{00000000-0004-0000-0000-000062000000}"/>
    <hyperlink ref="L87" r:id="rId100" xr:uid="{00000000-0004-0000-0000-000063000000}"/>
    <hyperlink ref="L88" r:id="rId101" xr:uid="{00000000-0004-0000-0000-000064000000}"/>
    <hyperlink ref="L91" r:id="rId102" xr:uid="{00000000-0004-0000-0000-000065000000}"/>
    <hyperlink ref="L93" r:id="rId103" xr:uid="{00000000-0004-0000-0000-000066000000}"/>
    <hyperlink ref="M93" r:id="rId104" xr:uid="{00000000-0004-0000-0000-000067000000}"/>
    <hyperlink ref="L94" r:id="rId105" xr:uid="{00000000-0004-0000-0000-000068000000}"/>
    <hyperlink ref="M94" r:id="rId106" xr:uid="{00000000-0004-0000-0000-000069000000}"/>
    <hyperlink ref="L103" r:id="rId107" xr:uid="{00000000-0004-0000-0000-00006A000000}"/>
    <hyperlink ref="L95" r:id="rId108" xr:uid="{00000000-0004-0000-0000-00006B000000}"/>
    <hyperlink ref="L96" r:id="rId109" xr:uid="{00000000-0004-0000-0000-00006C000000}"/>
    <hyperlink ref="L97" r:id="rId110" xr:uid="{00000000-0004-0000-0000-00006D000000}"/>
    <hyperlink ref="L100" r:id="rId111" xr:uid="{00000000-0004-0000-0000-00006E000000}"/>
    <hyperlink ref="L104" r:id="rId112" xr:uid="{00000000-0004-0000-0000-00006F000000}"/>
    <hyperlink ref="L105" r:id="rId113" xr:uid="{00000000-0004-0000-0000-000070000000}"/>
    <hyperlink ref="L108" r:id="rId114" xr:uid="{00000000-0004-0000-0000-000071000000}"/>
    <hyperlink ref="L109" r:id="rId115" xr:uid="{00000000-0004-0000-0000-000072000000}"/>
    <hyperlink ref="L110" r:id="rId116" xr:uid="{00000000-0004-0000-0000-000073000000}"/>
    <hyperlink ref="L111" r:id="rId117" xr:uid="{00000000-0004-0000-0000-000074000000}"/>
    <hyperlink ref="L114" r:id="rId118" xr:uid="{00000000-0004-0000-0000-000075000000}"/>
    <hyperlink ref="L115" r:id="rId119" xr:uid="{00000000-0004-0000-0000-000076000000}"/>
    <hyperlink ref="L119" r:id="rId120" xr:uid="{00000000-0004-0000-0000-000077000000}"/>
    <hyperlink ref="L120" r:id="rId121" xr:uid="{00000000-0004-0000-0000-000078000000}"/>
    <hyperlink ref="L121" r:id="rId122" xr:uid="{00000000-0004-0000-0000-000079000000}"/>
    <hyperlink ref="L122" r:id="rId123" xr:uid="{00000000-0004-0000-0000-00007A000000}"/>
    <hyperlink ref="L123" r:id="rId124" xr:uid="{00000000-0004-0000-0000-00007B000000}"/>
    <hyperlink ref="L125" r:id="rId125" xr:uid="{00000000-0004-0000-0000-00007C000000}"/>
    <hyperlink ref="M130" r:id="rId126" xr:uid="{00000000-0004-0000-0000-00007D000000}"/>
    <hyperlink ref="M131" r:id="rId127" xr:uid="{00000000-0004-0000-0000-00007E000000}"/>
    <hyperlink ref="M132" r:id="rId128" xr:uid="{00000000-0004-0000-0000-00007F000000}"/>
    <hyperlink ref="M146" r:id="rId129" xr:uid="{00000000-0004-0000-0000-000080000000}"/>
    <hyperlink ref="M133" r:id="rId130" xr:uid="{00000000-0004-0000-0000-000081000000}"/>
    <hyperlink ref="M134" r:id="rId131" xr:uid="{00000000-0004-0000-0000-000082000000}"/>
    <hyperlink ref="M137" r:id="rId132" xr:uid="{00000000-0004-0000-0000-000083000000}"/>
    <hyperlink ref="M135" r:id="rId133" xr:uid="{00000000-0004-0000-0000-000084000000}"/>
    <hyperlink ref="M136" r:id="rId134" xr:uid="{00000000-0004-0000-0000-000085000000}"/>
    <hyperlink ref="M143" r:id="rId135" xr:uid="{00000000-0004-0000-0000-000086000000}"/>
    <hyperlink ref="M144" r:id="rId136" xr:uid="{00000000-0004-0000-0000-000087000000}"/>
    <hyperlink ref="M148" r:id="rId137" xr:uid="{00000000-0004-0000-0000-000088000000}"/>
    <hyperlink ref="M149" r:id="rId138" xr:uid="{00000000-0004-0000-0000-000089000000}"/>
    <hyperlink ref="M150" r:id="rId139" xr:uid="{00000000-0004-0000-0000-00008A000000}"/>
    <hyperlink ref="M142" r:id="rId140" xr:uid="{00000000-0004-0000-0000-00008B000000}"/>
    <hyperlink ref="M152" r:id="rId141" xr:uid="{00000000-0004-0000-0000-00008C000000}"/>
    <hyperlink ref="M151" r:id="rId142" xr:uid="{00000000-0004-0000-0000-00008D000000}"/>
    <hyperlink ref="L1139" r:id="rId143" xr:uid="{00000000-0004-0000-0000-00008E000000}"/>
    <hyperlink ref="M1139" r:id="rId144" xr:uid="{00000000-0004-0000-0000-00008F000000}"/>
    <hyperlink ref="L1140" r:id="rId145" xr:uid="{00000000-0004-0000-0000-000090000000}"/>
    <hyperlink ref="M1140" r:id="rId146" xr:uid="{00000000-0004-0000-0000-000091000000}"/>
    <hyperlink ref="L1141" r:id="rId147" xr:uid="{00000000-0004-0000-0000-000092000000}"/>
    <hyperlink ref="L1142" r:id="rId148" xr:uid="{00000000-0004-0000-0000-000093000000}"/>
    <hyperlink ref="L1143" r:id="rId149" xr:uid="{00000000-0004-0000-0000-000094000000}"/>
    <hyperlink ref="L1144" r:id="rId150" xr:uid="{00000000-0004-0000-0000-000095000000}"/>
    <hyperlink ref="L1145" r:id="rId151" xr:uid="{00000000-0004-0000-0000-000096000000}"/>
    <hyperlink ref="M1145" r:id="rId152" xr:uid="{00000000-0004-0000-0000-000097000000}"/>
    <hyperlink ref="L1146" r:id="rId153" xr:uid="{00000000-0004-0000-0000-000098000000}"/>
    <hyperlink ref="L1147" r:id="rId154" xr:uid="{00000000-0004-0000-0000-000099000000}"/>
    <hyperlink ref="L1148" r:id="rId155" xr:uid="{00000000-0004-0000-0000-00009A000000}"/>
    <hyperlink ref="L1149" r:id="rId156" xr:uid="{00000000-0004-0000-0000-00009B000000}"/>
    <hyperlink ref="L1150" r:id="rId157" xr:uid="{00000000-0004-0000-0000-00009C000000}"/>
    <hyperlink ref="L1151" r:id="rId158" xr:uid="{00000000-0004-0000-0000-00009D000000}"/>
    <hyperlink ref="L1152" r:id="rId159" xr:uid="{00000000-0004-0000-0000-00009E000000}"/>
    <hyperlink ref="L1153" r:id="rId160" xr:uid="{00000000-0004-0000-0000-00009F000000}"/>
    <hyperlink ref="M1153" r:id="rId161" xr:uid="{00000000-0004-0000-0000-0000A0000000}"/>
    <hyperlink ref="L1154" r:id="rId162" xr:uid="{00000000-0004-0000-0000-0000A1000000}"/>
    <hyperlink ref="M1154" r:id="rId163" xr:uid="{00000000-0004-0000-0000-0000A2000000}"/>
    <hyperlink ref="L1155" r:id="rId164" xr:uid="{00000000-0004-0000-0000-0000A3000000}"/>
    <hyperlink ref="M1155" r:id="rId165" xr:uid="{00000000-0004-0000-0000-0000A4000000}"/>
    <hyperlink ref="L1156" r:id="rId166" xr:uid="{00000000-0004-0000-0000-0000A5000000}"/>
    <hyperlink ref="M1156" r:id="rId167" xr:uid="{00000000-0004-0000-0000-0000A6000000}"/>
    <hyperlink ref="L1161" r:id="rId168" display="info@isum.hr" xr:uid="{00000000-0004-0000-0000-0000A7000000}"/>
    <hyperlink ref="M1161" r:id="rId169" display="www.isum.hr" xr:uid="{00000000-0004-0000-0000-0000A8000000}"/>
    <hyperlink ref="L1162" r:id="rId170" display="info@isum.hr" xr:uid="{00000000-0004-0000-0000-0000A9000000}"/>
    <hyperlink ref="M1162" r:id="rId171" display="www.isum.hr" xr:uid="{00000000-0004-0000-0000-0000AA000000}"/>
    <hyperlink ref="L1171" r:id="rId172" display="ured.udrugafranak@gmail.com" xr:uid="{00000000-0004-0000-0000-0000AB000000}"/>
    <hyperlink ref="M1171" r:id="rId173" display="www.udrugafranak.hr" xr:uid="{00000000-0004-0000-0000-0000AC000000}"/>
    <hyperlink ref="L1158" r:id="rId174" xr:uid="{00000000-0004-0000-0000-0000AD000000}"/>
    <hyperlink ref="L1159" r:id="rId175" xr:uid="{00000000-0004-0000-0000-0000AE000000}"/>
    <hyperlink ref="M1157" r:id="rId176" xr:uid="{00000000-0004-0000-0000-0000AF000000}"/>
    <hyperlink ref="M1158" r:id="rId177" xr:uid="{00000000-0004-0000-0000-0000B0000000}"/>
    <hyperlink ref="M1159" r:id="rId178" xr:uid="{00000000-0004-0000-0000-0000B1000000}"/>
    <hyperlink ref="L1172" r:id="rId179" xr:uid="{00000000-0004-0000-0000-0000B2000000}"/>
    <hyperlink ref="M1172" r:id="rId180" xr:uid="{00000000-0004-0000-0000-0000B3000000}"/>
    <hyperlink ref="L1163" r:id="rId181" display="info@isum.hr" xr:uid="{00000000-0004-0000-0000-0000B4000000}"/>
    <hyperlink ref="M1163" r:id="rId182" display="www.isum.hr" xr:uid="{00000000-0004-0000-0000-0000B5000000}"/>
    <hyperlink ref="L1164" r:id="rId183" display="info@isum.hr" xr:uid="{00000000-0004-0000-0000-0000B6000000}"/>
    <hyperlink ref="M1164" r:id="rId184" display="www.isum.hr" xr:uid="{00000000-0004-0000-0000-0000B7000000}"/>
    <hyperlink ref="L1165" r:id="rId185" xr:uid="{00000000-0004-0000-0000-0000B8000000}"/>
    <hyperlink ref="M1165" r:id="rId186" xr:uid="{00000000-0004-0000-0000-0000B9000000}"/>
    <hyperlink ref="L1166" r:id="rId187" xr:uid="{00000000-0004-0000-0000-0000BA000000}"/>
    <hyperlink ref="M1166" r:id="rId188" xr:uid="{00000000-0004-0000-0000-0000BB000000}"/>
    <hyperlink ref="L1167" r:id="rId189" display="udruga@hife.hr" xr:uid="{00000000-0004-0000-0000-0000BC000000}"/>
    <hyperlink ref="M1167" r:id="rId190" display="www.hife.hr" xr:uid="{00000000-0004-0000-0000-0000BD000000}"/>
    <hyperlink ref="L1168" r:id="rId191" display="udruga@hife.hr" xr:uid="{00000000-0004-0000-0000-0000BE000000}"/>
    <hyperlink ref="M1168" r:id="rId192" display="www.hife.hr" xr:uid="{00000000-0004-0000-0000-0000BF000000}"/>
    <hyperlink ref="L1169" r:id="rId193" xr:uid="{00000000-0004-0000-0000-0000C0000000}"/>
    <hyperlink ref="L1173" r:id="rId194" xr:uid="{00000000-0004-0000-0000-0000C1000000}"/>
    <hyperlink ref="M1173" r:id="rId195" xr:uid="{00000000-0004-0000-0000-0000C2000000}"/>
    <hyperlink ref="L1174" r:id="rId196" xr:uid="{00000000-0004-0000-0000-0000C3000000}"/>
    <hyperlink ref="M1174" r:id="rId197" xr:uid="{00000000-0004-0000-0000-0000C4000000}"/>
    <hyperlink ref="L1175" r:id="rId198" xr:uid="{00000000-0004-0000-0000-0000C5000000}"/>
    <hyperlink ref="L1176" r:id="rId199" xr:uid="{00000000-0004-0000-0000-0000C6000000}"/>
    <hyperlink ref="L1177" r:id="rId200" xr:uid="{00000000-0004-0000-0000-0000C7000000}"/>
    <hyperlink ref="L1160" r:id="rId201" display="info@isum.hr" xr:uid="{00000000-0004-0000-0000-0000C8000000}"/>
    <hyperlink ref="M1160" r:id="rId202" display="www.isum.hr" xr:uid="{00000000-0004-0000-0000-0000C9000000}"/>
    <hyperlink ref="L1181" r:id="rId203" xr:uid="{00000000-0004-0000-0000-0000CA000000}"/>
    <hyperlink ref="M1181" r:id="rId204" xr:uid="{00000000-0004-0000-0000-0000CB000000}"/>
    <hyperlink ref="L1182" r:id="rId205" xr:uid="{00000000-0004-0000-0000-0000CC000000}"/>
    <hyperlink ref="M1182" r:id="rId206" xr:uid="{00000000-0004-0000-0000-0000CD000000}"/>
    <hyperlink ref="L1183" r:id="rId207" xr:uid="{00000000-0004-0000-0000-0000CE000000}"/>
    <hyperlink ref="M1183" r:id="rId208" xr:uid="{00000000-0004-0000-0000-0000CF000000}"/>
    <hyperlink ref="L1402" r:id="rId209" xr:uid="{00000000-0004-0000-0000-0000D0000000}"/>
    <hyperlink ref="M1402" r:id="rId210" xr:uid="{00000000-0004-0000-0000-0000D1000000}"/>
    <hyperlink ref="L1403" r:id="rId211" xr:uid="{00000000-0004-0000-0000-0000D2000000}"/>
    <hyperlink ref="M1403" r:id="rId212" xr:uid="{00000000-0004-0000-0000-0000D3000000}"/>
    <hyperlink ref="L1404" r:id="rId213" xr:uid="{00000000-0004-0000-0000-0000D4000000}"/>
    <hyperlink ref="M1404" r:id="rId214" xr:uid="{00000000-0004-0000-0000-0000D5000000}"/>
    <hyperlink ref="L1405" r:id="rId215" xr:uid="{00000000-0004-0000-0000-0000D6000000}"/>
    <hyperlink ref="L1406" r:id="rId216" xr:uid="{00000000-0004-0000-0000-0000D7000000}"/>
    <hyperlink ref="M1406" r:id="rId217" xr:uid="{00000000-0004-0000-0000-0000D8000000}"/>
    <hyperlink ref="L1407" r:id="rId218" xr:uid="{00000000-0004-0000-0000-0000D9000000}"/>
    <hyperlink ref="L1408" r:id="rId219" display="mailto:skdprosvjeta@skdprosvjeta.com" xr:uid="{00000000-0004-0000-0000-0000DA000000}"/>
    <hyperlink ref="L1414" r:id="rId220" xr:uid="{00000000-0004-0000-0000-0000DB000000}"/>
    <hyperlink ref="L1415" r:id="rId221" xr:uid="{00000000-0004-0000-0000-0000DC000000}"/>
    <hyperlink ref="M1415" r:id="rId222" xr:uid="{00000000-0004-0000-0000-0000DD000000}"/>
    <hyperlink ref="L1416" r:id="rId223" xr:uid="{00000000-0004-0000-0000-0000DE000000}"/>
    <hyperlink ref="M1416" r:id="rId224" xr:uid="{00000000-0004-0000-0000-0000DF000000}"/>
    <hyperlink ref="M1417" r:id="rId225" xr:uid="{00000000-0004-0000-0000-0000E0000000}"/>
    <hyperlink ref="M1409" r:id="rId226" xr:uid="{00000000-0004-0000-0000-0000E1000000}"/>
    <hyperlink ref="L1411" r:id="rId227" display="mailto:rastimozajedno.centar@gmail.com" xr:uid="{00000000-0004-0000-0000-0000E2000000}"/>
    <hyperlink ref="L1412" r:id="rId228" display="mailto:tanja.tandara1@za.t-com.hr" xr:uid="{00000000-0004-0000-0000-0000E3000000}"/>
    <hyperlink ref="L1413" r:id="rId229" display="mailto:korakpokorak@korakpokorak.hr" xr:uid="{00000000-0004-0000-0000-0000E4000000}"/>
    <hyperlink ref="M1413" r:id="rId230" xr:uid="{00000000-0004-0000-0000-0000E5000000}"/>
    <hyperlink ref="M1418" r:id="rId231" xr:uid="{00000000-0004-0000-0000-0000E6000000}"/>
    <hyperlink ref="M1410" r:id="rId232" xr:uid="{00000000-0004-0000-0000-0000E7000000}"/>
    <hyperlink ref="M1411" r:id="rId233" xr:uid="{00000000-0004-0000-0000-0000E8000000}"/>
    <hyperlink ref="L1419" r:id="rId234" xr:uid="{00000000-0004-0000-0000-0000E9000000}"/>
    <hyperlink ref="L1420" r:id="rId235" xr:uid="{00000000-0004-0000-0000-0000EA000000}"/>
    <hyperlink ref="M1420" r:id="rId236" xr:uid="{00000000-0004-0000-0000-0000EB000000}"/>
    <hyperlink ref="M1704" r:id="rId237" xr:uid="{00000000-0004-0000-0000-0000EC000000}"/>
    <hyperlink ref="M1705" r:id="rId238" xr:uid="{00000000-0004-0000-0000-0000ED000000}"/>
    <hyperlink ref="M1706" r:id="rId239" xr:uid="{00000000-0004-0000-0000-0000EE000000}"/>
    <hyperlink ref="M1707" r:id="rId240" xr:uid="{00000000-0004-0000-0000-0000EF000000}"/>
    <hyperlink ref="M1708" r:id="rId241" xr:uid="{00000000-0004-0000-0000-0000F0000000}"/>
    <hyperlink ref="M1709" r:id="rId242" xr:uid="{00000000-0004-0000-0000-0000F1000000}"/>
    <hyperlink ref="M1710" r:id="rId243" xr:uid="{00000000-0004-0000-0000-0000F2000000}"/>
    <hyperlink ref="M1717" r:id="rId244" xr:uid="{00000000-0004-0000-0000-0000F3000000}"/>
    <hyperlink ref="M1718" r:id="rId245" xr:uid="{00000000-0004-0000-0000-0000F4000000}"/>
    <hyperlink ref="M1719" r:id="rId246" xr:uid="{00000000-0004-0000-0000-0000F5000000}"/>
    <hyperlink ref="M1720" r:id="rId247" xr:uid="{00000000-0004-0000-0000-0000F6000000}"/>
    <hyperlink ref="L1721" r:id="rId248" xr:uid="{00000000-0004-0000-0000-0000F7000000}"/>
    <hyperlink ref="M1721" r:id="rId249" xr:uid="{00000000-0004-0000-0000-0000F8000000}"/>
    <hyperlink ref="L1722" r:id="rId250" xr:uid="{00000000-0004-0000-0000-0000F9000000}"/>
    <hyperlink ref="L1723" r:id="rId251" xr:uid="{00000000-0004-0000-0000-0000FA000000}"/>
    <hyperlink ref="M1723" r:id="rId252" xr:uid="{00000000-0004-0000-0000-0000FB000000}"/>
    <hyperlink ref="L1724" r:id="rId253" xr:uid="{00000000-0004-0000-0000-0000FC000000}"/>
    <hyperlink ref="M1724" r:id="rId254" xr:uid="{00000000-0004-0000-0000-0000FD000000}"/>
    <hyperlink ref="L1725" r:id="rId255" xr:uid="{00000000-0004-0000-0000-0000FE000000}"/>
    <hyperlink ref="M1725" r:id="rId256" xr:uid="{00000000-0004-0000-0000-0000FF000000}"/>
    <hyperlink ref="L1726" r:id="rId257" xr:uid="{00000000-0004-0000-0000-000000010000}"/>
    <hyperlink ref="L1727" r:id="rId258" xr:uid="{00000000-0004-0000-0000-000001010000}"/>
    <hyperlink ref="M1727" r:id="rId259" xr:uid="{00000000-0004-0000-0000-000002010000}"/>
    <hyperlink ref="L1728" r:id="rId260" xr:uid="{00000000-0004-0000-0000-000003010000}"/>
    <hyperlink ref="L1729" r:id="rId261" xr:uid="{00000000-0004-0000-0000-000004010000}"/>
    <hyperlink ref="L1730" r:id="rId262" xr:uid="{00000000-0004-0000-0000-000005010000}"/>
    <hyperlink ref="M1730" r:id="rId263" xr:uid="{00000000-0004-0000-0000-000006010000}"/>
    <hyperlink ref="L1731" r:id="rId264" xr:uid="{00000000-0004-0000-0000-000007010000}"/>
    <hyperlink ref="M1731" r:id="rId265" xr:uid="{00000000-0004-0000-0000-000008010000}"/>
    <hyperlink ref="L1733" r:id="rId266" xr:uid="{00000000-0004-0000-0000-000009010000}"/>
    <hyperlink ref="M1733" r:id="rId267" xr:uid="{00000000-0004-0000-0000-00000A010000}"/>
    <hyperlink ref="L1734" r:id="rId268" xr:uid="{00000000-0004-0000-0000-00000B010000}"/>
    <hyperlink ref="L1735" r:id="rId269" xr:uid="{00000000-0004-0000-0000-00000C010000}"/>
    <hyperlink ref="L1736" r:id="rId270" xr:uid="{00000000-0004-0000-0000-00000D010000}"/>
    <hyperlink ref="L1737" r:id="rId271" xr:uid="{00000000-0004-0000-0000-00000E010000}"/>
    <hyperlink ref="M1737" r:id="rId272" xr:uid="{00000000-0004-0000-0000-00000F010000}"/>
    <hyperlink ref="L1738" r:id="rId273" xr:uid="{00000000-0004-0000-0000-000010010000}"/>
    <hyperlink ref="L1739" r:id="rId274" xr:uid="{00000000-0004-0000-0000-000011010000}"/>
    <hyperlink ref="M1739" r:id="rId275" xr:uid="{00000000-0004-0000-0000-000012010000}"/>
    <hyperlink ref="L1740" r:id="rId276" xr:uid="{00000000-0004-0000-0000-000013010000}"/>
    <hyperlink ref="M1740" r:id="rId277" xr:uid="{00000000-0004-0000-0000-000014010000}"/>
    <hyperlink ref="L1741" r:id="rId278" xr:uid="{00000000-0004-0000-0000-000015010000}"/>
    <hyperlink ref="M1741" r:id="rId279" xr:uid="{00000000-0004-0000-0000-000016010000}"/>
    <hyperlink ref="L1742" r:id="rId280" xr:uid="{00000000-0004-0000-0000-000017010000}"/>
    <hyperlink ref="M1742" r:id="rId281" xr:uid="{00000000-0004-0000-0000-000018010000}"/>
    <hyperlink ref="L726" r:id="rId282" xr:uid="{00000000-0004-0000-0000-000019010000}"/>
    <hyperlink ref="L729" r:id="rId283" xr:uid="{00000000-0004-0000-0000-00001A010000}"/>
    <hyperlink ref="L737" r:id="rId284" xr:uid="{00000000-0004-0000-0000-00001B010000}"/>
    <hyperlink ref="L739" r:id="rId285" xr:uid="{00000000-0004-0000-0000-00001C010000}"/>
    <hyperlink ref="L748" r:id="rId286" xr:uid="{00000000-0004-0000-0000-00001D010000}"/>
    <hyperlink ref="L755" r:id="rId287" xr:uid="{00000000-0004-0000-0000-00001E010000}"/>
    <hyperlink ref="L756" r:id="rId288" xr:uid="{00000000-0004-0000-0000-00001F010000}"/>
    <hyperlink ref="L757" r:id="rId289" xr:uid="{00000000-0004-0000-0000-000020010000}"/>
    <hyperlink ref="L760" r:id="rId290" xr:uid="{00000000-0004-0000-0000-000021010000}"/>
    <hyperlink ref="L761" r:id="rId291" xr:uid="{00000000-0004-0000-0000-000022010000}"/>
    <hyperlink ref="L762" r:id="rId292" xr:uid="{00000000-0004-0000-0000-000023010000}"/>
    <hyperlink ref="L763" r:id="rId293" xr:uid="{00000000-0004-0000-0000-000024010000}"/>
    <hyperlink ref="L764" r:id="rId294" xr:uid="{00000000-0004-0000-0000-000025010000}"/>
    <hyperlink ref="L765" r:id="rId295" xr:uid="{00000000-0004-0000-0000-000026010000}"/>
    <hyperlink ref="L766" r:id="rId296" xr:uid="{00000000-0004-0000-0000-000027010000}"/>
    <hyperlink ref="L812" r:id="rId297" xr:uid="{00000000-0004-0000-0000-000028010000}"/>
    <hyperlink ref="M811" r:id="rId298" xr:uid="{00000000-0004-0000-0000-000029010000}"/>
    <hyperlink ref="L811" r:id="rId299" xr:uid="{00000000-0004-0000-0000-00002A010000}"/>
    <hyperlink ref="M810" r:id="rId300" xr:uid="{00000000-0004-0000-0000-00002B010000}"/>
    <hyperlink ref="L810" r:id="rId301" xr:uid="{00000000-0004-0000-0000-00002C010000}"/>
    <hyperlink ref="M809" r:id="rId302" xr:uid="{00000000-0004-0000-0000-00002D010000}"/>
    <hyperlink ref="L809" r:id="rId303" xr:uid="{00000000-0004-0000-0000-00002E010000}"/>
    <hyperlink ref="M808" r:id="rId304" xr:uid="{00000000-0004-0000-0000-00002F010000}"/>
    <hyperlink ref="L808" r:id="rId305" xr:uid="{00000000-0004-0000-0000-000030010000}"/>
    <hyperlink ref="M807" r:id="rId306" xr:uid="{00000000-0004-0000-0000-000031010000}"/>
    <hyperlink ref="L807" r:id="rId307" xr:uid="{00000000-0004-0000-0000-000032010000}"/>
    <hyperlink ref="M806" r:id="rId308" xr:uid="{00000000-0004-0000-0000-000033010000}"/>
    <hyperlink ref="L806" r:id="rId309" xr:uid="{00000000-0004-0000-0000-000034010000}"/>
    <hyperlink ref="M805" r:id="rId310" xr:uid="{00000000-0004-0000-0000-000035010000}"/>
    <hyperlink ref="L805" r:id="rId311" xr:uid="{00000000-0004-0000-0000-000036010000}"/>
    <hyperlink ref="M804" r:id="rId312" xr:uid="{00000000-0004-0000-0000-000037010000}"/>
    <hyperlink ref="L804" r:id="rId313" xr:uid="{00000000-0004-0000-0000-000038010000}"/>
    <hyperlink ref="L803" r:id="rId314" xr:uid="{00000000-0004-0000-0000-000039010000}"/>
    <hyperlink ref="M802" r:id="rId315" xr:uid="{00000000-0004-0000-0000-00003A010000}"/>
    <hyperlink ref="L802" r:id="rId316" xr:uid="{00000000-0004-0000-0000-00003B010000}"/>
    <hyperlink ref="M801" r:id="rId317" xr:uid="{00000000-0004-0000-0000-00003C010000}"/>
    <hyperlink ref="L801" r:id="rId318" xr:uid="{00000000-0004-0000-0000-00003D010000}"/>
    <hyperlink ref="M800" r:id="rId319" xr:uid="{00000000-0004-0000-0000-00003E010000}"/>
    <hyperlink ref="L800" r:id="rId320" xr:uid="{00000000-0004-0000-0000-00003F010000}"/>
    <hyperlink ref="M799" r:id="rId321" xr:uid="{00000000-0004-0000-0000-000040010000}"/>
    <hyperlink ref="L799" r:id="rId322" xr:uid="{00000000-0004-0000-0000-000041010000}"/>
    <hyperlink ref="M798" r:id="rId323" xr:uid="{00000000-0004-0000-0000-000042010000}"/>
    <hyperlink ref="L798" r:id="rId324" xr:uid="{00000000-0004-0000-0000-000043010000}"/>
    <hyperlink ref="M797" r:id="rId325" xr:uid="{00000000-0004-0000-0000-000044010000}"/>
    <hyperlink ref="L797" r:id="rId326" xr:uid="{00000000-0004-0000-0000-000045010000}"/>
    <hyperlink ref="L886" r:id="rId327" xr:uid="{00000000-0004-0000-0000-000046010000}"/>
    <hyperlink ref="M918" r:id="rId328" xr:uid="{00000000-0004-0000-0000-000047010000}"/>
    <hyperlink ref="L918" r:id="rId329" xr:uid="{00000000-0004-0000-0000-000048010000}"/>
    <hyperlink ref="M917" r:id="rId330" xr:uid="{00000000-0004-0000-0000-000049010000}"/>
    <hyperlink ref="L917" r:id="rId331" xr:uid="{00000000-0004-0000-0000-00004A010000}"/>
    <hyperlink ref="L916" r:id="rId332" display="nedeljko@aktivan-zivot.hr" xr:uid="{00000000-0004-0000-0000-00004B010000}"/>
    <hyperlink ref="L915" r:id="rId333" xr:uid="{00000000-0004-0000-0000-00004C010000}"/>
    <hyperlink ref="L914" r:id="rId334" xr:uid="{00000000-0004-0000-0000-00004D010000}"/>
    <hyperlink ref="M913" r:id="rId335" xr:uid="{00000000-0004-0000-0000-00004E010000}"/>
    <hyperlink ref="L913" r:id="rId336" xr:uid="{00000000-0004-0000-0000-00004F010000}"/>
    <hyperlink ref="M912" r:id="rId337" xr:uid="{00000000-0004-0000-0000-000050010000}"/>
    <hyperlink ref="L912" r:id="rId338" xr:uid="{00000000-0004-0000-0000-000051010000}"/>
    <hyperlink ref="M911" r:id="rId339" xr:uid="{00000000-0004-0000-0000-000052010000}"/>
    <hyperlink ref="L911" r:id="rId340" xr:uid="{00000000-0004-0000-0000-000053010000}"/>
    <hyperlink ref="M910" r:id="rId341" xr:uid="{00000000-0004-0000-0000-000054010000}"/>
    <hyperlink ref="L910" r:id="rId342" xr:uid="{00000000-0004-0000-0000-000055010000}"/>
    <hyperlink ref="M909" r:id="rId343" xr:uid="{00000000-0004-0000-0000-000056010000}"/>
    <hyperlink ref="L909" r:id="rId344" xr:uid="{00000000-0004-0000-0000-000057010000}"/>
    <hyperlink ref="M908" r:id="rId345" xr:uid="{00000000-0004-0000-0000-000058010000}"/>
    <hyperlink ref="L908" r:id="rId346" xr:uid="{00000000-0004-0000-0000-000059010000}"/>
    <hyperlink ref="M916" r:id="rId347" display="www.aktivan-zivot.hr" xr:uid="{00000000-0004-0000-0000-00005A010000}"/>
    <hyperlink ref="L953" r:id="rId348" xr:uid="{00000000-0004-0000-0000-00005B010000}"/>
    <hyperlink ref="M953" r:id="rId349" xr:uid="{00000000-0004-0000-0000-00005C010000}"/>
    <hyperlink ref="L919" r:id="rId350" xr:uid="{00000000-0004-0000-0000-00005D010000}"/>
    <hyperlink ref="M919" r:id="rId351" xr:uid="{00000000-0004-0000-0000-00005E010000}"/>
    <hyperlink ref="L920" r:id="rId352" xr:uid="{00000000-0004-0000-0000-00005F010000}"/>
    <hyperlink ref="M920" r:id="rId353" xr:uid="{00000000-0004-0000-0000-000060010000}"/>
    <hyperlink ref="L921" r:id="rId354" xr:uid="{00000000-0004-0000-0000-000061010000}"/>
    <hyperlink ref="M921" r:id="rId355" xr:uid="{00000000-0004-0000-0000-000062010000}"/>
    <hyperlink ref="L922" r:id="rId356" xr:uid="{00000000-0004-0000-0000-000063010000}"/>
    <hyperlink ref="M922" r:id="rId357" xr:uid="{00000000-0004-0000-0000-000064010000}"/>
    <hyperlink ref="L923" r:id="rId358" xr:uid="{00000000-0004-0000-0000-000065010000}"/>
    <hyperlink ref="M923" r:id="rId359" xr:uid="{00000000-0004-0000-0000-000066010000}"/>
    <hyperlink ref="L924" r:id="rId360" xr:uid="{00000000-0004-0000-0000-000067010000}"/>
    <hyperlink ref="L925" r:id="rId361" xr:uid="{00000000-0004-0000-0000-000068010000}"/>
    <hyperlink ref="M925" r:id="rId362" xr:uid="{00000000-0004-0000-0000-000069010000}"/>
    <hyperlink ref="L926" r:id="rId363" xr:uid="{00000000-0004-0000-0000-00006A010000}"/>
    <hyperlink ref="M926" r:id="rId364" xr:uid="{00000000-0004-0000-0000-00006B010000}"/>
    <hyperlink ref="L927" r:id="rId365" xr:uid="{00000000-0004-0000-0000-00006C010000}"/>
    <hyperlink ref="M927" r:id="rId366" xr:uid="{00000000-0004-0000-0000-00006D010000}"/>
    <hyperlink ref="L928" r:id="rId367" xr:uid="{00000000-0004-0000-0000-00006E010000}"/>
    <hyperlink ref="M928" r:id="rId368" xr:uid="{00000000-0004-0000-0000-00006F010000}"/>
    <hyperlink ref="L929" r:id="rId369" xr:uid="{00000000-0004-0000-0000-000070010000}"/>
    <hyperlink ref="L930" r:id="rId370" xr:uid="{00000000-0004-0000-0000-000071010000}"/>
    <hyperlink ref="M930" r:id="rId371" xr:uid="{00000000-0004-0000-0000-000072010000}"/>
    <hyperlink ref="M944" r:id="rId372" xr:uid="{00000000-0004-0000-0000-000073010000}"/>
    <hyperlink ref="L944" r:id="rId373" xr:uid="{00000000-0004-0000-0000-000074010000}"/>
    <hyperlink ref="L1872" r:id="rId374" xr:uid="{00000000-0004-0000-0000-000075010000}"/>
    <hyperlink ref="M1872" r:id="rId375" xr:uid="{00000000-0004-0000-0000-000076010000}"/>
    <hyperlink ref="L1912" r:id="rId376" xr:uid="{00000000-0004-0000-0000-000077010000}"/>
    <hyperlink ref="M1912" r:id="rId377" xr:uid="{00000000-0004-0000-0000-000078010000}"/>
    <hyperlink ref="M1913" r:id="rId378" xr:uid="{00000000-0004-0000-0000-000079010000}"/>
    <hyperlink ref="L1923" r:id="rId379" xr:uid="{00000000-0004-0000-0000-00007A010000}"/>
    <hyperlink ref="M1923" r:id="rId380" xr:uid="{00000000-0004-0000-0000-00007B010000}"/>
    <hyperlink ref="L1941" r:id="rId381" xr:uid="{00000000-0004-0000-0000-00007C010000}"/>
    <hyperlink ref="L1942" r:id="rId382" xr:uid="{00000000-0004-0000-0000-00007D010000}"/>
    <hyperlink ref="M1942" r:id="rId383" xr:uid="{00000000-0004-0000-0000-00007E010000}"/>
    <hyperlink ref="L1950" r:id="rId384" xr:uid="{00000000-0004-0000-0000-00007F010000}"/>
    <hyperlink ref="M1950" r:id="rId385" xr:uid="{00000000-0004-0000-0000-000080010000}"/>
    <hyperlink ref="M1871" r:id="rId386" xr:uid="{00000000-0004-0000-0000-000081010000}"/>
    <hyperlink ref="L1911" r:id="rId387" xr:uid="{00000000-0004-0000-0000-000082010000}"/>
    <hyperlink ref="L1870" r:id="rId388" xr:uid="{00000000-0004-0000-0000-000083010000}"/>
    <hyperlink ref="L1873" r:id="rId389" xr:uid="{00000000-0004-0000-0000-000084010000}"/>
    <hyperlink ref="M1873" r:id="rId390" xr:uid="{00000000-0004-0000-0000-000085010000}"/>
    <hyperlink ref="L1889" r:id="rId391" xr:uid="{00000000-0004-0000-0000-000086010000}"/>
    <hyperlink ref="L1890" r:id="rId392" xr:uid="{00000000-0004-0000-0000-000087010000}"/>
    <hyperlink ref="L1891" r:id="rId393" xr:uid="{00000000-0004-0000-0000-000088010000}"/>
    <hyperlink ref="L1892" r:id="rId394" xr:uid="{00000000-0004-0000-0000-000089010000}"/>
    <hyperlink ref="M1892" r:id="rId395" xr:uid="{00000000-0004-0000-0000-00008A010000}"/>
    <hyperlink ref="L1896" r:id="rId396" xr:uid="{00000000-0004-0000-0000-00008B010000}"/>
    <hyperlink ref="M1896" r:id="rId397" xr:uid="{00000000-0004-0000-0000-00008C010000}"/>
    <hyperlink ref="L1897" r:id="rId398" xr:uid="{00000000-0004-0000-0000-00008D010000}"/>
    <hyperlink ref="L1920" r:id="rId399" xr:uid="{00000000-0004-0000-0000-00008E010000}"/>
    <hyperlink ref="L1922" r:id="rId400" xr:uid="{00000000-0004-0000-0000-00008F010000}"/>
    <hyperlink ref="L1936" r:id="rId401" xr:uid="{00000000-0004-0000-0000-000090010000}"/>
    <hyperlink ref="L1937" r:id="rId402" xr:uid="{00000000-0004-0000-0000-000091010000}"/>
    <hyperlink ref="L1938" r:id="rId403" xr:uid="{00000000-0004-0000-0000-000092010000}"/>
    <hyperlink ref="L1955" r:id="rId404" xr:uid="{00000000-0004-0000-0000-000093010000}"/>
    <hyperlink ref="L1956" r:id="rId405" xr:uid="{00000000-0004-0000-0000-000094010000}"/>
    <hyperlink ref="M1955" r:id="rId406" xr:uid="{00000000-0004-0000-0000-000095010000}"/>
    <hyperlink ref="M1956" r:id="rId407" xr:uid="{00000000-0004-0000-0000-000096010000}"/>
    <hyperlink ref="G2012" r:id="rId408" location="!udruga-detalji/9gIBAAEAAQGGxaFlbm9lAAAAAAAAAAAAAQEBb2niAgGk9xg" display="!udruga-detalji/9gIBAAEAAQGGxaFlbm9lAAAAAAAAAAAAAQEBb2niAgGk9xg" xr:uid="{00000000-0004-0000-0000-000097010000}"/>
    <hyperlink ref="L2010" r:id="rId409" xr:uid="{00000000-0004-0000-0000-000098010000}"/>
    <hyperlink ref="L2011" r:id="rId410" xr:uid="{00000000-0004-0000-0000-000099010000}"/>
    <hyperlink ref="L2012" r:id="rId411" xr:uid="{00000000-0004-0000-0000-00009A010000}"/>
    <hyperlink ref="L2013" r:id="rId412" xr:uid="{00000000-0004-0000-0000-00009B010000}"/>
    <hyperlink ref="M2010" r:id="rId413" xr:uid="{00000000-0004-0000-0000-00009C010000}"/>
    <hyperlink ref="M2011" r:id="rId414" xr:uid="{00000000-0004-0000-0000-00009D010000}"/>
    <hyperlink ref="M2012" r:id="rId415" xr:uid="{00000000-0004-0000-0000-00009E010000}"/>
    <hyperlink ref="M2013" r:id="rId416" xr:uid="{00000000-0004-0000-0000-00009F010000}"/>
    <hyperlink ref="L2014" r:id="rId417" xr:uid="{00000000-0004-0000-0000-0000A0010000}"/>
    <hyperlink ref="L2015" r:id="rId418" xr:uid="{00000000-0004-0000-0000-0000A1010000}"/>
    <hyperlink ref="L2016" r:id="rId419" xr:uid="{00000000-0004-0000-0000-0000A2010000}"/>
    <hyperlink ref="M2014" r:id="rId420" xr:uid="{00000000-0004-0000-0000-0000A3010000}"/>
    <hyperlink ref="L2017" r:id="rId421" xr:uid="{00000000-0004-0000-0000-0000A4010000}"/>
    <hyperlink ref="L2018" r:id="rId422" xr:uid="{00000000-0004-0000-0000-0000A5010000}"/>
    <hyperlink ref="L2020" r:id="rId423" xr:uid="{00000000-0004-0000-0000-0000A6010000}"/>
    <hyperlink ref="M2020" r:id="rId424" xr:uid="{00000000-0004-0000-0000-0000A7010000}"/>
    <hyperlink ref="L2032" r:id="rId425" xr:uid="{00000000-0004-0000-0000-0000A8010000}"/>
    <hyperlink ref="L2033" r:id="rId426" xr:uid="{00000000-0004-0000-0000-0000A9010000}"/>
    <hyperlink ref="M2033" r:id="rId427" xr:uid="{00000000-0004-0000-0000-0000AA010000}"/>
    <hyperlink ref="L2034" r:id="rId428" xr:uid="{00000000-0004-0000-0000-0000AB010000}"/>
    <hyperlink ref="M2034" r:id="rId429" xr:uid="{00000000-0004-0000-0000-0000AC010000}"/>
    <hyperlink ref="L2035" r:id="rId430" xr:uid="{00000000-0004-0000-0000-0000AD010000}"/>
    <hyperlink ref="M2035" r:id="rId431" xr:uid="{00000000-0004-0000-0000-0000AE010000}"/>
    <hyperlink ref="L2036" r:id="rId432" xr:uid="{00000000-0004-0000-0000-0000AF010000}"/>
    <hyperlink ref="M2036" r:id="rId433" xr:uid="{00000000-0004-0000-0000-0000B0010000}"/>
    <hyperlink ref="L2037" r:id="rId434" xr:uid="{00000000-0004-0000-0000-0000B1010000}"/>
    <hyperlink ref="M2037" r:id="rId435" xr:uid="{00000000-0004-0000-0000-0000B2010000}"/>
    <hyperlink ref="L2038" r:id="rId436" xr:uid="{00000000-0004-0000-0000-0000B3010000}"/>
    <hyperlink ref="M2038" r:id="rId437" xr:uid="{00000000-0004-0000-0000-0000B4010000}"/>
    <hyperlink ref="L2039" r:id="rId438" xr:uid="{00000000-0004-0000-0000-0000B5010000}"/>
    <hyperlink ref="M2039" r:id="rId439" xr:uid="{00000000-0004-0000-0000-0000B6010000}"/>
    <hyperlink ref="L2040" r:id="rId440" xr:uid="{00000000-0004-0000-0000-0000B7010000}"/>
    <hyperlink ref="M2040" r:id="rId441" xr:uid="{00000000-0004-0000-0000-0000B8010000}"/>
    <hyperlink ref="L2053" r:id="rId442" xr:uid="{00000000-0004-0000-0000-0000B9010000}"/>
    <hyperlink ref="M2053" r:id="rId443" xr:uid="{00000000-0004-0000-0000-0000BA010000}"/>
    <hyperlink ref="L2068" r:id="rId444" xr:uid="{00000000-0004-0000-0000-0000BB010000}"/>
    <hyperlink ref="L2072" r:id="rId445" xr:uid="{00000000-0004-0000-0000-0000BC010000}"/>
    <hyperlink ref="M2072" r:id="rId446" xr:uid="{00000000-0004-0000-0000-0000BD010000}"/>
    <hyperlink ref="L2075" r:id="rId447" xr:uid="{00000000-0004-0000-0000-0000BE010000}"/>
    <hyperlink ref="M2075" r:id="rId448" xr:uid="{00000000-0004-0000-0000-0000BF010000}"/>
    <hyperlink ref="L2077" r:id="rId449" xr:uid="{00000000-0004-0000-0000-0000C0010000}"/>
    <hyperlink ref="M2077" r:id="rId450" xr:uid="{00000000-0004-0000-0000-0000C1010000}"/>
    <hyperlink ref="L2078" r:id="rId451" xr:uid="{00000000-0004-0000-0000-0000C2010000}"/>
    <hyperlink ref="M2078" r:id="rId452" xr:uid="{00000000-0004-0000-0000-0000C3010000}"/>
    <hyperlink ref="L2188" r:id="rId453" xr:uid="{00000000-0004-0000-0000-0000C4010000}"/>
    <hyperlink ref="L2291" r:id="rId454" xr:uid="{00000000-0004-0000-0000-0000C5010000}"/>
    <hyperlink ref="L2292" r:id="rId455" xr:uid="{00000000-0004-0000-0000-0000C6010000}"/>
    <hyperlink ref="Z2291" r:id="rId456" display="komin@net.hr" xr:uid="{00000000-0004-0000-0000-0000C7010000}"/>
    <hyperlink ref="L2295" r:id="rId457" xr:uid="{00000000-0004-0000-0000-0000C8010000}"/>
    <hyperlink ref="Z2292" r:id="rId458" display="komin@net.hr" xr:uid="{00000000-0004-0000-0000-0000C9010000}"/>
    <hyperlink ref="L2297" r:id="rId459" xr:uid="{00000000-0004-0000-0000-0000CA010000}"/>
    <hyperlink ref="AA2295" r:id="rId460" display="cantores.sancti.marcii@gmail.com" xr:uid="{00000000-0004-0000-0000-0000CB010000}"/>
    <hyperlink ref="Z2295" r:id="rId461" display="komin@net.hr" xr:uid="{00000000-0004-0000-0000-0000CC010000}"/>
    <hyperlink ref="AA2297" r:id="rId462" display="cantores.sancti.marcii@gmail.com" xr:uid="{00000000-0004-0000-0000-0000CD010000}"/>
    <hyperlink ref="Z2297" r:id="rId463" display="komin@net.hr" xr:uid="{00000000-0004-0000-0000-0000CE010000}"/>
    <hyperlink ref="L2298" r:id="rId464" xr:uid="{00000000-0004-0000-0000-0000CF010000}"/>
    <hyperlink ref="L2300" r:id="rId465" xr:uid="{00000000-0004-0000-0000-0000D0010000}"/>
    <hyperlink ref="L2301" r:id="rId466" xr:uid="{00000000-0004-0000-0000-0000D1010000}"/>
    <hyperlink ref="Z2300" r:id="rId467" display="samsa@zg.t-com.hr" xr:uid="{00000000-0004-0000-0000-0000D2010000}"/>
    <hyperlink ref="L2302" r:id="rId468" xr:uid="{00000000-0004-0000-0000-0000D3010000}"/>
    <hyperlink ref="Z2301" r:id="rId469" display="samsa@zg.t-com.hr" xr:uid="{00000000-0004-0000-0000-0000D4010000}"/>
    <hyperlink ref="Z2302" r:id="rId470" display="samsa@zg.t-com.hr" xr:uid="{00000000-0004-0000-0000-0000D5010000}"/>
    <hyperlink ref="L2303" r:id="rId471" xr:uid="{00000000-0004-0000-0000-0000D6010000}"/>
    <hyperlink ref="M2303" r:id="rId472" xr:uid="{00000000-0004-0000-0000-0000D7010000}"/>
    <hyperlink ref="L2305" r:id="rId473" xr:uid="{00000000-0004-0000-0000-0000D8010000}"/>
    <hyperlink ref="L2307" r:id="rId474" xr:uid="{00000000-0004-0000-0000-0000D9010000}"/>
    <hyperlink ref="L2308" r:id="rId475" xr:uid="{00000000-0004-0000-0000-0000DA010000}"/>
    <hyperlink ref="M2308" r:id="rId476" xr:uid="{00000000-0004-0000-0000-0000DB010000}"/>
    <hyperlink ref="L2312" r:id="rId477" xr:uid="{00000000-0004-0000-0000-0000DC010000}"/>
    <hyperlink ref="M2312" r:id="rId478" xr:uid="{00000000-0004-0000-0000-0000DD010000}"/>
    <hyperlink ref="L2313" r:id="rId479" xr:uid="{00000000-0004-0000-0000-0000DE010000}"/>
    <hyperlink ref="L2314" r:id="rId480" xr:uid="{00000000-0004-0000-0000-0000DF010000}"/>
    <hyperlink ref="L2317" r:id="rId481" xr:uid="{00000000-0004-0000-0000-0000E0010000}"/>
    <hyperlink ref="L2323" r:id="rId482" xr:uid="{00000000-0004-0000-0000-0000E1010000}"/>
    <hyperlink ref="L2325" r:id="rId483" xr:uid="{00000000-0004-0000-0000-0000E2010000}"/>
    <hyperlink ref="L2327" r:id="rId484" xr:uid="{00000000-0004-0000-0000-0000E3010000}"/>
    <hyperlink ref="L2328" r:id="rId485" xr:uid="{00000000-0004-0000-0000-0000E4010000}"/>
    <hyperlink ref="L2329" r:id="rId486" xr:uid="{00000000-0004-0000-0000-0000E5010000}"/>
    <hyperlink ref="L2330" r:id="rId487" xr:uid="{00000000-0004-0000-0000-0000E6010000}"/>
    <hyperlink ref="L2331" r:id="rId488" xr:uid="{00000000-0004-0000-0000-0000E7010000}"/>
    <hyperlink ref="L2332" r:id="rId489" xr:uid="{00000000-0004-0000-0000-0000E8010000}"/>
    <hyperlink ref="L2333" r:id="rId490" xr:uid="{00000000-0004-0000-0000-0000E9010000}"/>
    <hyperlink ref="L2334" r:id="rId491" xr:uid="{00000000-0004-0000-0000-0000EA010000}"/>
    <hyperlink ref="L2335" r:id="rId492" xr:uid="{00000000-0004-0000-0000-0000EB010000}"/>
    <hyperlink ref="L2336" r:id="rId493" xr:uid="{00000000-0004-0000-0000-0000EC010000}"/>
    <hyperlink ref="L2338" r:id="rId494" xr:uid="{00000000-0004-0000-0000-0000ED010000}"/>
    <hyperlink ref="L2339" r:id="rId495" xr:uid="{00000000-0004-0000-0000-0000EE010000}"/>
    <hyperlink ref="L2371" r:id="rId496" xr:uid="{00000000-0004-0000-0000-0000EF010000}"/>
    <hyperlink ref="L2390" r:id="rId497" xr:uid="{00000000-0004-0000-0000-0000F0010000}"/>
    <hyperlink ref="M2390" r:id="rId498" xr:uid="{00000000-0004-0000-0000-0000F1010000}"/>
  </hyperlinks>
  <pageMargins left="0.47244094488188981" right="0.35433070866141736" top="0.78740157480314965" bottom="0.6692913385826772" header="0.39370078740157483" footer="0.31496062992125984"/>
  <pageSetup scale="56" pageOrder="overThenDown" orientation="landscape" r:id="rId499"/>
  <headerFooter alignWithMargins="0">
    <oddHeader>&amp;COBRAZAC Detaljno izvješće o financiranju projekata i programa organizacija civilnog društva iz javnih izvora u 2017. godini</oddHeader>
  </headerFooter>
  <colBreaks count="2" manualBreakCount="2">
    <brk id="14" max="1019" man="1"/>
    <brk id="24" max="1019" man="1"/>
  </colBreaks>
  <drawing r:id="rId500"/>
  <extLst>
    <ext xmlns:x14="http://schemas.microsoft.com/office/spreadsheetml/2009/9/main" uri="{CCE6A557-97BC-4b89-ADB6-D9C93CAAB3DF}">
      <x14:dataValidations xmlns:xm="http://schemas.microsoft.com/office/excel/2006/main" count="216">
        <x14:dataValidation type="list" allowBlank="1" showInputMessage="1" showErrorMessage="1" errorTitle="Poruka" error="Netočan unos. Molim unesite jednu od vrijednosti iz liste." xr:uid="{00000000-0002-0000-0000-000008000000}">
          <x14:formula1>
            <xm:f>'S:\LJUDSKA PRAVA\NATAŠA\Izvješće o financiranju projekata i programa  o.c.d. u 2017\[Copy of ZA-SLANJE-SVE OBJEDINJENO-Detaljno izvjesce za-2017.godinu-KULTURA.xlsx]Legenda 4 - Teritorijalna zast.'!#REF!</xm:f>
          </x14:formula1>
          <xm:sqref>AA1796:AA1797 AA2348 AA2394:AA2479 AA2527:AA2550 AA1870:AA1956 AA2522:AA2523 AA2481:AA2505</xm:sqref>
        </x14:dataValidation>
        <x14:dataValidation type="list" allowBlank="1" showInputMessage="1" showErrorMessage="1" errorTitle="Poruka" error="Netočan unos. Molim unesite jednu od vrijednosti iz liste." xr:uid="{00000000-0002-0000-0000-000009000000}">
          <x14:formula1>
            <xm:f>'S:\LJUDSKA PRAVA\NATAŠA\Izvješće o financiranju projekata i programa  o.c.d. u 2017\[Copy of ZA-SLANJE-SVE OBJEDINJENO-Detaljno izvjesce za-2017.godinu-KULTURA.xlsx]Legenda OND - Oblik i namjena'!#REF!</xm:f>
          </x14:formula1>
          <xm:sqref>D2382:D2389 D2373:D2379 D2394:D2523 D2031:D2077 D2527:D2550 D2079:D2348 D1796:D2029</xm:sqref>
        </x14:dataValidation>
        <x14:dataValidation type="list" allowBlank="1" showInputMessage="1" showErrorMessage="1" errorTitle="Poruka" error="Netočan unos. Molim unesite jednu od vrijednosti iz liste." xr:uid="{00000000-0002-0000-0000-00000A000000}">
          <x14:formula1>
            <xm:f>'S:\LJUDSKA PRAVA\NATAŠA\Izvješće o financiranju projekata i programa  o.c.d. u 2017\[Copy of ZA-SLANJE-SVE OBJEDINJENO-Detaljno izvjesce za-2017.godinu-KULTURA.xlsx]Legenda 2 - Korisnička skupina'!#REF!</xm:f>
          </x14:formula1>
          <xm:sqref>W1796:X1797 W2348:X2348 W2394:X2479 W2527:X2550 W1870:X1956 W2522:X2523 W2481:X2505</xm:sqref>
        </x14:dataValidation>
        <x14:dataValidation type="list" allowBlank="1" showInputMessage="1" showErrorMessage="1" xr:uid="{00000000-0002-0000-0000-00000B000000}">
          <x14:formula1>
            <xm:f>'S:\LJUDSKA PRAVA\NATAŠA\Izvješće o financiranju projekata i programa  o.c.d. u 2017\[Copy of ZA-SLANJE-SVE OBJEDINJENO-Detaljno izvjesce za-2017.godinu-KULTURA.xlsx]Legenda 1 - Spec. područja fin'!#REF!</xm:f>
          </x14:formula1>
          <xm:sqref>V1796:V1797 V2348 V2394:V2479 V2527:V2550 V1870:V1956 V2522:V2523 V2481:V2505</xm:sqref>
        </x14:dataValidation>
        <x14:dataValidation type="list" allowBlank="1" showInputMessage="1" showErrorMessage="1" errorTitle="Poruka" error="Netočan unos. Molim unesite jednu od vrijednosti iz liste." xr:uid="{00000000-0002-0000-0000-00000C000000}">
          <x14:formula1>
            <xm:f>'S:\LJUDSKA PRAVA\NATAŠA\Izvješće o financiranju projekata i programa  o.c.d. u 2017\[Copy of ZA-SLANJE-SVE OBJEDINJENO-Detaljno izvjesce za-2017.godinu-KULTURA.xlsx]Legenda 3 - Tip aktivnosti'!#REF!</xm:f>
          </x14:formula1>
          <xm:sqref>Y1796:Z1797 Y2348:Z2348 Y2394:Z2479 Y2527:Z2550 Y1870:Z1956 Y2522:Z2523 Y2481:Z2505</xm:sqref>
        </x14:dataValidation>
        <x14:dataValidation type="list" allowBlank="1" showInputMessage="1" showErrorMessage="1" errorTitle="Poruka" error="Netočan unos. Molim unesite jednu od vrijednosti iz liste." xr:uid="{00000000-0002-0000-0000-00000D000000}">
          <x14:formula1>
            <xm:f>'U:\My Documents\IZVJESCA UDRUGE_PLAHTA\2017\novo rujan 2018\[likovna novo 11.9.Detaljno izvjesce za 2017. godinu.xlsx]Legenda 3 - Tip aktivnosti'!#REF!</xm:f>
          </x14:formula1>
          <xm:sqref>Y1957:Z2009</xm:sqref>
        </x14:dataValidation>
        <x14:dataValidation type="list" allowBlank="1" showInputMessage="1" showErrorMessage="1" xr:uid="{00000000-0002-0000-0000-00000E000000}">
          <x14:formula1>
            <xm:f>'U:\My Documents\IZVJESCA UDRUGE_PLAHTA\2017\novo rujan 2018\[likovna novo 11.9.Detaljno izvjesce za 2017. godinu.xlsx]Legenda 1 - Spec. područja fin'!#REF!</xm:f>
          </x14:formula1>
          <xm:sqref>V1957:V2009</xm:sqref>
        </x14:dataValidation>
        <x14:dataValidation type="list" allowBlank="1" showInputMessage="1" showErrorMessage="1" errorTitle="Poruka" error="Netočan unos. Molim unesite jednu od vrijednosti iz liste." xr:uid="{00000000-0002-0000-0000-00000F000000}">
          <x14:formula1>
            <xm:f>'U:\My Documents\IZVJESCA UDRUGE_PLAHTA\2017\novo rujan 2018\[likovna novo 11.9.Detaljno izvjesce za 2017. godinu.xlsx]Legenda 2 - Korisnička skupina'!#REF!</xm:f>
          </x14:formula1>
          <xm:sqref>W1957:X2009</xm:sqref>
        </x14:dataValidation>
        <x14:dataValidation type="list" allowBlank="1" showInputMessage="1" showErrorMessage="1" errorTitle="Poruka" error="Netočan unos. Molim unesite jednu od vrijednosti iz liste." xr:uid="{00000000-0002-0000-0000-000010000000}">
          <x14:formula1>
            <xm:f>'U:\My Documents\IZVJESCA UDRUGE_PLAHTA\2017\novo rujan 2018\[likovna novo 11.9.Detaljno izvjesce za 2017. godinu.xlsx]Legenda 4 - Teritorijalna zast.'!#REF!</xm:f>
          </x14:formula1>
          <xm:sqref>AA1957:AA2009</xm:sqref>
        </x14:dataValidation>
        <x14:dataValidation type="list" allowBlank="1" showInputMessage="1" showErrorMessage="1" errorTitle="Poruka" error="Netočan unos. Molim unesite jednu od vrijednosti iz liste." xr:uid="{00000000-0002-0000-0000-000011000000}">
          <x14:formula1>
            <xm:f>'U:\My Documents\IZVJESCA UDRUGE_PLAHTA\2017\novo rujan 2018\[muzejska novo Detaljno izvjesce za 2017. godinu.xlsx]Legenda 3 - Tip aktivnosti'!#REF!</xm:f>
          </x14:formula1>
          <xm:sqref>Y2010:Z2013</xm:sqref>
        </x14:dataValidation>
        <x14:dataValidation type="list" allowBlank="1" showInputMessage="1" showErrorMessage="1" xr:uid="{00000000-0002-0000-0000-000012000000}">
          <x14:formula1>
            <xm:f>'U:\My Documents\IZVJESCA UDRUGE_PLAHTA\2017\novo rujan 2018\[muzejska novo Detaljno izvjesce za 2017. godinu.xlsx]Legenda 1 - Spec. područja fin'!#REF!</xm:f>
          </x14:formula1>
          <xm:sqref>V2010:V2013</xm:sqref>
        </x14:dataValidation>
        <x14:dataValidation type="list" allowBlank="1" showInputMessage="1" showErrorMessage="1" errorTitle="Poruka" error="Netočan unos. Molim unesite jednu od vrijednosti iz liste." xr:uid="{00000000-0002-0000-0000-000013000000}">
          <x14:formula1>
            <xm:f>'U:\My Documents\IZVJESCA UDRUGE_PLAHTA\2017\novo rujan 2018\[muzejska novo Detaljno izvjesce za 2017. godinu.xlsx]Legenda 2 - Korisnička skupina'!#REF!</xm:f>
          </x14:formula1>
          <xm:sqref>W2010:X2013</xm:sqref>
        </x14:dataValidation>
        <x14:dataValidation type="list" allowBlank="1" showInputMessage="1" showErrorMessage="1" errorTitle="Poruka" error="Netočan unos. Molim unesite jednu od vrijednosti iz liste." xr:uid="{00000000-0002-0000-0000-000014000000}">
          <x14:formula1>
            <xm:f>'U:\My Documents\IZVJESCA UDRUGE_PLAHTA\2017\novo rujan 2018\[muzejska novo Detaljno izvjesce za 2017. godinu.xlsx]Legenda 4 - Teritorijalna zast.'!#REF!</xm:f>
          </x14:formula1>
          <xm:sqref>AA2010:AA2013</xm:sqref>
        </x14:dataValidation>
        <x14:dataValidation type="list" allowBlank="1" showInputMessage="1" showErrorMessage="1" errorTitle="Poruka" error="Netočan unos. Molim unesite jednu od vrijednosti iz liste." xr:uid="{00000000-0002-0000-0000-000015000000}">
          <x14:formula1>
            <xm:f>'U:\My Documents\IZVJESCA UDRUGE_PLAHTA\2017\novo rujan 2018\[zbirke UdrugeDetaljno izvjesce za 2017. godinu, novo.xlsx]Legenda 3 - Tip aktivnosti'!#REF!</xm:f>
          </x14:formula1>
          <xm:sqref>Y2014:Z2016</xm:sqref>
        </x14:dataValidation>
        <x14:dataValidation type="list" allowBlank="1" showInputMessage="1" showErrorMessage="1" xr:uid="{00000000-0002-0000-0000-000016000000}">
          <x14:formula1>
            <xm:f>'U:\My Documents\IZVJESCA UDRUGE_PLAHTA\2017\novo rujan 2018\[zbirke UdrugeDetaljno izvjesce za 2017. godinu, novo.xlsx]Legenda 1 - Spec. područja fin'!#REF!</xm:f>
          </x14:formula1>
          <xm:sqref>V2014:V2016</xm:sqref>
        </x14:dataValidation>
        <x14:dataValidation type="list" allowBlank="1" showInputMessage="1" showErrorMessage="1" errorTitle="Poruka" error="Netočan unos. Molim unesite jednu od vrijednosti iz liste." xr:uid="{00000000-0002-0000-0000-000017000000}">
          <x14:formula1>
            <xm:f>'U:\My Documents\IZVJESCA UDRUGE_PLAHTA\2017\novo rujan 2018\[zbirke UdrugeDetaljno izvjesce za 2017. godinu, novo.xlsx]Legenda 2 - Korisnička skupina'!#REF!</xm:f>
          </x14:formula1>
          <xm:sqref>W2014:X2016</xm:sqref>
        </x14:dataValidation>
        <x14:dataValidation type="list" allowBlank="1" showInputMessage="1" showErrorMessage="1" errorTitle="Poruka" error="Netočan unos. Molim unesite jednu od vrijednosti iz liste." xr:uid="{00000000-0002-0000-0000-000018000000}">
          <x14:formula1>
            <xm:f>'U:\My Documents\IZVJESCA UDRUGE_PLAHTA\2017\novo rujan 2018\[zbirke UdrugeDetaljno izvjesce za 2017. godinu, novo.xlsx]Legenda 4 - Teritorijalna zast.'!#REF!</xm:f>
          </x14:formula1>
          <xm:sqref>AA2014:AA2016</xm:sqref>
        </x14:dataValidation>
        <x14:dataValidation type="list" allowBlank="1" showInputMessage="1" showErrorMessage="1" errorTitle="Poruka" error="Netočan unos. Molim unesite jednu od vrijednosti iz liste." xr:uid="{00000000-0002-0000-0000-000019000000}">
          <x14:formula1>
            <xm:f>'[Copy of Detaljno izvjesce 2016_.xlsx]Legenda 3 - Tip aktivnosti'!#REF!</xm:f>
          </x14:formula1>
          <xm:sqref>Y2018:Z2078</xm:sqref>
        </x14:dataValidation>
        <x14:dataValidation type="list" allowBlank="1" showInputMessage="1" showErrorMessage="1" errorTitle="Poruka" error="Netočan unos. Molim unesite jednu od vrijednosti iz liste." xr:uid="{00000000-0002-0000-0000-00001A000000}">
          <x14:formula1>
            <xm:f>'U:\My Documents\IZVJESCA UDRUGE_PLAHTA\2017\novo rujan 2018\[Detaljno izvjesce za 2017. godinu- knjižnična.xlsx]Legenda OND - Oblik i namjena'!#REF!</xm:f>
          </x14:formula1>
          <xm:sqref>D2030 D2078</xm:sqref>
        </x14:dataValidation>
        <x14:dataValidation type="list" allowBlank="1" showInputMessage="1" showErrorMessage="1" errorTitle="Poruka" error="Netočan unos. Molim unesite jednu od vrijednosti iz liste." xr:uid="{00000000-0002-0000-0000-00001B000000}">
          <x14:formula1>
            <xm:f>'U:\My Documents\IZVJESCA UDRUGE_PLAHTA\2017\novo rujan 2018\[Detaljno izvjesce 2017. - izdavanje knjiga i časopisa.xlsx]Legenda 2 - Korisnička skupina'!#REF!</xm:f>
          </x14:formula1>
          <xm:sqref>W2042</xm:sqref>
        </x14:dataValidation>
        <x14:dataValidation type="list" allowBlank="1" showInputMessage="1" showErrorMessage="1" errorTitle="Poruka" error="Netočan unos. Molim unesite jednu od vrijednosti iz liste." xr:uid="{00000000-0002-0000-0000-00001C000000}">
          <x14:formula1>
            <xm:f>'[Copy of Detaljno izvjesce 2016_.xlsx]Legenda 2 - Korisnička skupina'!#REF!</xm:f>
          </x14:formula1>
          <xm:sqref>W2020:W2041 W2043:W2068 X2020:X2068 W2069:X2078</xm:sqref>
        </x14:dataValidation>
        <x14:dataValidation type="list" allowBlank="1" showInputMessage="1" showErrorMessage="1" errorTitle="Poruka" error="Netočan unos. Molim unesite jednu od vrijednosti iz liste." xr:uid="{00000000-0002-0000-0000-00001D000000}">
          <x14:formula1>
            <xm:f>'[Copy of Detaljno izvjesce 2016_.xlsx]Legenda 4 - Teritorijalna zast.'!#REF!</xm:f>
          </x14:formula1>
          <xm:sqref>AA2020:AA2078</xm:sqref>
        </x14:dataValidation>
        <x14:dataValidation type="list" allowBlank="1" showInputMessage="1" showErrorMessage="1" errorTitle="Poruka" error="Netočan unos. Molim unesite jednu od vrijednosti iz liste." xr:uid="{00000000-0002-0000-0000-00001E000000}">
          <x14:formula1>
            <xm:f>'[Copy of Detaljno izvjesce 2016_.xlsx]Legenda 1A - Spec. područja fin'!#REF!</xm:f>
          </x14:formula1>
          <xm:sqref>V2017:V2078</xm:sqref>
        </x14:dataValidation>
        <x14:dataValidation type="list" allowBlank="1" showInputMessage="1" showErrorMessage="1" errorTitle="Poruka" error="Netočan unos. Molim unesite jednu od vrijednosti iz liste." xr:uid="{00000000-0002-0000-0000-00001F000000}">
          <x14:formula1>
            <xm:f>'U:\My Documents\IZVJESCA UDRUGE_PLAHTA\2017\novo rujan 2018\[kazalisna Detaljno izvjesce za 2017. godinu-PLAHTA - 21. 9. 2018_.xlsx]Legenda 3 - Tip aktivnosti'!#REF!</xm:f>
          </x14:formula1>
          <xm:sqref>Y2079:Z2135</xm:sqref>
        </x14:dataValidation>
        <x14:dataValidation type="list" allowBlank="1" showInputMessage="1" showErrorMessage="1" xr:uid="{00000000-0002-0000-0000-000020000000}">
          <x14:formula1>
            <xm:f>'U:\My Documents\IZVJESCA UDRUGE_PLAHTA\2017\novo rujan 2018\[kazalisna Detaljno izvjesce za 2017. godinu-PLAHTA - 21. 9. 2018_.xlsx]Legenda 1 - Spec. područja fin'!#REF!</xm:f>
          </x14:formula1>
          <xm:sqref>V2079:V2135</xm:sqref>
        </x14:dataValidation>
        <x14:dataValidation type="list" allowBlank="1" showInputMessage="1" showErrorMessage="1" errorTitle="Poruka" error="Netočan unos. Molim unesite jednu od vrijednosti iz liste." xr:uid="{00000000-0002-0000-0000-000021000000}">
          <x14:formula1>
            <xm:f>'U:\My Documents\IZVJESCA UDRUGE_PLAHTA\2017\novo rujan 2018\[kazalisna Detaljno izvjesce za 2017. godinu-PLAHTA - 21. 9. 2018_.xlsx]Legenda 2 - Korisnička skupina'!#REF!</xm:f>
          </x14:formula1>
          <xm:sqref>W2079:X2135</xm:sqref>
        </x14:dataValidation>
        <x14:dataValidation type="list" allowBlank="1" showInputMessage="1" showErrorMessage="1" errorTitle="Poruka" error="Netočan unos. Molim unesite jednu od vrijednosti iz liste." xr:uid="{00000000-0002-0000-0000-000022000000}">
          <x14:formula1>
            <xm:f>'U:\My Documents\IZVJESCA UDRUGE_PLAHTA\2017\novo rujan 2018\[kazalisna Detaljno izvjesce za 2017. godinu-PLAHTA - 21. 9. 2018_.xlsx]Legenda 4 - Teritorijalna zast.'!#REF!</xm:f>
          </x14:formula1>
          <xm:sqref>AA2079:AA2135</xm:sqref>
        </x14:dataValidation>
        <x14:dataValidation type="list" allowBlank="1" showInputMessage="1" showErrorMessage="1" errorTitle="Poruka" error="Netočan unos. Molim unesite jednu od vrijednosti iz liste." xr:uid="{00000000-0002-0000-0000-000023000000}">
          <x14:formula1>
            <xm:f>'C:\Users\doslic\Desktop\kultura 2018\[Copy of amaterizam novo Detaljno izvjesce za 2017. godinu.xlsx]Legenda 3 - Tip aktivnosti'!#REF!</xm:f>
          </x14:formula1>
          <xm:sqref>Y2342:Z2347</xm:sqref>
        </x14:dataValidation>
        <x14:dataValidation type="list" allowBlank="1" showInputMessage="1" showErrorMessage="1" errorTitle="Poruka" error="Netočan unos. Molim unesite jednu od vrijednosti iz liste." xr:uid="{00000000-0002-0000-0000-000024000000}">
          <x14:formula1>
            <xm:f>'C:\Users\doslic\Desktop\kultura 2018\[Copy of amaterizam novo Detaljno izvjesce za 2017. godinu.xlsx]Legenda 2 - Korisnička skupina'!#REF!</xm:f>
          </x14:formula1>
          <xm:sqref>W2342:X2347</xm:sqref>
        </x14:dataValidation>
        <x14:dataValidation type="list" allowBlank="1" showInputMessage="1" showErrorMessage="1" errorTitle="Poruka" error="Netočan unos. Molim unesite jednu od vrijednosti iz liste." xr:uid="{00000000-0002-0000-0000-000025000000}">
          <x14:formula1>
            <xm:f>'C:\Users\doslic\Desktop\kultura 2018\[Copy of amaterizam novo Detaljno izvjesce za 2017. godinu.xlsx]Legenda 4 - Teritorijalna zast.'!#REF!</xm:f>
          </x14:formula1>
          <xm:sqref>AA2342:AA2347</xm:sqref>
        </x14:dataValidation>
        <x14:dataValidation type="list" allowBlank="1" showInputMessage="1" showErrorMessage="1" errorTitle="Poruka" error="Netočan unos. Molim unesite jednu od vrijednosti iz liste." xr:uid="{00000000-0002-0000-0000-000026000000}">
          <x14:formula1>
            <xm:f>'U:\My Documents\IZVJESCA UDRUGE_PLAHTA\2017\novo rujan 2018\[KUD- Detaljno izvjesce za 2017. godinu JP.xlsx]Legenda OND - Oblik i namjena'!#REF!</xm:f>
          </x14:formula1>
          <xm:sqref>D2349:D2372</xm:sqref>
        </x14:dataValidation>
        <x14:dataValidation type="list" allowBlank="1" showInputMessage="1" showErrorMessage="1" errorTitle="Poruka" error="Netočan unos. Molim unesite jednu od vrijednosti iz liste." xr:uid="{00000000-0002-0000-0000-000027000000}">
          <x14:formula1>
            <xm:f>'U:\My Documents\IZVJESCA UDRUGE_PLAHTA\2017\novo rujan 2018\[KUD- Detaljno izvjesce za 2017. godinu JP.xlsx]Legenda 3 - Tip aktivnosti'!#REF!</xm:f>
          </x14:formula1>
          <xm:sqref>Y2349:Z2349 Y2363:Z2377</xm:sqref>
        </x14:dataValidation>
        <x14:dataValidation type="list" allowBlank="1" showInputMessage="1" showErrorMessage="1" xr:uid="{00000000-0002-0000-0000-000028000000}">
          <x14:formula1>
            <xm:f>'U:\My Documents\IZVJESCA UDRUGE_PLAHTA\2017\novo rujan 2018\[KUD- Detaljno izvjesce za 2017. godinu JP.xlsx]Legenda 1 - Spec. područja fin'!#REF!</xm:f>
          </x14:formula1>
          <xm:sqref>V2349:V2377</xm:sqref>
        </x14:dataValidation>
        <x14:dataValidation type="list" allowBlank="1" showInputMessage="1" showErrorMessage="1" errorTitle="Poruka" error="Netočan unos. Molim unesite jednu od vrijednosti iz liste." xr:uid="{00000000-0002-0000-0000-000029000000}">
          <x14:formula1>
            <xm:f>'U:\My Documents\IZVJESCA UDRUGE_PLAHTA\2017\novo rujan 2018\[KUD- Detaljno izvjesce za 2017. godinu JP.xlsx]Legenda 2 - Korisnička skupina'!#REF!</xm:f>
          </x14:formula1>
          <xm:sqref>W2349:X2349 W2363:X2377</xm:sqref>
        </x14:dataValidation>
        <x14:dataValidation type="list" allowBlank="1" showInputMessage="1" showErrorMessage="1" errorTitle="Poruka" error="Netočan unos. Molim unesite jednu od vrijednosti iz liste." xr:uid="{00000000-0002-0000-0000-00002A000000}">
          <x14:formula1>
            <xm:f>'U:\My Documents\IZVJESCA UDRUGE_PLAHTA\2017\novo rujan 2018\[KUD- Detaljno izvjesce za 2017. godinu JP.xlsx]Legenda 4 - Teritorijalna zast.'!#REF!</xm:f>
          </x14:formula1>
          <xm:sqref>AA2349 AA2353:AA2361 AB2362 AA2363:AA2377</xm:sqref>
        </x14:dataValidation>
        <x14:dataValidation type="list" allowBlank="1" showInputMessage="1" showErrorMessage="1" errorTitle="Poruka" error="Netočan unos. Molim unesite jednu od vrijednosti iz liste." xr:uid="{00000000-0002-0000-0000-00002B000000}">
          <x14:formula1>
            <xm:f>'C:\Users\ltopolovsek\AppData\Local\Microsoft\Windows\Temporary Internet Files\Content.Outlook\YDJ4ZANH\[kazalisna Detaljno izvjesce za 2017. godinu-PLAHTA B - 2. 10. 2018_.xlsx]Legenda 3 - Tip aktivnosti'!#REF!</xm:f>
          </x14:formula1>
          <xm:sqref>Y2378:Z2381</xm:sqref>
        </x14:dataValidation>
        <x14:dataValidation type="list" allowBlank="1" showInputMessage="1" showErrorMessage="1" xr:uid="{00000000-0002-0000-0000-00002C000000}">
          <x14:formula1>
            <xm:f>'C:\Users\ltopolovsek\AppData\Local\Microsoft\Windows\Temporary Internet Files\Content.Outlook\YDJ4ZANH\[kazalisna Detaljno izvjesce za 2017. godinu-PLAHTA B - 2. 10. 2018_.xlsx]Legenda 1 - Spec. područja fin'!#REF!</xm:f>
          </x14:formula1>
          <xm:sqref>V2378:V2381</xm:sqref>
        </x14:dataValidation>
        <x14:dataValidation type="list" allowBlank="1" showInputMessage="1" showErrorMessage="1" errorTitle="Poruka" error="Netočan unos. Molim unesite jednu od vrijednosti iz liste." xr:uid="{00000000-0002-0000-0000-00002D000000}">
          <x14:formula1>
            <xm:f>'C:\Users\ltopolovsek\AppData\Local\Microsoft\Windows\Temporary Internet Files\Content.Outlook\YDJ4ZANH\[kazalisna Detaljno izvjesce za 2017. godinu-PLAHTA B - 2. 10. 2018_.xlsx]Legenda 2 - Korisnička skupina'!#REF!</xm:f>
          </x14:formula1>
          <xm:sqref>W2378:X2381</xm:sqref>
        </x14:dataValidation>
        <x14:dataValidation type="list" allowBlank="1" showInputMessage="1" showErrorMessage="1" errorTitle="Poruka" error="Netočan unos. Molim unesite jednu od vrijednosti iz liste." xr:uid="{00000000-0002-0000-0000-00002E000000}">
          <x14:formula1>
            <xm:f>'C:\Users\ltopolovsek\AppData\Local\Microsoft\Windows\Temporary Internet Files\Content.Outlook\YDJ4ZANH\[kazalisna Detaljno izvjesce za 2017. godinu-PLAHTA B - 2. 10. 2018_.xlsx]Legenda OND - Oblik i namjena'!#REF!</xm:f>
          </x14:formula1>
          <xm:sqref>D2380:D2381</xm:sqref>
        </x14:dataValidation>
        <x14:dataValidation type="list" allowBlank="1" showInputMessage="1" showErrorMessage="1" errorTitle="Poruka" error="Netočan unos. Molim unesite jednu od vrijednosti iz liste." xr:uid="{00000000-0002-0000-0000-00002F000000}">
          <x14:formula1>
            <xm:f>'C:\Users\ltopolovsek\AppData\Local\Microsoft\Windows\Temporary Internet Files\Content.Outlook\YDJ4ZANH\[kazalisna Detaljno izvjesce za 2017. godinu-PLAHTA B - 2. 10. 2018_.xlsx]Legenda 4 - Teritorijalna zast.'!#REF!</xm:f>
          </x14:formula1>
          <xm:sqref>AA2378:AA2381</xm:sqref>
        </x14:dataValidation>
        <x14:dataValidation type="list" allowBlank="1" showInputMessage="1" showErrorMessage="1" errorTitle="Poruka" error="Netočan unos. Molim unesite jednu od vrijednosti iz liste." xr:uid="{00000000-0002-0000-0000-000030000000}">
          <x14:formula1>
            <xm:f>'U:\My Documents\izvjestaji\[Detaljno izvjesce za 2017 godinu_novo.xlsx]Legenda 4 - Teritorijalna zast.'!#REF!</xm:f>
          </x14:formula1>
          <xm:sqref>AA2382</xm:sqref>
        </x14:dataValidation>
        <x14:dataValidation type="list" allowBlank="1" showInputMessage="1" showErrorMessage="1" errorTitle="Poruka" error="Netočan unos. Molim unesite jednu od vrijednosti iz liste." xr:uid="{00000000-0002-0000-0000-000031000000}">
          <x14:formula1>
            <xm:f>'U:\My Documents\izvjestaji\[Detaljno izvjesce za 2017 godinu_novo.xlsx]Legenda 3 - Tip aktivnosti'!#REF!</xm:f>
          </x14:formula1>
          <xm:sqref>Y2382:Z2382</xm:sqref>
        </x14:dataValidation>
        <x14:dataValidation type="list" allowBlank="1" showInputMessage="1" showErrorMessage="1" errorTitle="Poruka" error="Netočan unos. Molim unesite jednu od vrijednosti iz liste." xr:uid="{00000000-0002-0000-0000-000032000000}">
          <x14:formula1>
            <xm:f>'U:\My Documents\izvjestaji\[Detaljno izvjesce za 2017 godinu_novo.xlsx]Legenda 2 - Korisnička skupina'!#REF!</xm:f>
          </x14:formula1>
          <xm:sqref>W2382:X2382</xm:sqref>
        </x14:dataValidation>
        <x14:dataValidation type="list" allowBlank="1" showInputMessage="1" showErrorMessage="1" xr:uid="{00000000-0002-0000-0000-000033000000}">
          <x14:formula1>
            <xm:f>'U:\My Documents\izvjestaji\[Detaljno izvjesce za 2017 godinu_novo.xlsx]Legenda 1 - Spec. područja fin'!#REF!</xm:f>
          </x14:formula1>
          <xm:sqref>V2382</xm:sqref>
        </x14:dataValidation>
        <x14:dataValidation type="list" allowBlank="1" showInputMessage="1" showErrorMessage="1" errorTitle="Poruka" error="Netočan unos. Molim unesite jednu od vrijednosti iz liste." xr:uid="{00000000-0002-0000-0000-000034000000}">
          <x14:formula1>
            <xm:f>'C:\Users\ltopolovsek\AppData\Local\Microsoft\Windows\Temporary Internet Files\Content.Outlook\YDJ4ZANH\[Copy of Detaljno izvjesce za 2017. godinu_jednokratne.xlsx]Legenda 3 - Tip aktivnosti'!#REF!</xm:f>
          </x14:formula1>
          <xm:sqref>Y2383:Z2383</xm:sqref>
        </x14:dataValidation>
        <x14:dataValidation type="list" allowBlank="1" showInputMessage="1" showErrorMessage="1" xr:uid="{00000000-0002-0000-0000-000035000000}">
          <x14:formula1>
            <xm:f>'C:\Users\ltopolovsek\AppData\Local\Microsoft\Windows\Temporary Internet Files\Content.Outlook\YDJ4ZANH\[Copy of Detaljno izvjesce za 2017. godinu_jednokratne.xlsx]Legenda 1 - Spec. područja fin'!#REF!</xm:f>
          </x14:formula1>
          <xm:sqref>V2383</xm:sqref>
        </x14:dataValidation>
        <x14:dataValidation type="list" allowBlank="1" showInputMessage="1" showErrorMessage="1" errorTitle="Poruka" error="Netočan unos. Molim unesite jednu od vrijednosti iz liste." xr:uid="{00000000-0002-0000-0000-000036000000}">
          <x14:formula1>
            <xm:f>'C:\Users\ltopolovsek\AppData\Local\Microsoft\Windows\Temporary Internet Files\Content.Outlook\YDJ4ZANH\[Copy of Detaljno izvjesce za 2017. godinu_jednokratne.xlsx]Legenda 2 - Korisnička skupina'!#REF!</xm:f>
          </x14:formula1>
          <xm:sqref>W2383:X2383</xm:sqref>
        </x14:dataValidation>
        <x14:dataValidation type="list" allowBlank="1" showInputMessage="1" showErrorMessage="1" errorTitle="Poruka" error="Netočan unos. Molim unesite jednu od vrijednosti iz liste." xr:uid="{00000000-0002-0000-0000-000037000000}">
          <x14:formula1>
            <xm:f>'C:\Users\ltopolovsek\AppData\Local\Microsoft\Windows\Temporary Internet Files\Content.Outlook\YDJ4ZANH\[Copy of Detaljno izvjesce za 2017. godinu_jednokratne.xlsx]Legenda 4 - Teritorijalna zast.'!#REF!</xm:f>
          </x14:formula1>
          <xm:sqref>AA2383</xm:sqref>
        </x14:dataValidation>
        <x14:dataValidation type="list" allowBlank="1" showInputMessage="1" showErrorMessage="1" errorTitle="Poruka" error="Netočan unos. Molim unesite jednu od vrijednosti iz liste." xr:uid="{00000000-0002-0000-0000-000038000000}">
          <x14:formula1>
            <xm:f>'C:\Users\ltopolovsek\AppData\Local\Microsoft\Windows\Temporary Internet Files\Content.Outlook\YDJ4ZANH\[JEDNOKRATNA PLAHTA.xlsx]Legenda 3 - Tip aktivnosti'!#REF!</xm:f>
          </x14:formula1>
          <xm:sqref>Y2384:Z2389</xm:sqref>
        </x14:dataValidation>
        <x14:dataValidation type="list" allowBlank="1" showInputMessage="1" showErrorMessage="1" xr:uid="{00000000-0002-0000-0000-000039000000}">
          <x14:formula1>
            <xm:f>'C:\Users\ltopolovsek\AppData\Local\Microsoft\Windows\Temporary Internet Files\Content.Outlook\YDJ4ZANH\[JEDNOKRATNA PLAHTA.xlsx]Legenda 1 - Spec. područja fin'!#REF!</xm:f>
          </x14:formula1>
          <xm:sqref>V2384:V2389</xm:sqref>
        </x14:dataValidation>
        <x14:dataValidation type="list" allowBlank="1" showInputMessage="1" showErrorMessage="1" errorTitle="Poruka" error="Netočan unos. Molim unesite jednu od vrijednosti iz liste." xr:uid="{00000000-0002-0000-0000-00003A000000}">
          <x14:formula1>
            <xm:f>'C:\Users\ltopolovsek\AppData\Local\Microsoft\Windows\Temporary Internet Files\Content.Outlook\YDJ4ZANH\[JEDNOKRATNA PLAHTA.xlsx]Legenda 2 - Korisnička skupina'!#REF!</xm:f>
          </x14:formula1>
          <xm:sqref>W2384:X2389</xm:sqref>
        </x14:dataValidation>
        <x14:dataValidation type="list" allowBlank="1" showInputMessage="1" showErrorMessage="1" errorTitle="Poruka" error="Netočan unos. Molim unesite jednu od vrijednosti iz liste." xr:uid="{00000000-0002-0000-0000-00003B000000}">
          <x14:formula1>
            <xm:f>'C:\Users\ltopolovsek\AppData\Local\Microsoft\Windows\Temporary Internet Files\Content.Outlook\YDJ4ZANH\[JEDNOKRATNA PLAHTA.xlsx]Legenda 4 - Teritorijalna zast.'!#REF!</xm:f>
          </x14:formula1>
          <xm:sqref>AA2384:AA2389</xm:sqref>
        </x14:dataValidation>
        <x14:dataValidation type="list" allowBlank="1" showInputMessage="1" showErrorMessage="1" errorTitle="Poruka" error="Netočan unos. Molim unesite jednu od vrijednosti iz liste." xr:uid="{00000000-0002-0000-0000-00003C000000}">
          <x14:formula1>
            <xm:f>'C:\Users\ltopolovsek\AppData\Local\Microsoft\Windows\Temporary Internet Files\Content.Outlook\YDJ4ZANH\[Detaljno izvjesce za 2017. godinu ZADNJA VERZIJA.xlsx]Legenda 3 - Tip aktivnosti'!#REF!</xm:f>
          </x14:formula1>
          <xm:sqref>Y2390:Z2390</xm:sqref>
        </x14:dataValidation>
        <x14:dataValidation type="list" allowBlank="1" showInputMessage="1" showErrorMessage="1" xr:uid="{00000000-0002-0000-0000-00003D000000}">
          <x14:formula1>
            <xm:f>'C:\Users\ltopolovsek\AppData\Local\Microsoft\Windows\Temporary Internet Files\Content.Outlook\YDJ4ZANH\[Detaljno izvjesce za 2017. godinu ZADNJA VERZIJA.xlsx]Legenda 1 - Spec. područja fin'!#REF!</xm:f>
          </x14:formula1>
          <xm:sqref>V2390</xm:sqref>
        </x14:dataValidation>
        <x14:dataValidation type="list" allowBlank="1" showInputMessage="1" showErrorMessage="1" errorTitle="Poruka" error="Netočan unos. Molim unesite jednu od vrijednosti iz liste." xr:uid="{00000000-0002-0000-0000-00003E000000}">
          <x14:formula1>
            <xm:f>'C:\Users\ltopolovsek\AppData\Local\Microsoft\Windows\Temporary Internet Files\Content.Outlook\YDJ4ZANH\[Detaljno izvjesce za 2017. godinu ZADNJA VERZIJA.xlsx]Legenda 2 - Korisnička skupina'!#REF!</xm:f>
          </x14:formula1>
          <xm:sqref>W2390:X2390</xm:sqref>
        </x14:dataValidation>
        <x14:dataValidation type="list" allowBlank="1" showInputMessage="1" showErrorMessage="1" errorTitle="Poruka" error="Netočan unos. Molim unesite jednu od vrijednosti iz liste." xr:uid="{00000000-0002-0000-0000-00003F000000}">
          <x14:formula1>
            <xm:f>'C:\Users\ltopolovsek\AppData\Local\Microsoft\Windows\Temporary Internet Files\Content.Outlook\YDJ4ZANH\[Detaljno izvjesce za 2017. godinu ZADNJA VERZIJA.xlsx]Legenda OND - Oblik i namjena'!#REF!</xm:f>
          </x14:formula1>
          <xm:sqref>D2390</xm:sqref>
        </x14:dataValidation>
        <x14:dataValidation type="list" allowBlank="1" showInputMessage="1" showErrorMessage="1" errorTitle="Poruka" error="Netočan unos. Molim unesite jednu od vrijednosti iz liste." xr:uid="{00000000-0002-0000-0000-000040000000}">
          <x14:formula1>
            <xm:f>'C:\Users\ltopolovsek\AppData\Local\Microsoft\Windows\Temporary Internet Files\Content.Outlook\YDJ4ZANH\[Detaljno izvjesce za 2017. godinu ZADNJA VERZIJA.xlsx]Legenda 4 - Teritorijalna zast.'!#REF!</xm:f>
          </x14:formula1>
          <xm:sqref>AA2390</xm:sqref>
        </x14:dataValidation>
        <x14:dataValidation type="list" allowBlank="1" showInputMessage="1" showErrorMessage="1" errorTitle="Poruka" error="Netočan unos. Molim unesite jednu od vrijednosti iz liste." xr:uid="{00000000-0002-0000-0000-000041000000}">
          <x14:formula1>
            <xm:f>'C:\Users\ltopolovsek\AppData\Local\Microsoft\Windows\Temporary Internet Files\Content.Outlook\YDJ4ZANH\[JP i jednokratna financijska potpora.xlsx]Legenda 3 - Tip aktivnosti'!#REF!</xm:f>
          </x14:formula1>
          <xm:sqref>Y2391:Z2393 Y2480:Z2480 Y2524:Z2526</xm:sqref>
        </x14:dataValidation>
        <x14:dataValidation type="list" allowBlank="1" showInputMessage="1" showErrorMessage="1" xr:uid="{00000000-0002-0000-0000-000042000000}">
          <x14:formula1>
            <xm:f>'C:\Users\ltopolovsek\AppData\Local\Microsoft\Windows\Temporary Internet Files\Content.Outlook\YDJ4ZANH\[JP i jednokratna financijska potpora.xlsx]Legenda 1 - Spec. područja fin'!#REF!</xm:f>
          </x14:formula1>
          <xm:sqref>V2391:V2393 V2480 V2524:V2526</xm:sqref>
        </x14:dataValidation>
        <x14:dataValidation type="list" allowBlank="1" showInputMessage="1" showErrorMessage="1" errorTitle="Poruka" error="Netočan unos. Molim unesite jednu od vrijednosti iz liste." xr:uid="{00000000-0002-0000-0000-000043000000}">
          <x14:formula1>
            <xm:f>'C:\Users\ltopolovsek\AppData\Local\Microsoft\Windows\Temporary Internet Files\Content.Outlook\YDJ4ZANH\[JP i jednokratna financijska potpora.xlsx]Legenda 2 - Korisnička skupina'!#REF!</xm:f>
          </x14:formula1>
          <xm:sqref>W2391:X2393 W2480:X2480 W2524:X2526</xm:sqref>
        </x14:dataValidation>
        <x14:dataValidation type="list" allowBlank="1" showInputMessage="1" showErrorMessage="1" errorTitle="Poruka" error="Netočan unos. Molim unesite jednu od vrijednosti iz liste." xr:uid="{00000000-0002-0000-0000-000044000000}">
          <x14:formula1>
            <xm:f>'C:\Users\ltopolovsek\AppData\Local\Microsoft\Windows\Temporary Internet Files\Content.Outlook\YDJ4ZANH\[JP i jednokratna financijska potpora.xlsx]Legenda OND - Oblik i namjena'!#REF!</xm:f>
          </x14:formula1>
          <xm:sqref>D2391:D2393 D2524:D2526</xm:sqref>
        </x14:dataValidation>
        <x14:dataValidation type="list" allowBlank="1" showInputMessage="1" showErrorMessage="1" errorTitle="Poruka" error="Netočan unos. Molim unesite jednu od vrijednosti iz liste." xr:uid="{00000000-0002-0000-0000-000045000000}">
          <x14:formula1>
            <xm:f>'C:\Users\ltopolovsek\AppData\Local\Microsoft\Windows\Temporary Internet Files\Content.Outlook\YDJ4ZANH\[JP i jednokratna financijska potpora.xlsx]Legenda 4 - Teritorijalna zast.'!#REF!</xm:f>
          </x14:formula1>
          <xm:sqref>AA2391:AA2393 AA2480 AA2524:AA2526</xm:sqref>
        </x14:dataValidation>
        <x14:dataValidation type="list" allowBlank="1" showInputMessage="1" showErrorMessage="1" errorTitle="Poruka" error="Netočan unos. Molim unesite jednu od vrijednosti iz liste." xr:uid="{00000000-0002-0000-0000-000046000000}">
          <x14:formula1>
            <xm:f>'U:\My Documents\IZVJESCA UDRUGE_PLAHTA\2017\novo rujan 2018\[Film Detaljno izvjesce za 2017 godinu_novo.xlsx]Legenda 3 - Tip aktivnosti'!#REF!</xm:f>
          </x14:formula1>
          <xm:sqref>Y1798:Z1820</xm:sqref>
        </x14:dataValidation>
        <x14:dataValidation type="list" allowBlank="1" showInputMessage="1" showErrorMessage="1" xr:uid="{00000000-0002-0000-0000-000047000000}">
          <x14:formula1>
            <xm:f>'U:\My Documents\IZVJESCA UDRUGE_PLAHTA\2017\novo rujan 2018\[Film Detaljno izvjesce za 2017 godinu_novo.xlsx]Legenda 1 - Spec. područja fin'!#REF!</xm:f>
          </x14:formula1>
          <xm:sqref>V1798:V1820</xm:sqref>
        </x14:dataValidation>
        <x14:dataValidation type="list" allowBlank="1" showInputMessage="1" showErrorMessage="1" errorTitle="Poruka" error="Netočan unos. Molim unesite jednu od vrijednosti iz liste." xr:uid="{00000000-0002-0000-0000-000048000000}">
          <x14:formula1>
            <xm:f>'U:\My Documents\IZVJESCA UDRUGE_PLAHTA\2017\novo rujan 2018\[Film Detaljno izvjesce za 2017 godinu_novo.xlsx]Legenda 2 - Korisnička skupina'!#REF!</xm:f>
          </x14:formula1>
          <xm:sqref>W1798:X1820</xm:sqref>
        </x14:dataValidation>
        <x14:dataValidation type="list" allowBlank="1" showInputMessage="1" showErrorMessage="1" errorTitle="Poruka" error="Netočan unos. Molim unesite jednu od vrijednosti iz liste." xr:uid="{00000000-0002-0000-0000-000049000000}">
          <x14:formula1>
            <xm:f>'U:\My Documents\IZVJESCA UDRUGE_PLAHTA\2017\novo rujan 2018\[Film Detaljno izvjesce za 2017 godinu_novo.xlsx]Legenda 4 - Teritorijalna zast.'!#REF!</xm:f>
          </x14:formula1>
          <xm:sqref>AA1798:AA1820</xm:sqref>
        </x14:dataValidation>
        <x14:dataValidation type="list" allowBlank="1" showInputMessage="1" showErrorMessage="1" errorTitle="Poruka" error="Netočan unos. Molim unesite jednu od vrijednosti iz liste." xr:uid="{00000000-0002-0000-0000-00004A000000}">
          <x14:formula1>
            <xm:f>'C:\Users\ltopolovsek\AppData\Local\Microsoft\Windows\Temporary Internet Files\Content.Outlook\YDJ4ZANH\[Detaljno izvjesce za 2017 godinu_dopuna.xlsx]Legenda 3 - Tip aktivnosti'!#REF!</xm:f>
          </x14:formula1>
          <xm:sqref>Y2506:Z2521</xm:sqref>
        </x14:dataValidation>
        <x14:dataValidation type="list" allowBlank="1" showInputMessage="1" showErrorMessage="1" xr:uid="{00000000-0002-0000-0000-00004B000000}">
          <x14:formula1>
            <xm:f>'C:\Users\ltopolovsek\AppData\Local\Microsoft\Windows\Temporary Internet Files\Content.Outlook\YDJ4ZANH\[Detaljno izvjesce za 2017 godinu_dopuna.xlsx]Legenda 1 - Spec. područja fin'!#REF!</xm:f>
          </x14:formula1>
          <xm:sqref>V2506:V2521</xm:sqref>
        </x14:dataValidation>
        <x14:dataValidation type="list" allowBlank="1" showInputMessage="1" showErrorMessage="1" errorTitle="Poruka" error="Netočan unos. Molim unesite jednu od vrijednosti iz liste." xr:uid="{00000000-0002-0000-0000-00004C000000}">
          <x14:formula1>
            <xm:f>'C:\Users\ltopolovsek\AppData\Local\Microsoft\Windows\Temporary Internet Files\Content.Outlook\YDJ4ZANH\[Detaljno izvjesce za 2017 godinu_dopuna.xlsx]Legenda 2 - Korisnička skupina'!#REF!</xm:f>
          </x14:formula1>
          <xm:sqref>W2506:X2521</xm:sqref>
        </x14:dataValidation>
        <x14:dataValidation type="list" allowBlank="1" showInputMessage="1" showErrorMessage="1" errorTitle="Poruka" error="Netočan unos. Molim unesite jednu od vrijednosti iz liste." xr:uid="{00000000-0002-0000-0000-00004D000000}">
          <x14:formula1>
            <xm:f>'C:\Users\ltopolovsek\AppData\Local\Microsoft\Windows\Temporary Internet Files\Content.Outlook\YDJ4ZANH\[Detaljno izvjesce za 2017 godinu_dopuna.xlsx]Legenda 4 - Teritorijalna zast.'!#REF!</xm:f>
          </x14:formula1>
          <xm:sqref>AA2506:AA2521</xm:sqref>
        </x14:dataValidation>
        <x14:dataValidation type="list" allowBlank="1" showInputMessage="1" showErrorMessage="1" errorTitle="Poruka" error="Netočan unos. Molim unesite jednu od vrijednosti iz liste." xr:uid="{00000000-0002-0000-0000-00004E000000}">
          <x14:formula1>
            <xm:f>'C:\Users\ltopolovsek\AppData\Local\Microsoft\Windows\Temporary Internet Files\Content.Outlook\YDJ4ZANH\[NOVO JP.XLSX]Legenda 3 - Tip aktivnosti'!#REF!</xm:f>
          </x14:formula1>
          <xm:sqref>Y2527:Z2548</xm:sqref>
        </x14:dataValidation>
        <x14:dataValidation type="list" allowBlank="1" showInputMessage="1" showErrorMessage="1" xr:uid="{00000000-0002-0000-0000-00004F000000}">
          <x14:formula1>
            <xm:f>'C:\Users\ltopolovsek\AppData\Local\Microsoft\Windows\Temporary Internet Files\Content.Outlook\YDJ4ZANH\[NOVO JP.XLSX]Legenda 1 - Spec. područja fin'!#REF!</xm:f>
          </x14:formula1>
          <xm:sqref>V2527:V2548</xm:sqref>
        </x14:dataValidation>
        <x14:dataValidation type="list" allowBlank="1" showInputMessage="1" showErrorMessage="1" errorTitle="Poruka" error="Netočan unos. Molim unesite jednu od vrijednosti iz liste." xr:uid="{00000000-0002-0000-0000-000050000000}">
          <x14:formula1>
            <xm:f>'C:\Users\ltopolovsek\AppData\Local\Microsoft\Windows\Temporary Internet Files\Content.Outlook\YDJ4ZANH\[NOVO JP.XLSX]Legenda 2 - Korisnička skupina'!#REF!</xm:f>
          </x14:formula1>
          <xm:sqref>W2527:X2548</xm:sqref>
        </x14:dataValidation>
        <x14:dataValidation type="list" allowBlank="1" showInputMessage="1" showErrorMessage="1" errorTitle="Poruka" error="Netočan unos. Molim unesite jednu od vrijednosti iz liste." xr:uid="{00000000-0002-0000-0000-000051000000}">
          <x14:formula1>
            <xm:f>'C:\Users\ltopolovsek\AppData\Local\Microsoft\Windows\Temporary Internet Files\Content.Outlook\YDJ4ZANH\[NOVO JP.XLSX]Legenda 4 - Teritorijalna zast.'!#REF!</xm:f>
          </x14:formula1>
          <xm:sqref>AA2527:AA2548</xm:sqref>
        </x14:dataValidation>
        <x14:dataValidation type="list" allowBlank="1" showInputMessage="1" showErrorMessage="1" errorTitle="Poruka" error="Netočan unos. Molim unesite jednu od vrijednosti iz liste." xr:uid="{00000000-0002-0000-0000-000052000000}">
          <x14:formula1>
            <xm:f>'C:\Users\ltopolovsek\AppData\Local\Microsoft\Windows\Temporary Internet Files\Content.Outlook\YDJ4ZANH\[GLAZBA-ISPRAVLJENO Detaljno izvjesce za 2017. godinu.xlsx]Legenda 2 - Korisnička skupina'!#REF!</xm:f>
          </x14:formula1>
          <xm:sqref>W2549:X2550 W2136:X2186</xm:sqref>
        </x14:dataValidation>
        <x14:dataValidation type="list" allowBlank="1" showInputMessage="1" showErrorMessage="1" xr:uid="{00000000-0002-0000-0000-000053000000}">
          <x14:formula1>
            <xm:f>'C:\Users\ltopolovsek\AppData\Local\Microsoft\Windows\Temporary Internet Files\Content.Outlook\YDJ4ZANH\[GLAZBA-ISPRAVLJENO Detaljno izvjesce za 2017. godinu.xlsx]Legenda 1 - Spec. područja fin'!#REF!</xm:f>
          </x14:formula1>
          <xm:sqref>V2549:V2550 V2136:V2186</xm:sqref>
        </x14:dataValidation>
        <x14:dataValidation type="list" allowBlank="1" showInputMessage="1" showErrorMessage="1" errorTitle="Poruka" error="Netočan unos. Molim unesite jednu od vrijednosti iz liste." xr:uid="{00000000-0002-0000-0000-000054000000}">
          <x14:formula1>
            <xm:f>'C:\Users\ltopolovsek\AppData\Local\Microsoft\Windows\Temporary Internet Files\Content.Outlook\YDJ4ZANH\[GLAZBA-ISPRAVLJENO Detaljno izvjesce za 2017. godinu.xlsx]Legenda 3 - Tip aktivnosti'!#REF!</xm:f>
          </x14:formula1>
          <xm:sqref>Y2549:Z2550 Y2136:Z2186</xm:sqref>
        </x14:dataValidation>
        <x14:dataValidation type="list" allowBlank="1" showInputMessage="1" showErrorMessage="1" errorTitle="Poruka" error="Netočan unos. Molim unesite jednu od vrijednosti iz liste." xr:uid="{00000000-0002-0000-0000-000055000000}">
          <x14:formula1>
            <xm:f>'C:\Users\ltopolovsek\AppData\Local\Microsoft\Windows\Temporary Internet Files\Content.Outlook\YDJ4ZANH\[GLAZBA-ISPRAVLJENO Detaljno izvjesce za 2017. godinu.xlsx]Legenda 4 - Teritorijalna zast.'!#REF!</xm:f>
          </x14:formula1>
          <xm:sqref>AA2549:AA2550 AA2136:AA2186</xm:sqref>
        </x14:dataValidation>
        <x14:dataValidation type="list" allowBlank="1" showInputMessage="1" showErrorMessage="1" errorTitle="Poruka" error="Netočan unos. Molim unesite jednu od vrijednosti iz liste." xr:uid="{00000000-0002-0000-0000-000056000000}">
          <x14:formula1>
            <xm:f>'U:\My Documents\NVT\Nataša\Izvješće o financiranju projekata i programa  o.c.d. u 2017\[BRANITELJI Detaljno izvjesce za 2017. godinu.xlsx]Legenda 4 - Teritorijalna zast.'!#REF!</xm:f>
          </x14:formula1>
          <xm:sqref>AA955:AA1138</xm:sqref>
        </x14:dataValidation>
        <x14:dataValidation type="list" allowBlank="1" showInputMessage="1" showErrorMessage="1" errorTitle="Poruka" error="Netočan unos. Molim unesite jednu od vrijednosti iz liste." xr:uid="{00000000-0002-0000-0000-000057000000}">
          <x14:formula1>
            <xm:f>'U:\My Documents\NVT\Nataša\Izvješće o financiranju projekata i programa  o.c.d. u 2017\[BRANITELJI Detaljno izvjesce za 2017. godinu.xlsx]Legenda OND - Oblik i namjena'!#REF!</xm:f>
          </x14:formula1>
          <xm:sqref>D955:D1138</xm:sqref>
        </x14:dataValidation>
        <x14:dataValidation type="list" allowBlank="1" showInputMessage="1" showErrorMessage="1" errorTitle="Poruka" error="Netočan unos. Molim unesite jednu od vrijednosti iz liste." xr:uid="{00000000-0002-0000-0000-000058000000}">
          <x14:formula1>
            <xm:f>'U:\My Documents\NVT\Nataša\Izvješće o financiranju projekata i programa  o.c.d. u 2017\[BRANITELJI Detaljno izvjesce za 2017. godinu.xlsx]Legenda 2 - Korisnička skupina'!#REF!</xm:f>
          </x14:formula1>
          <xm:sqref>W955:X1138 X1139:X1146</xm:sqref>
        </x14:dataValidation>
        <x14:dataValidation type="list" allowBlank="1" showInputMessage="1" showErrorMessage="1" xr:uid="{00000000-0002-0000-0000-000059000000}">
          <x14:formula1>
            <xm:f>'U:\My Documents\NVT\Nataša\Izvješće o financiranju projekata i programa  o.c.d. u 2017\[BRANITELJI Detaljno izvjesce za 2017. godinu.xlsx]Legenda 1 - Spec. područja fin'!#REF!</xm:f>
          </x14:formula1>
          <xm:sqref>V955:V1138</xm:sqref>
        </x14:dataValidation>
        <x14:dataValidation type="list" allowBlank="1" showInputMessage="1" showErrorMessage="1" errorTitle="Poruka" error="Netočan unos. Molim unesite jednu od vrijednosti iz liste." xr:uid="{00000000-0002-0000-0000-00005A000000}">
          <x14:formula1>
            <xm:f>'U:\My Documents\NVT\Nataša\Izvješće o financiranju projekata i programa  o.c.d. u 2017\[BRANITELJI Detaljno izvjesce za 2017. godinu.xlsx]Legenda 3 - Tip aktivnosti'!#REF!</xm:f>
          </x14:formula1>
          <xm:sqref>Y955:Z1138 Z1139:Z1172</xm:sqref>
        </x14:dataValidation>
        <x14:dataValidation type="list" allowBlank="1" showInputMessage="1" showErrorMessage="1" errorTitle="Poruka" error="Netočan unos. Molim unesite jednu od vrijednosti iz liste." xr:uid="{00000000-0002-0000-0000-00005B000000}">
          <x14:formula1>
            <xm:f>'U:\My Documents\NVT\Nataša\Izvješće o financiranju projekata i programa  o.c.d. u 2017\[ZDRAVSTVO Copy of Detaljno izvjesce za 2017 godinu_FINAL_0308.xlsx]Legenda 4 - Teritorijalna zast.'!#REF!</xm:f>
          </x14:formula1>
          <xm:sqref>AA954 AA721:AA754 AA880:AA882</xm:sqref>
        </x14:dataValidation>
        <x14:dataValidation type="list" allowBlank="1" showInputMessage="1" showErrorMessage="1" errorTitle="Poruka" error="Netočan unos. Molim unesite jednu od vrijednosti iz liste." xr:uid="{00000000-0002-0000-0000-00005C000000}">
          <x14:formula1>
            <xm:f>'U:\My Documents\NVT\Nataša\Izvješće o financiranju projekata i programa  o.c.d. u 2017\[ZDRAVSTVO Copy of Detaljno izvjesce za 2017 godinu_FINAL_0308.xlsx]Legenda OND - Oblik i namjena'!#REF!</xm:f>
          </x14:formula1>
          <xm:sqref>D874:D882 D721:D754 D813:D865</xm:sqref>
        </x14:dataValidation>
        <x14:dataValidation type="list" allowBlank="1" showInputMessage="1" showErrorMessage="1" errorTitle="Poruka" error="Netočan unos. Molim unesite jednu od vrijednosti iz liste." xr:uid="{00000000-0002-0000-0000-00005D000000}">
          <x14:formula1>
            <xm:f>'U:\My Documents\NVT\Nataša\Izvješće o financiranju projekata i programa  o.c.d. u 2017\[ZDRAVSTVO Copy of Detaljno izvjesce za 2017 godinu_FINAL_0308.xlsx]Legenda 2 - Korisnička skupina'!#REF!</xm:f>
          </x14:formula1>
          <xm:sqref>W954:X954 W878:X882 W721:X754 W876:X876</xm:sqref>
        </x14:dataValidation>
        <x14:dataValidation type="list" allowBlank="1" showInputMessage="1" showErrorMessage="1" xr:uid="{00000000-0002-0000-0000-00005E000000}">
          <x14:formula1>
            <xm:f>'U:\My Documents\NVT\Nataša\Izvješće o financiranju projekata i programa  o.c.d. u 2017\[ZDRAVSTVO Copy of Detaljno izvjesce za 2017 godinu_FINAL_0308.xlsx]Legenda 1 - Spec. područja fin'!#REF!</xm:f>
          </x14:formula1>
          <xm:sqref>V954 V721:V754 V876:V882</xm:sqref>
        </x14:dataValidation>
        <x14:dataValidation type="list" allowBlank="1" showInputMessage="1" showErrorMessage="1" errorTitle="Poruka" error="Netočan unos. Molim unesite jednu od vrijednosti iz liste." xr:uid="{00000000-0002-0000-0000-00005F000000}">
          <x14:formula1>
            <xm:f>'U:\My Documents\NVT\Nataša\Izvješće o financiranju projekata i programa  o.c.d. u 2017\[ZDRAVSTVO Copy of Detaljno izvjesce za 2017 godinu_FINAL_0308.xlsx]Legenda 3 - Tip aktivnosti'!#REF!</xm:f>
          </x14:formula1>
          <xm:sqref>Y954:Z954 Y878:Z882 Y876:Z876 Y721:Z754</xm:sqref>
        </x14:dataValidation>
        <x14:dataValidation type="list" allowBlank="1" showInputMessage="1" showErrorMessage="1" errorTitle="Poruka" error="Netočan unos. Molim unesite jednu od vrijednosti iz liste." xr:uid="{00000000-0002-0000-0000-000060000000}">
          <x14:formula1>
            <xm:f>'U:\My Documents\NVT\Nataša\Izvješće o financiranju projekata i programa  o.c.d. u 2017\[EU Detaljno izvješće_2017_Državna revizija_Ured za programe i projekte EU.xlsx]Legenda 4 - Teritorijalna zast.'!#REF!</xm:f>
          </x14:formula1>
          <xm:sqref>AA4:AA12</xm:sqref>
        </x14:dataValidation>
        <x14:dataValidation type="list" allowBlank="1" showInputMessage="1" showErrorMessage="1" errorTitle="Poruka" error="Netočan unos. Molim unesite jednu od vrijednosti iz liste." xr:uid="{00000000-0002-0000-0000-000061000000}">
          <x14:formula1>
            <xm:f>'U:\My Documents\NVT\Nataša\Izvješće o financiranju projekata i programa  o.c.d. u 2017\[EU Detaljno izvješće_2017_Državna revizija_Ured za programe i projekte EU.xlsx]Legenda OND - Oblik i namjena'!#REF!</xm:f>
          </x14:formula1>
          <xm:sqref>D4:D12</xm:sqref>
        </x14:dataValidation>
        <x14:dataValidation type="list" allowBlank="1" showInputMessage="1" showErrorMessage="1" errorTitle="Poruka" error="Netočan unos. Molim unesite jednu od vrijednosti iz liste." xr:uid="{00000000-0002-0000-0000-000062000000}">
          <x14:formula1>
            <xm:f>'U:\My Documents\NVT\Nataša\Izvješće o financiranju projekata i programa  o.c.d. u 2017\[EU Detaljno izvješće_2017_Državna revizija_Ured za programe i projekte EU.xlsx]Legenda 2 - Korisnička skupina'!#REF!</xm:f>
          </x14:formula1>
          <xm:sqref>W4:X12</xm:sqref>
        </x14:dataValidation>
        <x14:dataValidation type="list" allowBlank="1" showInputMessage="1" showErrorMessage="1" xr:uid="{00000000-0002-0000-0000-000063000000}">
          <x14:formula1>
            <xm:f>'U:\My Documents\NVT\Nataša\Izvješće o financiranju projekata i programa  o.c.d. u 2017\[EU Detaljno izvješće_2017_Državna revizija_Ured za programe i projekte EU.xlsx]Legenda 1 - Spec. područja fin'!#REF!</xm:f>
          </x14:formula1>
          <xm:sqref>V4:V12</xm:sqref>
        </x14:dataValidation>
        <x14:dataValidation type="list" allowBlank="1" showInputMessage="1" showErrorMessage="1" errorTitle="Poruka" error="Netočan unos. Molim unesite jednu od vrijednosti iz liste." xr:uid="{00000000-0002-0000-0000-000064000000}">
          <x14:formula1>
            <xm:f>'U:\My Documents\NVT\Nataša\Izvješće o financiranju projekata i programa  o.c.d. u 2017\[EU Detaljno izvješće_2017_Državna revizija_Ured za programe i projekte EU.xlsx]Legenda 3 - Tip aktivnosti'!#REF!</xm:f>
          </x14:formula1>
          <xm:sqref>Y4:Z12</xm:sqref>
        </x14:dataValidation>
        <x14:dataValidation type="list" allowBlank="1" showInputMessage="1" showErrorMessage="1" xr:uid="{00000000-0002-0000-0000-000065000000}">
          <x14:formula1>
            <xm:f>'U:\My Documents\NVT\Nataša\Izvješće o financiranju projekata i programa  o.c.d. u 2017\[URED GRADONAČELNIKA Detaljno izvjesce za 2017 (version 1).xlsb.xlsx]Legenda 1 - Spec. područja fin'!#REF!</xm:f>
          </x14:formula1>
          <xm:sqref>V1743:V1780 V1782:V1795</xm:sqref>
        </x14:dataValidation>
        <x14:dataValidation type="list" allowBlank="1" showInputMessage="1" showErrorMessage="1" errorTitle="Poruka" error="Netočan unos. Molim unesite jednu od vrijednosti iz liste." xr:uid="{00000000-0002-0000-0000-000066000000}">
          <x14:formula1>
            <xm:f>'U:\My Documents\NVT\Nataša\Izvješće o financiranju projekata i programa  o.c.d. u 2017\[Detaljno izvjesce za 2017. godinu URED GRADONAČELNIKA.xlsx]Legenda OND - Oblik i namjena'!#REF!</xm:f>
          </x14:formula1>
          <xm:sqref>D1743:D1794</xm:sqref>
        </x14:dataValidation>
        <x14:dataValidation type="list" allowBlank="1" showInputMessage="1" showErrorMessage="1" errorTitle="Poruka" error="Netočan unos. Molim unesite jednu od vrijednosti iz liste." xr:uid="{00000000-0002-0000-0000-000067000000}">
          <x14:formula1>
            <xm:f>'U:\My Documents\NVT\Nataša\Izvješće o financiranju projekata i programa  o.c.d. u 2017\[URED GRADONAČELNIKA Detaljno izvjesce za 2017 (version 1).xlsb.xlsx]Legenda 4 - Teritorijalna zast.'!#REF!</xm:f>
          </x14:formula1>
          <xm:sqref>AA1743:AA1795</xm:sqref>
        </x14:dataValidation>
        <x14:dataValidation type="list" allowBlank="1" showInputMessage="1" showErrorMessage="1" errorTitle="Poruka" error="Netočan unos. Molim unesite jednu od vrijednosti iz liste." xr:uid="{00000000-0002-0000-0000-000068000000}">
          <x14:formula1>
            <xm:f>'U:\My Documents\NVT\Nataša\Izvješće o financiranju projekata i programa  o.c.d. u 2017\[URED GRADONAČELNIKA Detaljno izvjesce za 2017 (version 1).xlsb.xlsx]Legenda 2 - Korisnička skupina'!#REF!</xm:f>
          </x14:formula1>
          <xm:sqref>W1743:X1795</xm:sqref>
        </x14:dataValidation>
        <x14:dataValidation type="list" allowBlank="1" showInputMessage="1" showErrorMessage="1" errorTitle="Poruka" error="Netočan unos. Molim unesite jednu od vrijednosti iz liste." xr:uid="{00000000-0002-0000-0000-000069000000}">
          <x14:formula1>
            <xm:f>'U:\My Documents\NVT\Nataša\Izvješće o financiranju projekata i programa  o.c.d. u 2017\[URED GRADONAČELNIKA Detaljno izvjesce za 2017 (version 1).xlsb.xlsx]Legenda 3 - Tip aktivnosti'!#REF!</xm:f>
          </x14:formula1>
          <xm:sqref>Y1743:Z1795</xm:sqref>
        </x14:dataValidation>
        <x14:dataValidation type="list" allowBlank="1" showInputMessage="1" showErrorMessage="1" errorTitle="Poruka" error="Netočan unos. Molim unesite jednu od vrijednosti iz liste." xr:uid="{00000000-0002-0000-0000-00006A000000}">
          <x14:formula1>
            <xm:f>'U:\My Documents\NVT\Nataša\Izvješće o financiranju projekata i programa  o.c.d. u 2017\[MEĐUNARODNA Detaljno izvjesce za 2017. godinu_NOVO.xlsx]Legenda 4 - Teritorijalna zast.'!#REF!</xm:f>
          </x14:formula1>
          <xm:sqref>AA1721:AA1742</xm:sqref>
        </x14:dataValidation>
        <x14:dataValidation type="list" allowBlank="1" showInputMessage="1" showErrorMessage="1" errorTitle="Poruka" error="Netočan unos. Molim unesite jednu od vrijednosti iz liste." xr:uid="{00000000-0002-0000-0000-00006B000000}">
          <x14:formula1>
            <xm:f>'U:\My Documents\NVT\Nataša\Izvješće o financiranju projekata i programa  o.c.d. u 2017\[MEĐUNARODNA Detaljno izvjesce za 2017. godinu_NOVO.xlsx]Legenda OND - Oblik i namjena'!#REF!</xm:f>
          </x14:formula1>
          <xm:sqref>D1721:D1742</xm:sqref>
        </x14:dataValidation>
        <x14:dataValidation type="list" allowBlank="1" showInputMessage="1" showErrorMessage="1" errorTitle="Poruka" error="Netočan unos. Molim unesite jednu od vrijednosti iz liste." xr:uid="{00000000-0002-0000-0000-00006C000000}">
          <x14:formula1>
            <xm:f>'U:\My Documents\NVT\Nataša\Izvješće o financiranju projekata i programa  o.c.d. u 2017\[MEĐUNARODNA Detaljno izvjesce za 2017. godinu_NOVO.xlsx]Legenda 2 - Korisnička skupina'!#REF!</xm:f>
          </x14:formula1>
          <xm:sqref>W1721:X1742</xm:sqref>
        </x14:dataValidation>
        <x14:dataValidation type="list" allowBlank="1" showInputMessage="1" showErrorMessage="1" xr:uid="{00000000-0002-0000-0000-00006D000000}">
          <x14:formula1>
            <xm:f>'U:\My Documents\NVT\Nataša\Izvješće o financiranju projekata i programa  o.c.d. u 2017\[MEĐUNARODNA Detaljno izvjesce za 2017. godinu_NOVO.xlsx]Legenda 1 - Spec. područja fin'!#REF!</xm:f>
          </x14:formula1>
          <xm:sqref>V1721:V1742</xm:sqref>
        </x14:dataValidation>
        <x14:dataValidation type="list" allowBlank="1" showInputMessage="1" showErrorMessage="1" errorTitle="Poruka" error="Netočan unos. Molim unesite jednu od vrijednosti iz liste." xr:uid="{00000000-0002-0000-0000-00006E000000}">
          <x14:formula1>
            <xm:f>'U:\My Documents\NVT\Nataša\Izvješće o financiranju projekata i programa  o.c.d. u 2017\[MEĐUNARODNA Detaljno izvjesce za 2017. godinu_NOVO.xlsx]Legenda 3 - Tip aktivnosti'!#REF!</xm:f>
          </x14:formula1>
          <xm:sqref>Y1721:Z1742</xm:sqref>
        </x14:dataValidation>
        <x14:dataValidation type="list" allowBlank="1" showInputMessage="1" showErrorMessage="1" errorTitle="Poruka" error="Netočan unos. Molim unesite jednu od vrijednosti iz liste." xr:uid="{00000000-0002-0000-0000-00006F000000}">
          <x14:formula1>
            <xm:f>'U:\My Documents\NVT\Nataša\Izvješće o financiranju projekata i programa  o.c.d. u 2017\[DENKOVSKI Detaljno izvjesce za 2017. godinu DD.xlsx]Legenda 4 - Teritorijalna zast.'!#REF!</xm:f>
          </x14:formula1>
          <xm:sqref>AA1717:AA1720</xm:sqref>
        </x14:dataValidation>
        <x14:dataValidation type="list" allowBlank="1" showInputMessage="1" showErrorMessage="1" errorTitle="Poruka" error="Netočan unos. Molim unesite jednu od vrijednosti iz liste." xr:uid="{00000000-0002-0000-0000-000070000000}">
          <x14:formula1>
            <xm:f>'U:\My Documents\NVT\Nataša\Izvješće o financiranju projekata i programa  o.c.d. u 2017\[DENKOVSKI Detaljno izvjesce za 2017. godinu DD.xlsx]Legenda OND - Oblik i namjena'!#REF!</xm:f>
          </x14:formula1>
          <xm:sqref>D1704:D1720</xm:sqref>
        </x14:dataValidation>
        <x14:dataValidation type="list" allowBlank="1" showInputMessage="1" showErrorMessage="1" errorTitle="Poruka" error="Netočan unos. Molim unesite jednu od vrijednosti iz liste." xr:uid="{00000000-0002-0000-0000-000071000000}">
          <x14:formula1>
            <xm:f>'U:\My Documents\NVT\Nataša\Izvješće o financiranju projekata i programa  o.c.d. u 2017\[DENKOVSKI Detaljno izvjesce za 2017. godinu DD.xlsx]Legenda 2 - Korisnička skupina'!#REF!</xm:f>
          </x14:formula1>
          <xm:sqref>W1717:X1720</xm:sqref>
        </x14:dataValidation>
        <x14:dataValidation type="list" allowBlank="1" showInputMessage="1" showErrorMessage="1" xr:uid="{00000000-0002-0000-0000-000072000000}">
          <x14:formula1>
            <xm:f>'U:\My Documents\NVT\Nataša\Izvješće o financiranju projekata i programa  o.c.d. u 2017\[DENKOVSKI Detaljno izvjesce za 2017. godinu DD.xlsx]Legenda 1 - Spec. područja fin'!#REF!</xm:f>
          </x14:formula1>
          <xm:sqref>V1717:V1720</xm:sqref>
        </x14:dataValidation>
        <x14:dataValidation type="list" allowBlank="1" showInputMessage="1" showErrorMessage="1" errorTitle="Poruka" error="Netočan unos. Molim unesite jednu od vrijednosti iz liste." xr:uid="{00000000-0002-0000-0000-000073000000}">
          <x14:formula1>
            <xm:f>'U:\My Documents\NVT\Nataša\Izvješće o financiranju projekata i programa  o.c.d. u 2017\[DENKOVSKI Detaljno izvjesce za 2017. godinu DD.xlsx]Legenda 3 - Tip aktivnosti'!#REF!</xm:f>
          </x14:formula1>
          <xm:sqref>Y1717:Y1720</xm:sqref>
        </x14:dataValidation>
        <x14:dataValidation type="list" allowBlank="1" showInputMessage="1" showErrorMessage="1" errorTitle="Poruka" error="Netočan unos. Molim unesite jednu od vrijednosti iz liste." xr:uid="{00000000-0002-0000-0000-000074000000}">
          <x14:formula1>
            <xm:f>'U:\My Documents\IZVJEŠĆA O RADU, PRORAČUNU ITD UREDA GRADONAČELNIKA\Elizabeta Knor\[Detaljno izvjesce 2016..xlsx]Legenda 4 - Teritorijalna zast.'!#REF!</xm:f>
          </x14:formula1>
          <xm:sqref>AA1704:AA1716</xm:sqref>
        </x14:dataValidation>
        <x14:dataValidation type="list" allowBlank="1" showInputMessage="1" showErrorMessage="1" errorTitle="Poruka" error="Netočan unos. Molim unesite jednu od vrijednosti iz liste." xr:uid="{00000000-0002-0000-0000-000075000000}">
          <x14:formula1>
            <xm:f>'U:\My Documents\IZVJEŠĆA O RADU, PRORAČUNU ITD UREDA GRADONAČELNIKA\Elizabeta Knor\[Detaljno izvjesce 2016..xlsx]Legenda 3 - Tip aktivnosti'!#REF!</xm:f>
          </x14:formula1>
          <xm:sqref>Y1704:Y1716</xm:sqref>
        </x14:dataValidation>
        <x14:dataValidation type="list" allowBlank="1" showInputMessage="1" showErrorMessage="1" errorTitle="Poruka" error="Netočan unos. Molim unesite jednu od vrijednosti iz liste." xr:uid="{00000000-0002-0000-0000-000076000000}">
          <x14:formula1>
            <xm:f>'U:\My Documents\IZVJEŠĆA O RADU, PRORAČUNU ITD UREDA GRADONAČELNIKA\Elizabeta Knor\[Detaljno izvjesce 2016..xlsx]Legenda 2 - Korisnička skupina'!#REF!</xm:f>
          </x14:formula1>
          <xm:sqref>W1704:X1716</xm:sqref>
        </x14:dataValidation>
        <x14:dataValidation type="list" allowBlank="1" showInputMessage="1" showErrorMessage="1" errorTitle="Poruka" error="Netočan unos. Molim unesite jednu od vrijednosti iz liste." xr:uid="{00000000-0002-0000-0000-000077000000}">
          <x14:formula1>
            <xm:f>'U:\My Documents\IZVJEŠĆA O RADU, PRORAČUNU ITD UREDA GRADONAČELNIKA\Elizabeta Knor\[Detaljno izvjesce 2016..xlsx]Legenda 1A - Spec. područja fin'!#REF!</xm:f>
          </x14:formula1>
          <xm:sqref>V1705:V1716</xm:sqref>
        </x14:dataValidation>
        <x14:dataValidation type="list" allowBlank="1" showInputMessage="1" showErrorMessage="1" xr:uid="{00000000-0002-0000-0000-000078000000}">
          <x14:formula1>
            <xm:f>INDIRECT(VLOOKUP(U1704,'U:\My Documents\IZVJEŠĆA O RADU, PRORAČUNU ITD UREDA GRADONAČELNIKA\Elizabeta Knor\[URED GRADONAČELNIKA Detaljno izvjesce za 2016. godinu.xlsx]Legenda 1 - Opća područja fin.'!#REF!,2,0))</xm:f>
          </x14:formula1>
          <xm:sqref>V1704</xm:sqref>
        </x14:dataValidation>
        <x14:dataValidation type="list" allowBlank="1" showInputMessage="1" showErrorMessage="1" errorTitle="Poruka" error="Netočan unos. Molim unesite jednu od vrijednosti iz liste." xr:uid="{00000000-0002-0000-0000-000079000000}">
          <x14:formula1>
            <xm:f>'U:\My Documents\NVT\Nataša\Izvješće o financiranju projekata i programa  o.c.d. u 2017\[MLADI.xlsx]Legenda 3 - Tip aktivnosti'!#REF!</xm:f>
          </x14:formula1>
          <xm:sqref>Z1704:Z1720 Y1421:Z1703</xm:sqref>
        </x14:dataValidation>
        <x14:dataValidation type="list" allowBlank="1" showInputMessage="1" showErrorMessage="1" xr:uid="{00000000-0002-0000-0000-00007A000000}">
          <x14:formula1>
            <xm:f>'U:\My Documents\NVT\Nataša\Izvješće o financiranju projekata i programa  o.c.d. u 2017\[MLADI.xlsx]Legenda 1 - Spec. područja fin'!#REF!</xm:f>
          </x14:formula1>
          <xm:sqref>V1421:V1431 V1703 V1455:V1684</xm:sqref>
        </x14:dataValidation>
        <x14:dataValidation type="list" allowBlank="1" showInputMessage="1" showErrorMessage="1" xr:uid="{00000000-0002-0000-0000-00007B000000}">
          <x14:formula1>
            <xm:f>'C:\Users\idomijan\AppData\Local\Microsoft\Windows\Temporary Internet Files\Content.Outlook\7FDMI6G1\[JAVNI NATJEČAJ POZIV IZVIĐAČI (2).xlsx]Legenda 1 - Spec. područja fin'!#REF!</xm:f>
          </x14:formula1>
          <xm:sqref>V1432:V1454</xm:sqref>
        </x14:dataValidation>
        <x14:dataValidation type="list" allowBlank="1" showInputMessage="1" showErrorMessage="1" errorTitle="Poruka" error="Netočan unos. Molim unesite jednu od vrijednosti iz liste." xr:uid="{00000000-0002-0000-0000-00007C000000}">
          <x14:formula1>
            <xm:f>'C:\Users\idomijan\AppData\Local\Microsoft\Windows\Temporary Internet Files\Content.Outlook\7FDMI6G1\[Copy of Detaljno izvjesce za 2016. godinu NOVO-B.XLSX]Legenda 3 - Tip aktivnosti'!#REF!</xm:f>
          </x14:formula1>
          <xm:sqref>AA1685:AA1703</xm:sqref>
        </x14:dataValidation>
        <x14:dataValidation type="list" allowBlank="1" showInputMessage="1" showErrorMessage="1" xr:uid="{00000000-0002-0000-0000-00007D000000}">
          <x14:formula1>
            <xm:f>INDIRECT(VLOOKUP(V1685,'C:\Users\idomijan\AppData\Local\Microsoft\Windows\Temporary Internet Files\Content.Outlook\7FDMI6G1\[Copy of Detaljno izvjesce za 2016. godinu NOVO-B.XLSX]Legenda 1 - Opća područja fin.'!#REF!,2,0))</xm:f>
          </x14:formula1>
          <xm:sqref>W1685:X1703</xm:sqref>
        </x14:dataValidation>
        <x14:dataValidation type="list" allowBlank="1" showInputMessage="1" showErrorMessage="1" errorTitle="Poruka" error="Netočan unos. Molim unesite jednu od vrijednosti iz liste." xr:uid="{00000000-0002-0000-0000-00007E000000}">
          <x14:formula1>
            <xm:f>'C:\Users\idomijan\AppData\Local\Microsoft\Windows\Temporary Internet Files\Content.Outlook\7FDMI6G1\[Copy of Detaljno izvjesce za 2016. godinu NOVO-B.XLSX]Legenda 4 - Teritorijalna zast.'!#REF!</xm:f>
          </x14:formula1>
          <xm:sqref>AB1685:AB1701</xm:sqref>
        </x14:dataValidation>
        <x14:dataValidation type="list" allowBlank="1" showInputMessage="1" showErrorMessage="1" errorTitle="Poruka" error="Netočan unos. Molim unesite jednu od vrijednosti iz liste." xr:uid="{00000000-0002-0000-0000-00007F000000}">
          <x14:formula1>
            <xm:f>'U:\My Documents\NVT\Nataša\Izvješće o financiranju projekata i programa  o.c.d. u 2017\[PREDŠKOLSKI Copy of Detaljno izvjesce za 2017  godinu.xlsx]Legenda 4 - Teritorijalna zast.'!#REF!</xm:f>
          </x14:formula1>
          <xm:sqref>AA1409:AA1420</xm:sqref>
        </x14:dataValidation>
        <x14:dataValidation type="list" allowBlank="1" showInputMessage="1" showErrorMessage="1" errorTitle="Poruka" error="Netočan unos. Molim unesite jednu od vrijednosti iz liste." xr:uid="{00000000-0002-0000-0000-000080000000}">
          <x14:formula1>
            <xm:f>'U:\My Documents\NVT\Nataša\Izvješće o financiranju projekata i programa  o.c.d. u 2017\[PREDŠKOLSKI Copy of Detaljno izvjesce za 2017  godinu.xlsx]Legenda OND - Oblik i namjena'!#REF!</xm:f>
          </x14:formula1>
          <xm:sqref>D1409:D1420</xm:sqref>
        </x14:dataValidation>
        <x14:dataValidation type="list" allowBlank="1" showInputMessage="1" showErrorMessage="1" errorTitle="Poruka" error="Netočan unos. Molim unesite jednu od vrijednosti iz liste." xr:uid="{00000000-0002-0000-0000-000081000000}">
          <x14:formula1>
            <xm:f>'U:\My Documents\NVT\Nataša\Izvješće o financiranju projekata i programa  o.c.d. u 2017\[PREDŠKOLSKI Copy of Detaljno izvjesce za 2017  godinu.xlsx]Legenda 2 - Korisnička skupina'!#REF!</xm:f>
          </x14:formula1>
          <xm:sqref>W1409:X1420</xm:sqref>
        </x14:dataValidation>
        <x14:dataValidation type="list" allowBlank="1" showInputMessage="1" showErrorMessage="1" xr:uid="{00000000-0002-0000-0000-000082000000}">
          <x14:formula1>
            <xm:f>'U:\My Documents\NVT\Nataša\Izvješće o financiranju projekata i programa  o.c.d. u 2017\[PREDŠKOLSKI Copy of Detaljno izvjesce za 2017  godinu.xlsx]Legenda 1 - Spec. područja fin'!#REF!</xm:f>
          </x14:formula1>
          <xm:sqref>V1409:V1420</xm:sqref>
        </x14:dataValidation>
        <x14:dataValidation type="list" allowBlank="1" showInputMessage="1" showErrorMessage="1" errorTitle="Poruka" error="Netočan unos. Molim unesite jednu od vrijednosti iz liste." xr:uid="{00000000-0002-0000-0000-000083000000}">
          <x14:formula1>
            <xm:f>'U:\My Documents\NVT\Nataša\Izvješće o financiranju projekata i programa  o.c.d. u 2017\[PREDŠKOLSKI Copy of Detaljno izvjesce za 2017  godinu.xlsx]Legenda 3 - Tip aktivnosti'!#REF!</xm:f>
          </x14:formula1>
          <xm:sqref>Y1409:Z1420</xm:sqref>
        </x14:dataValidation>
        <x14:dataValidation type="list" allowBlank="1" showInputMessage="1" showErrorMessage="1" errorTitle="Poruka" error="Netočan unos. Molim unesite jednu od vrijednosti iz liste." xr:uid="{00000000-0002-0000-0000-000084000000}">
          <x14:formula1>
            <xm:f>'U:\My Documents\NVT\Nataša\Izvješće o financiranju projekata i programa  o.c.d. u 2017\[OBRAZOVANJE Detaljno izvjesce za 2017. godinu.xlsx]Legenda 4 - Teritorijalna zast.'!#REF!</xm:f>
          </x14:formula1>
          <xm:sqref>AA1402:AA1408</xm:sqref>
        </x14:dataValidation>
        <x14:dataValidation type="list" allowBlank="1" showInputMessage="1" showErrorMessage="1" errorTitle="Poruka" error="Netočan unos. Molim unesite jednu od vrijednosti iz liste." xr:uid="{00000000-0002-0000-0000-000085000000}">
          <x14:formula1>
            <xm:f>'U:\My Documents\NVT\Nataša\Izvješće o financiranju projekata i programa  o.c.d. u 2017\[OBRAZOVANJE Detaljno izvjesce za 2017. godinu.xlsx]Legenda OND - Oblik i namjena'!#REF!</xm:f>
          </x14:formula1>
          <xm:sqref>D1402:D1408</xm:sqref>
        </x14:dataValidation>
        <x14:dataValidation type="list" allowBlank="1" showInputMessage="1" showErrorMessage="1" errorTitle="Poruka" error="Netočan unos. Molim unesite jednu od vrijednosti iz liste." xr:uid="{00000000-0002-0000-0000-000086000000}">
          <x14:formula1>
            <xm:f>'U:\My Documents\NVT\Nataša\Izvješće o financiranju projekata i programa  o.c.d. u 2017\[OBRAZOVANJE Detaljno izvjesce za 2017. godinu.xlsx]Legenda 2 - Korisnička skupina'!#REF!</xm:f>
          </x14:formula1>
          <xm:sqref>W1402:X1408</xm:sqref>
        </x14:dataValidation>
        <x14:dataValidation type="list" allowBlank="1" showInputMessage="1" showErrorMessage="1" xr:uid="{00000000-0002-0000-0000-000087000000}">
          <x14:formula1>
            <xm:f>'U:\My Documents\NVT\Nataša\Izvješće o financiranju projekata i programa  o.c.d. u 2017\[OBRAZOVANJE Detaljno izvjesce za 2017. godinu.xlsx]Legenda 1 - Spec. područja fin'!#REF!</xm:f>
          </x14:formula1>
          <xm:sqref>V1402:V1408</xm:sqref>
        </x14:dataValidation>
        <x14:dataValidation type="list" allowBlank="1" showInputMessage="1" showErrorMessage="1" errorTitle="Poruka" error="Netočan unos. Molim unesite jednu od vrijednosti iz liste." xr:uid="{00000000-0002-0000-0000-000088000000}">
          <x14:formula1>
            <xm:f>'U:\My Documents\NVT\Nataša\Izvješće o financiranju projekata i programa  o.c.d. u 2017\[OBRAZOVANJE Detaljno izvjesce za 2017. godinu.xlsx]Legenda 3 - Tip aktivnosti'!#REF!</xm:f>
          </x14:formula1>
          <xm:sqref>Y1402:Z1408</xm:sqref>
        </x14:dataValidation>
        <x14:dataValidation type="list" allowBlank="1" showInputMessage="1" showErrorMessage="1" errorTitle="Poruka" error="Netočan unos. Molim unesite jednu od vrijednosti iz liste." xr:uid="{00000000-0002-0000-0000-000089000000}">
          <x14:formula1>
            <xm:f>'C:\Users\mwolf\Desktop\[Detaljno izvjesce 2016.xlsx]Legenda OND - Oblik i namjena'!#REF!</xm:f>
          </x14:formula1>
          <xm:sqref>D1383:D1401</xm:sqref>
        </x14:dataValidation>
        <x14:dataValidation type="list" allowBlank="1" showInputMessage="1" showErrorMessage="1" errorTitle="Poruka" error="Netočan unos. Molim unesite jednu od vrijednosti iz liste." xr:uid="{00000000-0002-0000-0000-00008A000000}">
          <x14:formula1>
            <xm:f>'C:\Users\mwolf\Desktop\[Detaljno izvjesce.xlsx]Legenda 4 - Teritorijalna zast.'!#REF!</xm:f>
          </x14:formula1>
          <xm:sqref>AA1383:AA1401</xm:sqref>
        </x14:dataValidation>
        <x14:dataValidation type="list" allowBlank="1" showInputMessage="1" showErrorMessage="1" errorTitle="Poruka" error="Netočan unos. Molim unesite jednu od vrijednosti iz liste." xr:uid="{00000000-0002-0000-0000-00008B000000}">
          <x14:formula1>
            <xm:f>'C:\Users\mwolf\Desktop\[Detaljno izvjesce.xlsx]Legenda 3 - Tip aktivnosti'!#REF!</xm:f>
          </x14:formula1>
          <xm:sqref>Y1397:Y1401</xm:sqref>
        </x14:dataValidation>
        <x14:dataValidation type="list" allowBlank="1" showInputMessage="1" showErrorMessage="1" errorTitle="Poruka" error="Netočan unos. Molim unesite jednu od vrijednosti iz liste." xr:uid="{00000000-0002-0000-0000-00008C000000}">
          <x14:formula1>
            <xm:f>'C:\Users\mwolf\Desktop\[Detaljno izvjesce.xlsx]Legenda 2 - Korisnička skupina'!#REF!</xm:f>
          </x14:formula1>
          <xm:sqref>W1397:X1401 W1383:W1396 X1384:X1396</xm:sqref>
        </x14:dataValidation>
        <x14:dataValidation type="list" allowBlank="1" showInputMessage="1" showErrorMessage="1" errorTitle="Poruka" error="Netočan unos. Molim unesite jednu od vrijednosti iz liste." xr:uid="{00000000-0002-0000-0000-00008D000000}">
          <x14:formula1>
            <xm:f>'C:\Users\mwolf\Desktop\[Detaljno izvjesce.xlsx]Legenda 1A - Spec. područja fin'!#REF!</xm:f>
          </x14:formula1>
          <xm:sqref>V1383:V1401</xm:sqref>
        </x14:dataValidation>
        <x14:dataValidation type="list" allowBlank="1" showInputMessage="1" showErrorMessage="1" errorTitle="Poruka" error="Netočan unos. Molim unesite jednu od vrijednosti iz liste." xr:uid="{00000000-0002-0000-0000-00008E000000}">
          <x14:formula1>
            <xm:f>'U:\My Documents\NVT\Nataša\Izvješće o financiranju projekata i programa  o.c.d. u 2017\[SPORT Detaljno izvjesce za 2017  godinu.xlsx]Legenda 4 - Teritorijalna zast.'!#REF!</xm:f>
          </x14:formula1>
          <xm:sqref>AA1211 AA1213 AA1221 AA1232 AA1234 AA1240:AA1241 AA1209 AA1268 AA1257 AA1254 AA1303 AA1380:AA1382</xm:sqref>
        </x14:dataValidation>
        <x14:dataValidation type="list" allowBlank="1" showInputMessage="1" showErrorMessage="1" errorTitle="Poruka" error="Netočan unos. Molim unesite jednu od vrijednosti iz liste." xr:uid="{00000000-0002-0000-0000-00008F000000}">
          <x14:formula1>
            <xm:f>'U:\My Documents\NVT\Nataša\Izvješće o financiranju projekata i programa  o.c.d. u 2017\[SPORT Detaljno izvjesce za 2017  godinu.xlsx]Legenda 2 - Korisnička skupina'!#REF!</xm:f>
          </x14:formula1>
          <xm:sqref>W1209:X1209 W1330:X1379</xm:sqref>
        </x14:dataValidation>
        <x14:dataValidation type="list" allowBlank="1" showInputMessage="1" showErrorMessage="1" xr:uid="{00000000-0002-0000-0000-000090000000}">
          <x14:formula1>
            <xm:f>'U:\My Documents\NVT\Nataša\Izvješće o financiranju projekata i programa  o.c.d. u 2017\[SPORT Detaljno izvjesce za 2017  godinu.xlsx]Legenda 1 - Spec. područja fin'!#REF!</xm:f>
          </x14:formula1>
          <xm:sqref>V1209</xm:sqref>
        </x14:dataValidation>
        <x14:dataValidation type="list" allowBlank="1" showInputMessage="1" showErrorMessage="1" errorTitle="Poruka" error="Netočan unos. Molim unesite jednu od vrijednosti iz liste." xr:uid="{00000000-0002-0000-0000-000091000000}">
          <x14:formula1>
            <xm:f>'U:\My Documents\NVT\Nataša\Izvješće o financiranju projekata i programa  o.c.d. u 2017\[SPORT Detaljno izvjesce za 2017  godinu.xlsx]Legenda 3 - Tip aktivnosti'!#REF!</xm:f>
          </x14:formula1>
          <xm:sqref>Z1211 Z1213 Z1221 Z1232 Z1234 Z1240:Z1241 Z1268 Z1257 Z1254 Z1303 Z1380:Z1382 Z1209</xm:sqref>
        </x14:dataValidation>
        <x14:dataValidation type="list" allowBlank="1" showInputMessage="1" showErrorMessage="1" errorTitle="Poruka" error="Netočan unos. Molim unesite jednu od vrijednosti iz liste." xr:uid="{00000000-0002-0000-0000-000092000000}">
          <x14:formula1>
            <xm:f>'U:\My Documents\NVT\Nataša\Izvješće o financiranju projekata i programa  o.c.d. u 2017\[SPORT Detaljno izvjesce za 2017  godinu.xlsx]Legenda OND - Oblik i namjena'!#REF!</xm:f>
          </x14:formula1>
          <xm:sqref>D1192:D1382</xm:sqref>
        </x14:dataValidation>
        <x14:dataValidation type="list" allowBlank="1" showInputMessage="1" showErrorMessage="1" errorTitle="Poruka" error="Netočan unos. Molim unesite jednu od vrijednosti iz liste." xr:uid="{00000000-0002-0000-0000-000093000000}">
          <x14:formula1>
            <xm:f>'U:\My Documents\NVT\Nataša\Izvješće o financiranju projekata i programa  o.c.d. u 2017\[HITNE SITUACIJE Detaljno izvjesce za 2017. godinu.xlsx]Legenda 4 - Teritorijalna zast.'!#REF!</xm:f>
          </x14:formula1>
          <xm:sqref>AA1182:AA1191</xm:sqref>
        </x14:dataValidation>
        <x14:dataValidation type="list" allowBlank="1" showInputMessage="1" showErrorMessage="1" errorTitle="Poruka" error="Netočan unos. Molim unesite jednu od vrijednosti iz liste." xr:uid="{00000000-0002-0000-0000-000094000000}">
          <x14:formula1>
            <xm:f>'U:\My Documents\NVT\Nataša\Izvješće o financiranju projekata i programa  o.c.d. u 2017\[HITNE SITUACIJE Detaljno izvjesce za 2017. godinu.xlsx]Legenda OND - Oblik i namjena'!#REF!</xm:f>
          </x14:formula1>
          <xm:sqref>D1182:D1191</xm:sqref>
        </x14:dataValidation>
        <x14:dataValidation type="list" allowBlank="1" showInputMessage="1" showErrorMessage="1" errorTitle="Poruka" error="Netočan unos. Molim unesite jednu od vrijednosti iz liste." xr:uid="{00000000-0002-0000-0000-000095000000}">
          <x14:formula1>
            <xm:f>'U:\My Documents\NVT\Nataša\Izvješće o financiranju projekata i programa  o.c.d. u 2017\[HITNE SITUACIJE Detaljno izvjesce za 2017. godinu.xlsx]Legenda 2 - Korisnička skupina'!#REF!</xm:f>
          </x14:formula1>
          <xm:sqref>W1182:X1191</xm:sqref>
        </x14:dataValidation>
        <x14:dataValidation type="list" allowBlank="1" showInputMessage="1" showErrorMessage="1" xr:uid="{00000000-0002-0000-0000-000096000000}">
          <x14:formula1>
            <xm:f>'U:\My Documents\NVT\Nataša\Izvješće o financiranju projekata i programa  o.c.d. u 2017\[HITNE SITUACIJE Detaljno izvjesce za 2017. godinu.xlsx]Legenda 1 - Spec. područja fin'!#REF!</xm:f>
          </x14:formula1>
          <xm:sqref>V1182:V1191</xm:sqref>
        </x14:dataValidation>
        <x14:dataValidation type="list" allowBlank="1" showInputMessage="1" showErrorMessage="1" errorTitle="Poruka" error="Netočan unos. Molim unesite jednu od vrijednosti iz liste." xr:uid="{00000000-0002-0000-0000-000097000000}">
          <x14:formula1>
            <xm:f>'U:\My Documents\NVT\Nataša\Izvješće o financiranju projekata i programa  o.c.d. u 2017\[HITNE SITUACIJE Detaljno izvjesce za 2017. godinu.xlsx]Legenda 3 - Tip aktivnosti'!#REF!</xm:f>
          </x14:formula1>
          <xm:sqref>Y1182:Z1191</xm:sqref>
        </x14:dataValidation>
        <x14:dataValidation type="list" allowBlank="1" showInputMessage="1" showErrorMessage="1" errorTitle="Poruka" error="Netočan unos. Molim unesite jednu od vrijednosti iz liste." xr:uid="{00000000-0002-0000-0000-000098000000}">
          <x14:formula1>
            <xm:f>'U:\UDRUGE\Izvješće Vlada RH\2017\[PODUZETNIŠTVO Detaljno izvjesce za 2017. godinu.xlsx]Legenda 3 - Tip aktivnosti'!#REF!</xm:f>
          </x14:formula1>
          <xm:sqref>Y1139:Y1172</xm:sqref>
        </x14:dataValidation>
        <x14:dataValidation type="list" allowBlank="1" showInputMessage="1" showErrorMessage="1" xr:uid="{00000000-0002-0000-0000-000099000000}">
          <x14:formula1>
            <xm:f>'U:\UDRUGE\Izvješće Vlada RH\2017\[PODUZETNIŠTVO Detaljno izvjesce za 2017. godinu.xlsx]Legenda 1 - Spec. područja fin'!#REF!</xm:f>
          </x14:formula1>
          <xm:sqref>V1139:V1172</xm:sqref>
        </x14:dataValidation>
        <x14:dataValidation type="list" allowBlank="1" showInputMessage="1" showErrorMessage="1" errorTitle="Poruka" error="Netočan unos. Molim unesite jednu od vrijednosti iz liste." xr:uid="{00000000-0002-0000-0000-00009A000000}">
          <x14:formula1>
            <xm:f>'U:\UDRUGE\Izvješće Vlada RH\2017\[PODUZETNIŠTVO Detaljno izvjesce za 2017. godinu.xlsx]Legenda 2 - Korisnička skupina'!#REF!</xm:f>
          </x14:formula1>
          <xm:sqref>W1139:W1172 X1147:X1172</xm:sqref>
        </x14:dataValidation>
        <x14:dataValidation type="list" allowBlank="1" showInputMessage="1" showErrorMessage="1" errorTitle="Poruka" error="Netočan unos. Molim unesite jednu od vrijednosti iz liste." xr:uid="{00000000-0002-0000-0000-00009B000000}">
          <x14:formula1>
            <xm:f>'U:\UDRUGE\Izvješće Vlada RH\2017\[PODUZETNIŠTVO Detaljno izvjesce za 2017. godinu.xlsx]Legenda OND - Oblik i namjena'!#REF!</xm:f>
          </x14:formula1>
          <xm:sqref>D1139:D1172</xm:sqref>
        </x14:dataValidation>
        <x14:dataValidation type="list" allowBlank="1" showInputMessage="1" showErrorMessage="1" errorTitle="Poruka" error="Netočan unos. Molim unesite jednu od vrijednosti iz liste." xr:uid="{00000000-0002-0000-0000-00009C000000}">
          <x14:formula1>
            <xm:f>'U:\UDRUGE\Izvješće Vlada RH\2017\[PODUZETNIŠTVO Detaljno izvjesce za 2017. godinu.xlsx]Legenda 4 - Teritorijalna zast.'!#REF!</xm:f>
          </x14:formula1>
          <xm:sqref>AA1139:AA1172</xm:sqref>
        </x14:dataValidation>
        <x14:dataValidation type="list" allowBlank="1" showInputMessage="1" showErrorMessage="1" xr:uid="{00000000-0002-0000-0000-00009D000000}">
          <x14:formula1>
            <xm:f>'[Copy of Detaljno izvjesce za 2017. godinu (002).xlsx]Legenda 1 - Spec. područja fin'!#REF!</xm:f>
          </x14:formula1>
          <xm:sqref>V1173:V1181</xm:sqref>
        </x14:dataValidation>
        <x14:dataValidation type="list" allowBlank="1" showInputMessage="1" showErrorMessage="1" errorTitle="Poruka" error="Netočan unos. Molim unesite jednu od vrijednosti iz liste." xr:uid="{00000000-0002-0000-0000-00009E000000}">
          <x14:formula1>
            <xm:f>'[Copy of Detaljno izvjesce za 2017. godinu (002).xlsx]Legenda 2 - Korisnička skupina'!#REF!</xm:f>
          </x14:formula1>
          <xm:sqref>W1173:X1181</xm:sqref>
        </x14:dataValidation>
        <x14:dataValidation type="list" allowBlank="1" showInputMessage="1" showErrorMessage="1" errorTitle="Poruka" error="Netočan unos. Molim unesite jednu od vrijednosti iz liste." xr:uid="{00000000-0002-0000-0000-00009F000000}">
          <x14:formula1>
            <xm:f>'[Copy of Detaljno izvjesce za 2017. godinu (002).xlsx]Legenda 3 - Tip aktivnosti'!#REF!</xm:f>
          </x14:formula1>
          <xm:sqref>Y1173:Z1181</xm:sqref>
        </x14:dataValidation>
        <x14:dataValidation type="list" allowBlank="1" showInputMessage="1" showErrorMessage="1" errorTitle="Poruka" error="Netočan unos. Molim unesite jednu od vrijednosti iz liste." xr:uid="{00000000-0002-0000-0000-0000A0000000}">
          <x14:formula1>
            <xm:f>'[Copy of Detaljno izvjesce za 2017. godinu (002).xlsx]Legenda OND - Oblik i namjena'!#REF!</xm:f>
          </x14:formula1>
          <xm:sqref>D1173:D1180</xm:sqref>
        </x14:dataValidation>
        <x14:dataValidation type="list" allowBlank="1" showInputMessage="1" showErrorMessage="1" errorTitle="Poruka" error="Netočan unos. Molim unesite jednu od vrijednosti iz liste." xr:uid="{00000000-0002-0000-0000-0000A1000000}">
          <x14:formula1>
            <xm:f>'[Copy of Detaljno izvjesce za 2017. godinu (002).xlsx]Legenda 4 - Teritorijalna zast.'!#REF!</xm:f>
          </x14:formula1>
          <xm:sqref>AA1173:AA1181</xm:sqref>
        </x14:dataValidation>
        <x14:dataValidation type="list" allowBlank="1" showInputMessage="1" showErrorMessage="1" xr:uid="{00000000-0002-0000-0000-0000A2000000}">
          <x14:formula1>
            <xm:f>INDIRECT(VLOOKUP(U799,'C:\Users\mpetek\Desktop\Folder\FOLDER2\[Detaljno izvjesce za 2016 godinuBBC.xlsx]Legenda 1 - Opća područja fin.'!#REF!,2,0))</xm:f>
          </x14:formula1>
          <xm:sqref>V944 V799:V801 V803 V953 V913:V915 V903 V905 V909 V917:V918 V901 V806 V808:V810 V812</xm:sqref>
        </x14:dataValidation>
        <x14:dataValidation type="list" allowBlank="1" showInputMessage="1" showErrorMessage="1" errorTitle="Poruka" error="Netočan unos. Molim unesite jednu od vrijednosti iz liste." xr:uid="{00000000-0002-0000-0000-0000A3000000}">
          <x14:formula1>
            <xm:f>'C:\Users\atoth\Desktop\Maja_Izvješće za reviziju_srpanj 2018\Za objediniti\[Copy of Detaljno izvjesce za 2017. godinu IVA.xlsx]Legenda OND - Oblik i namjena'!#REF!</xm:f>
          </x14:formula1>
          <xm:sqref>D755:D796</xm:sqref>
        </x14:dataValidation>
        <x14:dataValidation type="list" allowBlank="1" showInputMessage="1" showErrorMessage="1" errorTitle="Poruka" error="Netočan unos. Molim unesite jednu od vrijednosti iz liste." xr:uid="{00000000-0002-0000-0000-0000A4000000}">
          <x14:formula1>
            <xm:f>'C:\Users\atoth\Desktop\Maja_Izvješće za reviziju_srpanj 2018\Za objediniti\[Detaljno izvjesce za 2017. godinu udruge MP.xlsx]Legenda OND - Oblik i namjena'!#REF!</xm:f>
          </x14:formula1>
          <xm:sqref>D866:D873</xm:sqref>
        </x14:dataValidation>
        <x14:dataValidation type="list" allowBlank="1" showInputMessage="1" showErrorMessage="1" errorTitle="Poruka" error="Netočan unos. Molim unesite jednu od vrijednosti iz liste." xr:uid="{00000000-0002-0000-0000-0000A5000000}">
          <x14:formula1>
            <xm:f>'C:\Users\atoth\Desktop\Maja_Izvješće za reviziju_srpanj 2018\Za objediniti\[Detaljno izvjesce za 2017. godinu udruge MP.xlsx]Legenda 4 - Teritorijalna zast.'!#REF!</xm:f>
          </x14:formula1>
          <xm:sqref>AA931:AA943</xm:sqref>
        </x14:dataValidation>
        <x14:dataValidation type="list" allowBlank="1" showInputMessage="1" showErrorMessage="1" errorTitle="Poruka" error="Netočan unos. Molim unesite jednu od vrijednosti iz liste." xr:uid="{00000000-0002-0000-0000-0000A6000000}">
          <x14:formula1>
            <xm:f>'C:\Users\atoth\Desktop\Maja_Izvješće za reviziju_srpanj 2018\Za objediniti\[Detaljno izvjesce za 2017. godinu udruge MP.xlsx]Legenda 2 - Korisnička skupina'!#REF!</xm:f>
          </x14:formula1>
          <xm:sqref>W931:X943 W877:X877 X813:X875 W814:W875</xm:sqref>
        </x14:dataValidation>
        <x14:dataValidation type="list" allowBlank="1" showInputMessage="1" showErrorMessage="1" xr:uid="{00000000-0002-0000-0000-0000A7000000}">
          <x14:formula1>
            <xm:f>'C:\Users\atoth\Desktop\Maja_Izvješće za reviziju_srpanj 2018\Za objediniti\[Detaljno izvjesce za 2017. godinu udruge MP.xlsx]Legenda 1 - Spec. područja fin'!#REF!</xm:f>
          </x14:formula1>
          <xm:sqref>V931:V943 V813:V875</xm:sqref>
        </x14:dataValidation>
        <x14:dataValidation type="list" allowBlank="1" showInputMessage="1" showErrorMessage="1" errorTitle="Poruka" error="Netočan unos. Molim unesite jednu od vrijednosti iz liste." xr:uid="{00000000-0002-0000-0000-0000A8000000}">
          <x14:formula1>
            <xm:f>'C:\Users\atoth\Desktop\Maja_Izvješće za reviziju_srpanj 2018\Za objediniti\[Detaljno izvjesce za 2017. godinu udruge MP.xlsx]Legenda 3 - Tip aktivnosti'!#REF!</xm:f>
          </x14:formula1>
          <xm:sqref>Y931:Z943 Y877:Z877 Y813:Z875</xm:sqref>
        </x14:dataValidation>
        <x14:dataValidation type="list" allowBlank="1" showInputMessage="1" showErrorMessage="1" errorTitle="Poruka" error="Netočan unos. Molim unesite jednu od vrijednosti iz liste." xr:uid="{00000000-0002-0000-0000-0000A9000000}">
          <x14:formula1>
            <xm:f>'C:\Users\atoth\Desktop\Maja_Izvješće za reviziju_srpanj 2018\Za objediniti\[Detaljno izvjesce za 2017. godinu %28Jasna Tucak%29.xlsx]Legenda OND - Oblik i namjena'!#REF!</xm:f>
          </x14:formula1>
          <xm:sqref>D901:D907 D797:D812</xm:sqref>
        </x14:dataValidation>
        <x14:dataValidation type="list" allowBlank="1" showInputMessage="1" showErrorMessage="1" errorTitle="Poruka" error="Netočan unos. Molim unesite jednu od vrijednosti iz liste." xr:uid="{00000000-0002-0000-0000-0000AA000000}">
          <x14:formula1>
            <xm:f>'S:\ABBA\[Detaljno izvjesce za 2017. godinu (2bbcdeFGH).xlsx]Legenda OND - Oblik i namjena'!#REF!</xm:f>
          </x14:formula1>
          <xm:sqref>D908:D918</xm:sqref>
        </x14:dataValidation>
        <x14:dataValidation type="list" allowBlank="1" showInputMessage="1" showErrorMessage="1" errorTitle="Poruka" error="Netočan unos. Molim unesite jednu od vrijednosti iz liste." xr:uid="{00000000-0002-0000-0000-0000AB000000}">
          <x14:formula1>
            <xm:f>'C:\Users\atoth\Desktop\Maja_Izvješće za reviziju_srpanj 2018\Za objediniti\[Copy of Detaljno izvjesce za 2017. godinu IVA.xlsx]Legenda 4 - Teritorijalna zast.'!#REF!</xm:f>
          </x14:formula1>
          <xm:sqref>AA889:AA900 AA755:AA796</xm:sqref>
        </x14:dataValidation>
        <x14:dataValidation type="list" allowBlank="1" showInputMessage="1" showErrorMessage="1" errorTitle="Poruka" error="Netočan unos. Molim unesite jednu od vrijednosti iz liste." xr:uid="{00000000-0002-0000-0000-0000AC000000}">
          <x14:formula1>
            <xm:f>'C:\Users\atoth\Desktop\Maja_Izvješće za reviziju_srpanj 2018\Za objediniti\[Copy of Detaljno izvjesce za 2017. godinu IVA.xlsx]Legenda 2 - Korisnička skupina'!#REF!</xm:f>
          </x14:formula1>
          <xm:sqref>W889:X900 W755:W795 X755:X796</xm:sqref>
        </x14:dataValidation>
        <x14:dataValidation type="list" allowBlank="1" showInputMessage="1" showErrorMessage="1" xr:uid="{00000000-0002-0000-0000-0000AD000000}">
          <x14:formula1>
            <xm:f>'C:\Users\atoth\Desktop\Maja_Izvješće za reviziju_srpanj 2018\Za objediniti\[Copy of Detaljno izvjesce za 2017. godinu IVA.xlsx]Legenda 1 - Spec. područja fin'!#REF!</xm:f>
          </x14:formula1>
          <xm:sqref>V889:V900 V755:V797 V807 V811</xm:sqref>
        </x14:dataValidation>
        <x14:dataValidation type="list" allowBlank="1" showInputMessage="1" showErrorMessage="1" errorTitle="Poruka" error="Netočan unos. Molim unesite jednu od vrijednosti iz liste." xr:uid="{00000000-0002-0000-0000-0000AE000000}">
          <x14:formula1>
            <xm:f>'C:\Users\atoth\Desktop\Maja_Izvješće za reviziju_srpanj 2018\Za objediniti\[Copy of Detaljno izvjesce za 2017. godinu IVA.xlsx]Legenda 3 - Tip aktivnosti'!#REF!</xm:f>
          </x14:formula1>
          <xm:sqref>Y889:Z900 Y755:Z796</xm:sqref>
        </x14:dataValidation>
        <x14:dataValidation type="list" allowBlank="1" showInputMessage="1" showErrorMessage="1" errorTitle="Poruka" error="Netočan unos. Molim unesite jednu od vrijednosti iz liste." xr:uid="{00000000-0002-0000-0000-0000AF000000}">
          <x14:formula1>
            <xm:f>'C:\Users\atoth\Desktop\Maja_Izvješće za reviziju_srpanj 2018\Za objediniti\[Detaljno izvjesce za 2017. godinu %28soba 79%29.xlsx]Legenda 4 - Teritorijalna zast.'!#REF!</xm:f>
          </x14:formula1>
          <xm:sqref>AA919:AA930</xm:sqref>
        </x14:dataValidation>
        <x14:dataValidation type="list" allowBlank="1" showInputMessage="1" showErrorMessage="1" errorTitle="Poruka" error="Netočan unos. Molim unesite jednu od vrijednosti iz liste." xr:uid="{00000000-0002-0000-0000-0000B0000000}">
          <x14:formula1>
            <xm:f>'C:\Users\atoth\Desktop\Maja_Izvješće za reviziju_srpanj 2018\Za objediniti\[Detaljno izvjesce za 2017. godinu %28soba 79%29.xlsx]Legenda 3 - Tip aktivnosti'!#REF!</xm:f>
          </x14:formula1>
          <xm:sqref>Y919:Z930</xm:sqref>
        </x14:dataValidation>
        <x14:dataValidation type="list" allowBlank="1" showInputMessage="1" showErrorMessage="1" errorTitle="Poruka" error="Netočan unos. Molim unesite jednu od vrijednosti iz liste." xr:uid="{00000000-0002-0000-0000-0000B1000000}">
          <x14:formula1>
            <xm:f>'C:\Users\atoth\Desktop\Maja_Izvješće za reviziju_srpanj 2018\Za objediniti\[Detaljno izvjesce za 2017. godinu %28soba 79%29.xlsx]Legenda 2 - Korisnička skupina'!#REF!</xm:f>
          </x14:formula1>
          <xm:sqref>W919:X930</xm:sqref>
        </x14:dataValidation>
        <x14:dataValidation type="list" allowBlank="1" showInputMessage="1" showErrorMessage="1" xr:uid="{00000000-0002-0000-0000-0000B2000000}">
          <x14:formula1>
            <xm:f>'C:\Users\atoth\Desktop\Maja_Izvješće za reviziju_srpanj 2018\Za objediniti\[Detaljno izvjesce za 2017. godinu %28soba 79%29.xlsx]Legenda 1 - Spec. područja fin'!#REF!</xm:f>
          </x14:formula1>
          <xm:sqref>V919:V930</xm:sqref>
        </x14:dataValidation>
        <x14:dataValidation type="list" allowBlank="1" showInputMessage="1" showErrorMessage="1" errorTitle="Poruka" error="Netočan unos. Molim unesite jednu od vrijednosti iz liste." xr:uid="{00000000-0002-0000-0000-0000B3000000}">
          <x14:formula1>
            <xm:f>'C:\Users\atoth\Desktop\Maja_Izvješće za reviziju_srpanj 2018\Za objediniti\[Detaljno izvjesce za 2017. godinu %28Jasna Tucak%29.xlsx]Legenda 4 - Teritorijalna zast.'!#REF!</xm:f>
          </x14:formula1>
          <xm:sqref>AA910:AA912 AA914:AA916 AA918 AA901:AA908 AA953 AA807:AA809 AA797:AA805 AA811:AA879</xm:sqref>
        </x14:dataValidation>
        <x14:dataValidation type="list" allowBlank="1" showInputMessage="1" showErrorMessage="1" errorTitle="Poruka" error="Netočan unos. Molim unesite jednu od vrijednosti iz liste." xr:uid="{00000000-0002-0000-0000-0000B4000000}">
          <x14:formula1>
            <xm:f>'C:\Users\atoth\Desktop\Maja_Izvješće za reviziju_srpanj 2018\Za objediniti\[Detaljno izvjesce za 2017. godinu %28Jasna Tucak%29.xlsx]Legenda 2 - Korisnička skupina'!#REF!</xm:f>
          </x14:formula1>
          <xm:sqref>W910:X918 W901:X908 W953 W944:X944 X811 W797:X805 W807:X809 W811:W813</xm:sqref>
        </x14:dataValidation>
        <x14:dataValidation type="list" allowBlank="1" showInputMessage="1" showErrorMessage="1" xr:uid="{00000000-0002-0000-0000-0000B5000000}">
          <x14:formula1>
            <xm:f>'C:\Users\atoth\Desktop\Maja_Izvješće za reviziju_srpanj 2018\Za objediniti\[Detaljno izvjesce za 2017. godinu %28Jasna Tucak%29.xlsx]Legenda 1 - Spec. područja fin'!#REF!</xm:f>
          </x14:formula1>
          <xm:sqref>V902 V906:V908 V904 V916 V910:V912 V798 V804:V805 V802</xm:sqref>
        </x14:dataValidation>
        <x14:dataValidation type="list" allowBlank="1" showInputMessage="1" showErrorMessage="1" errorTitle="Poruka" error="Netočan unos. Molim unesite jednu od vrijednosti iz liste." xr:uid="{00000000-0002-0000-0000-0000B6000000}">
          <x14:formula1>
            <xm:f>'C:\Users\atoth\Desktop\Maja_Izvješće za reviziju_srpanj 2018\Za objediniti\[Detaljno izvjesce za 2017. godinu %28Jasna Tucak%29.xlsx]Legenda 3 - Tip aktivnosti'!#REF!</xm:f>
          </x14:formula1>
          <xm:sqref>Y901:Y912 Z901:Z918 Y914:Y918 X953:Z953 Y944:Z944 Y807:Z809 Y811:Z811 Y797:Z805 X812:Z812</xm:sqref>
        </x14:dataValidation>
        <x14:dataValidation type="list" allowBlank="1" showInputMessage="1" showErrorMessage="1" errorTitle="Poruka" error="Netočan unos. Molim unesite jednu od vrijednosti iz liste." xr:uid="{00000000-0002-0000-0000-0000B7000000}">
          <x14:formula1>
            <xm:f>'C:\Users\mpetek\Desktop\Folder\FOLDER2\[Detaljno izvjesce za 2016 godinuBBC.xlsx]Legenda 3 - Tip aktivnosti'!#REF!</xm:f>
          </x14:formula1>
          <xm:sqref>Y913 Y810:Z810 Y806:Z806</xm:sqref>
        </x14:dataValidation>
        <x14:dataValidation type="list" allowBlank="1" showInputMessage="1" showErrorMessage="1" errorTitle="Poruka" error="Netočan unos. Molim unesite jednu od vrijednosti iz liste." xr:uid="{00000000-0002-0000-0000-0000B8000000}">
          <x14:formula1>
            <xm:f>'C:\Users\mpetek\Desktop\Folder\FOLDER2\[Detaljno izvjesce za 2016 godinuBBC.xlsx]Legenda 2 - Korisnička skupina'!#REF!</xm:f>
          </x14:formula1>
          <xm:sqref>W909:X909 W810:X810 W806:X806</xm:sqref>
        </x14:dataValidation>
        <x14:dataValidation type="list" allowBlank="1" showInputMessage="1" showErrorMessage="1" errorTitle="Poruka" error="Netočan unos. Molim unesite jednu od vrijednosti iz liste." xr:uid="{00000000-0002-0000-0000-0000B9000000}">
          <x14:formula1>
            <xm:f>'C:\Users\mpetek\Desktop\Folder\FOLDER2\[Detaljno izvjesce za 2016 godinuBBC.xlsx]Legenda 4 - Teritorijalna zast.'!#REF!</xm:f>
          </x14:formula1>
          <xm:sqref>AA909:AB909 AA913 AA917 AA944 AA810 AA806</xm:sqref>
        </x14:dataValidation>
        <x14:dataValidation type="list" allowBlank="1" showInputMessage="1" showErrorMessage="1" errorTitle="Poruka" error="Netočan unos. Molim unesite jednu od vrijednosti iz liste." xr:uid="{00000000-0002-0000-0000-0000BA000000}">
          <x14:formula1>
            <xm:f>'[Copy of Detaljno izvjesce za 2017 godinu_OBJEDINJENO_RAZVRSTANOivvvvva.xlsx]Legenda 3 - Tip aktivnosti'!#REF!</xm:f>
          </x14:formula1>
          <xm:sqref>Y883:Z888 Y945:Z952</xm:sqref>
        </x14:dataValidation>
        <x14:dataValidation type="list" allowBlank="1" showInputMessage="1" showErrorMessage="1" xr:uid="{00000000-0002-0000-0000-0000BB000000}">
          <x14:formula1>
            <xm:f>'[Copy of Detaljno izvjesce za 2017 godinu_OBJEDINJENO_RAZVRSTANOivvvvva.xlsx]Legenda 1 - Spec. područja fin'!#REF!</xm:f>
          </x14:formula1>
          <xm:sqref>V883:V888 V945:V952</xm:sqref>
        </x14:dataValidation>
        <x14:dataValidation type="list" allowBlank="1" showInputMessage="1" showErrorMessage="1" errorTitle="Poruka" error="Netočan unos. Molim unesite jednu od vrijednosti iz liste." xr:uid="{00000000-0002-0000-0000-0000BC000000}">
          <x14:formula1>
            <xm:f>'[Copy of Detaljno izvjesce za 2017 godinu_OBJEDINJENO_RAZVRSTANOivvvvva.xlsx]Legenda 2 - Korisnička skupina'!#REF!</xm:f>
          </x14:formula1>
          <xm:sqref>W883:X888 W945:X952</xm:sqref>
        </x14:dataValidation>
        <x14:dataValidation type="list" allowBlank="1" showInputMessage="1" showErrorMessage="1" errorTitle="Poruka" error="Netočan unos. Molim unesite jednu od vrijednosti iz liste." xr:uid="{00000000-0002-0000-0000-0000BD000000}">
          <x14:formula1>
            <xm:f>'[Copy of Detaljno izvjesce za 2017 godinu_OBJEDINJENO_RAZVRSTANOivvvvva.xlsx]Legenda OND - Oblik i namjena'!#REF!</xm:f>
          </x14:formula1>
          <xm:sqref>D883:D900</xm:sqref>
        </x14:dataValidation>
        <x14:dataValidation type="list" allowBlank="1" showInputMessage="1" showErrorMessage="1" errorTitle="Poruka" error="Netočan unos. Molim unesite jednu od vrijednosti iz liste." xr:uid="{00000000-0002-0000-0000-0000BE000000}">
          <x14:formula1>
            <xm:f>'[Copy of Detaljno izvjesce za 2017 godinu_OBJEDINJENO_RAZVRSTANOivvvvva.xlsx]Legenda 4 - Teritorijalna zast.'!#REF!</xm:f>
          </x14:formula1>
          <xm:sqref>AA883:AA888 AA945:AA952</xm:sqref>
        </x14:dataValidation>
        <x14:dataValidation type="list" allowBlank="1" showInputMessage="1" showErrorMessage="1" errorTitle="Poruka" error="Netočan unos. Molim unesite jednu od vrijednosti iz liste." xr:uid="{00000000-0002-0000-0000-0000BF000000}">
          <x14:formula1>
            <xm:f>'C:\Users\atoth\Desktop\Maja_Izvješće za reviziju_srpanj 2018\Za objediniti\[Detaljno izvjesce za 2017. godinu %28soba 79%29.xlsx]Legenda OND - Oblik i namjena'!#REF!</xm:f>
          </x14:formula1>
          <xm:sqref>D919:D954</xm:sqref>
        </x14:dataValidation>
        <x14:dataValidation type="list" allowBlank="1" showInputMessage="1" showErrorMessage="1" errorTitle="Poruka" error="Netočan unos. Molim unesite jednu od vrijednosti iz liste." xr:uid="{00000000-0002-0000-0000-0000C0000000}">
          <x14:formula1>
            <xm:f>'U:\My Documents\NVT\Nataša\Izvješće o financiranju projekata i programa  o.c.d. u 2017\[SOCIJALA Detaljno izvjesce za 2017. godinu_završno!, 25.07..xlsx]Legenda 4 - Teritorijalna zast.'!#REF!</xm:f>
          </x14:formula1>
          <xm:sqref>AA153:AA720</xm:sqref>
        </x14:dataValidation>
        <x14:dataValidation type="list" allowBlank="1" showInputMessage="1" showErrorMessage="1" errorTitle="Poruka" error="Netočan unos. Molim unesite jednu od vrijednosti iz liste." xr:uid="{00000000-0002-0000-0000-0000C1000000}">
          <x14:formula1>
            <xm:f>'U:\My Documents\NVT\Nataša\Izvješće o financiranju projekata i programa  o.c.d. u 2017\[SOCIJALA Detaljno izvjesce za 2017. godinu_završno!, 25.07..xlsx]Legenda OND - Oblik i namjena'!#REF!</xm:f>
          </x14:formula1>
          <xm:sqref>D153:D720</xm:sqref>
        </x14:dataValidation>
        <x14:dataValidation type="list" allowBlank="1" showInputMessage="1" showErrorMessage="1" errorTitle="Poruka" error="Netočan unos. Molim unesite jednu od vrijednosti iz liste." xr:uid="{00000000-0002-0000-0000-0000C2000000}">
          <x14:formula1>
            <xm:f>'U:\My Documents\NVT\Nataša\Izvješće o financiranju projekata i programa  o.c.d. u 2017\[SOCIJALA Detaljno izvjesce za 2017. godinu_završno!, 25.07..xlsx]Legenda 2 - Korisnička skupina'!#REF!</xm:f>
          </x14:formula1>
          <xm:sqref>W153:X720</xm:sqref>
        </x14:dataValidation>
        <x14:dataValidation type="list" allowBlank="1" showInputMessage="1" showErrorMessage="1" xr:uid="{00000000-0002-0000-0000-0000C3000000}">
          <x14:formula1>
            <xm:f>'U:\My Documents\NVT\Nataša\Izvješće o financiranju projekata i programa  o.c.d. u 2017\[SOCIJALA Detaljno izvjesce za 2017. godinu_završno!, 25.07..xlsx]Legenda 1 - Spec. područja fin'!#REF!</xm:f>
          </x14:formula1>
          <xm:sqref>V153:V720</xm:sqref>
        </x14:dataValidation>
        <x14:dataValidation type="list" allowBlank="1" showInputMessage="1" showErrorMessage="1" errorTitle="Poruka" error="Netočan unos. Molim unesite jednu od vrijednosti iz liste." xr:uid="{00000000-0002-0000-0000-0000C4000000}">
          <x14:formula1>
            <xm:f>'U:\My Documents\NVT\Nataša\Izvješće o financiranju projekata i programa  o.c.d. u 2017\[SOCIJALA Detaljno izvjesce za 2017. godinu_završno!, 25.07..xlsx]Legenda 3 - Tip aktivnosti'!#REF!</xm:f>
          </x14:formula1>
          <xm:sqref>Y153:Z720</xm:sqref>
        </x14:dataValidation>
        <x14:dataValidation type="list" allowBlank="1" showInputMessage="1" showErrorMessage="1" errorTitle="Poruka" error="Netočan unos. Molim unesite jednu od vrijednosti iz liste." xr:uid="{00000000-0002-0000-0000-0000C5000000}">
          <x14:formula1>
            <xm:f>'U:\My Documents\NVT\Nataša\Izvješće o financiranju projekata i programa  o.c.d. u 2017\[OKOLIŠ I ENERGETIKA Detaljno izvjesce za 2017. godinu.xlsx]Legenda 4 - Teritorijalna zast.'!#REF!</xm:f>
          </x14:formula1>
          <xm:sqref>AA130:AA152</xm:sqref>
        </x14:dataValidation>
        <x14:dataValidation type="list" allowBlank="1" showInputMessage="1" showErrorMessage="1" errorTitle="Poruka" error="Netočan unos. Molim unesite jednu od vrijednosti iz liste." xr:uid="{00000000-0002-0000-0000-0000C6000000}">
          <x14:formula1>
            <xm:f>'U:\My Documents\NVT\Nataša\Izvješće o financiranju projekata i programa  o.c.d. u 2017\[OKOLIŠ I ENERGETIKA Detaljno izvjesce za 2017. godinu.xlsx]Legenda OND - Oblik i namjena'!#REF!</xm:f>
          </x14:formula1>
          <xm:sqref>D130:D152</xm:sqref>
        </x14:dataValidation>
        <x14:dataValidation type="list" allowBlank="1" showInputMessage="1" showErrorMessage="1" errorTitle="Poruka" error="Netočan unos. Molim unesite jednu od vrijednosti iz liste." xr:uid="{00000000-0002-0000-0000-0000C7000000}">
          <x14:formula1>
            <xm:f>'U:\My Documents\NVT\Nataša\Izvješće o financiranju projekata i programa  o.c.d. u 2017\[OKOLIŠ I ENERGETIKA Detaljno izvjesce za 2017. godinu.xlsx]Legenda 3 - Tip aktivnosti'!#REF!</xm:f>
          </x14:formula1>
          <xm:sqref>Y130:Z152</xm:sqref>
        </x14:dataValidation>
        <x14:dataValidation type="list" allowBlank="1" showInputMessage="1" showErrorMessage="1" errorTitle="Poruka" error="Netočan unos. Molim unesite jednu od vrijednosti iz liste." xr:uid="{00000000-0002-0000-0000-0000C8000000}">
          <x14:formula1>
            <xm:f>'U:\My Documents\NVT\Nataša\Izvješće o financiranju projekata i programa  o.c.d. u 2017\[OKOLIŠ I ENERGETIKA Detaljno izvjesce za 2017. godinu.xlsx]Legenda 2 - Korisnička skupina'!#REF!</xm:f>
          </x14:formula1>
          <xm:sqref>V130:X152</xm:sqref>
        </x14:dataValidation>
        <x14:dataValidation type="list" allowBlank="1" showInputMessage="1" showErrorMessage="1" errorTitle="Poruka" error="Netočan unos. Molim unesite jednu od vrijednosti iz liste." xr:uid="{00000000-0002-0000-0000-0000C9000000}">
          <x14:formula1>
            <xm:f>'U:\My Documents\NVT\Nataša\Izvješće o financiranju projekata i programa  o.c.d. u 2017\[GUPŠ- IZVJEŠTAJ ZA DRŽAVNU REVIZIJU ZA 2017.xlsx]Legenda 3 - Tip aktivnosti'!#REF!</xm:f>
          </x14:formula1>
          <xm:sqref>Y13:Z94</xm:sqref>
        </x14:dataValidation>
        <x14:dataValidation type="list" allowBlank="1" showInputMessage="1" showErrorMessage="1" errorTitle="Poruka" error="Netočan unos. Molim unesite jednu od vrijednosti iz liste." xr:uid="{00000000-0002-0000-0000-0000CA000000}">
          <x14:formula1>
            <xm:f>'U:\My Documents\NVT\Nataša\Izvješće o financiranju projekata i programa  o.c.d. u 2017\[GUPŠ- IZVJEŠTAJ ZA DRŽAVNU REVIZIJU ZA 2017.xlsx]Legenda 4 - Teritorijalna zast.'!#REF!</xm:f>
          </x14:formula1>
          <xm:sqref>AA13:AA94</xm:sqref>
        </x14:dataValidation>
        <x14:dataValidation type="list" allowBlank="1" showInputMessage="1" showErrorMessage="1" errorTitle="Poruka" error="Netočan unos. Molim unesite jednu od vrijednosti iz liste." xr:uid="{00000000-0002-0000-0000-0000CB000000}">
          <x14:formula1>
            <xm:f>'U:\My Documents\NVT\Nataša\Izvješće o financiranju projekata i programa  o.c.d. u 2017\[GUPŠ- IZVJEŠTAJ ZA DRŽAVNU REVIZIJU ZA 2017.xlsx]Legenda OND - Oblik i namjena'!#REF!</xm:f>
          </x14:formula1>
          <xm:sqref>D13:D129</xm:sqref>
        </x14:dataValidation>
        <x14:dataValidation type="list" allowBlank="1" showInputMessage="1" showErrorMessage="1" errorTitle="Poruka" error="Netočan unos. Molim unesite jednu od vrijednosti iz liste." xr:uid="{00000000-0002-0000-0000-0000CC000000}">
          <x14:formula1>
            <xm:f>'U:\My Documents\NVT\Nataša\Izvješće o financiranju projekata i programa  o.c.d. u 2017\[GUPŠ- IZVJEŠTAJ ZA DRŽAVNU REVIZIJU ZA 2017.xlsx]Legenda 2 - Korisnička skupina'!#REF!</xm:f>
          </x14:formula1>
          <xm:sqref>W13:X94</xm:sqref>
        </x14:dataValidation>
        <x14:dataValidation type="list" allowBlank="1" showInputMessage="1" showErrorMessage="1" xr:uid="{00000000-0002-0000-0000-0000CD000000}">
          <x14:formula1>
            <xm:f>'U:\My Documents\NVT\Nataša\Izvješće o financiranju projekata i programa  o.c.d. u 2017\[GUPŠ- IZVJEŠTAJ ZA DRŽAVNU REVIZIJU ZA 2017.xlsx]Legenda 1 - Spec. područja fin'!#REF!</xm:f>
          </x14:formula1>
          <xm:sqref>V13:V94</xm:sqref>
        </x14:dataValidation>
        <x14:dataValidation type="list" allowBlank="1" showInputMessage="1" showErrorMessage="1" errorTitle="Poruka" error="Netočan unos. Molim unesite jednu od vrijednosti iz liste." xr:uid="{00000000-0002-0000-0000-0000CE000000}">
          <x14:formula1>
            <xm:f>'[GUPŠ- VLADINO IZVJEŠĆE ZA 2016.xlsx]Legenda 4 - Teritorijalna zast.'!#REF!</xm:f>
          </x14:formula1>
          <xm:sqref>AA95:AA129</xm:sqref>
        </x14:dataValidation>
        <x14:dataValidation type="list" allowBlank="1" showInputMessage="1" showErrorMessage="1" errorTitle="Poruka" error="Netočan unos. Molim unesite jednu od vrijednosti iz liste." xr:uid="{00000000-0002-0000-0000-0000CF000000}">
          <x14:formula1>
            <xm:f>'[GUPŠ- VLADINO IZVJEŠĆE ZA 2016.xlsx]Legenda 3 - Tip aktivnosti'!#REF!</xm:f>
          </x14:formula1>
          <xm:sqref>Z95:Z129</xm:sqref>
        </x14:dataValidation>
        <x14:dataValidation type="list" allowBlank="1" showInputMessage="1" showErrorMessage="1" errorTitle="Poruka" error="Netočan unos. Molim unesite jednu od vrijednosti iz liste." xr:uid="{00000000-0002-0000-0000-0000D0000000}">
          <x14:formula1>
            <xm:f>'[GUPŠ- VLADINO IZVJEŠĆE ZA 2016.xlsx]Legenda 2 - Korisnička skupina'!#REF!</xm:f>
          </x14:formula1>
          <xm:sqref>W95:Y129</xm:sqref>
        </x14:dataValidation>
        <x14:dataValidation type="list" allowBlank="1" showInputMessage="1" showErrorMessage="1" errorTitle="Poruka" error="Netočan unos. Molim unesite jednu od vrijednosti iz liste." xr:uid="{00000000-0002-0000-0000-0000D1000000}">
          <x14:formula1>
            <xm:f>'[GUPŠ- VLADINO IZVJEŠĆE ZA 2016.xlsx]Legenda 1 - Opća područja fin.'!#REF!</xm:f>
          </x14:formula1>
          <xm:sqref>V95:V129</xm:sqref>
        </x14:dataValidation>
        <x14:dataValidation type="list" allowBlank="1" showInputMessage="1" showErrorMessage="1" errorTitle="Poruka" error="Netočan unos. Molim unesite jednu od vrijednosti iz liste." xr:uid="{00000000-0002-0000-0000-0000D2000000}">
          <x14:formula1>
            <xm:f>'U:\My Documents\NVT\Nataša\Izvješće o financiranju projekata i programa  o.c.d. u 2017\[MLADI.xlsx]Legenda OND - Oblik i namjena'!#REF!</xm:f>
          </x14:formula1>
          <xm:sqref>D1421:D1703</xm:sqref>
        </x14:dataValidation>
        <x14:dataValidation type="list" allowBlank="1" showInputMessage="1" showErrorMessage="1" errorTitle="Poruka" error="Netočan unos. Molim unesite jednu od vrijednosti iz liste." xr:uid="{00000000-0002-0000-0000-0000D3000000}">
          <x14:formula1>
            <xm:f>'U:\My Documents\NVT\Nataša\Izvješće o financiranju projekata i programa  o.c.d. u 2017\[MLADI.xlsx]Legenda 4 - Teritorijalna zast.'!#REF!</xm:f>
          </x14:formula1>
          <xm:sqref>AA1421:AA1684</xm:sqref>
        </x14:dataValidation>
        <x14:dataValidation type="list" allowBlank="1" showInputMessage="1" showErrorMessage="1" errorTitle="Poruka" error="Netočan unos. Molim unesite jednu od vrijednosti iz liste." xr:uid="{00000000-0002-0000-0000-0000D4000000}">
          <x14:formula1>
            <xm:f>'U:\My Documents\NVT\Nataša\Izvješće o financiranju projekata i programa  o.c.d. u 2017\[MLADI.xlsx]Legenda 2 - Korisnička skupina'!#REF!</xm:f>
          </x14:formula1>
          <xm:sqref>W1421:X1684</xm:sqref>
        </x14:dataValidation>
        <x14:dataValidation type="list" allowBlank="1" showInputMessage="1" showErrorMessage="1" errorTitle="Poruka" error="Netočan unos. Molim unesite jednu od vrijednosti iz liste." xr:uid="{00000000-0002-0000-0000-0000D5000000}">
          <x14:formula1>
            <xm:f>'U:\My Documents\IZVJESCA UDRUGE_PLAHTA\2017\novo rujan 2018\[inovativna novo  Detaljno izvjesce za 2017  godinu.xlsx]Legenda 3 - Tip aktivnosti'!#REF!</xm:f>
          </x14:formula1>
          <xm:sqref>Y1821:Z1869</xm:sqref>
        </x14:dataValidation>
        <x14:dataValidation type="list" allowBlank="1" showInputMessage="1" showErrorMessage="1" xr:uid="{00000000-0002-0000-0000-0000D6000000}">
          <x14:formula1>
            <xm:f>'U:\My Documents\IZVJESCA UDRUGE_PLAHTA\2017\novo rujan 2018\[inovativna novo  Detaljno izvjesce za 2017  godinu.xlsx]Legenda 1 - Spec. područja fin'!#REF!</xm:f>
          </x14:formula1>
          <xm:sqref>V1821:V1869</xm:sqref>
        </x14:dataValidation>
        <x14:dataValidation type="list" allowBlank="1" showInputMessage="1" showErrorMessage="1" errorTitle="Poruka" error="Netočan unos. Molim unesite jednu od vrijednosti iz liste." xr:uid="{00000000-0002-0000-0000-0000D7000000}">
          <x14:formula1>
            <xm:f>'U:\My Documents\IZVJESCA UDRUGE_PLAHTA\2017\novo rujan 2018\[inovativna novo  Detaljno izvjesce za 2017  godinu.xlsx]Legenda 2 - Korisnička skupina'!#REF!</xm:f>
          </x14:formula1>
          <xm:sqref>W1821:X1869</xm:sqref>
        </x14:dataValidation>
        <x14:dataValidation type="list" allowBlank="1" showInputMessage="1" showErrorMessage="1" errorTitle="Poruka" error="Netočan unos. Molim unesite jednu od vrijednosti iz liste." xr:uid="{00000000-0002-0000-0000-0000D8000000}">
          <x14:formula1>
            <xm:f>'U:\My Documents\IZVJESCA UDRUGE_PLAHTA\2017\novo rujan 2018\[inovativna novo  Detaljno izvjesce za 2017  godinu.xlsx]Legenda 4 - Teritorijalna zast.'!#REF!</xm:f>
          </x14:formula1>
          <xm:sqref>AA1821:AA1869</xm:sqref>
        </x14:dataValidation>
        <x14:dataValidation type="list" allowBlank="1" showInputMessage="1" showErrorMessage="1" errorTitle="Poruka" error="Netočan unos. Molim unesite jednu od vrijednosti iz liste." xr:uid="{00000000-0002-0000-0000-0000D9000000}">
          <x14:formula1>
            <xm:f>'U:\My Documents\NVT\Nataša\Izvješće o financiranju projekata i programa  o.c.d. u 2017\[EU Detaljno izvješće_2017_Državna revizija_Ured za programe i projekte EU.xlsx]Legenda IZ - Izvor DS'!#REF!</xm:f>
          </x14:formula1>
          <xm:sqref>C4:C2550</xm:sqref>
        </x14:dataValidation>
        <x14:dataValidation type="list" allowBlank="1" showInputMessage="1" showErrorMessage="1" errorTitle="Poruka" error="Netočan unos. Molim unesite jednu od vrijednosti iz liste." xr:uid="{00000000-0002-0000-0000-0000DA000000}">
          <x14:formula1>
            <xm:f>'C:\Users\nvucic\AppData\Local\Microsoft\Windows\INetCache\Content.Outlook\2WL5MZ86\[Detaljno izvjesce za 2017. godinu.xlsx]Legenda 3 - Tip aktivnosti'!#REF!</xm:f>
          </x14:formula1>
          <xm:sqref>Y2551:Z2552</xm:sqref>
        </x14:dataValidation>
        <x14:dataValidation type="list" allowBlank="1" showInputMessage="1" showErrorMessage="1" xr:uid="{00000000-0002-0000-0000-0000DB000000}">
          <x14:formula1>
            <xm:f>'C:\Users\nvucic\AppData\Local\Microsoft\Windows\INetCache\Content.Outlook\2WL5MZ86\[Detaljno izvjesce za 2017. godinu.xlsx]Legenda 1 - Spec. područja fin'!#REF!</xm:f>
          </x14:formula1>
          <xm:sqref>V2551:V2552</xm:sqref>
        </x14:dataValidation>
        <x14:dataValidation type="list" allowBlank="1" showInputMessage="1" showErrorMessage="1" errorTitle="Poruka" error="Netočan unos. Molim unesite jednu od vrijednosti iz liste." xr:uid="{00000000-0002-0000-0000-0000DC000000}">
          <x14:formula1>
            <xm:f>'C:\Users\nvucic\AppData\Local\Microsoft\Windows\INetCache\Content.Outlook\2WL5MZ86\[Detaljno izvjesce za 2017. godinu.xlsx]Legenda 2 - Korisnička skupina'!#REF!</xm:f>
          </x14:formula1>
          <xm:sqref>W2551:X2552</xm:sqref>
        </x14:dataValidation>
        <x14:dataValidation type="list" allowBlank="1" showInputMessage="1" showErrorMessage="1" errorTitle="Poruka" error="Netočan unos. Molim unesite jednu od vrijednosti iz liste." xr:uid="{00000000-0002-0000-0000-0000DF000000}">
          <x14:formula1>
            <xm:f>'C:\Users\nvucic\AppData\Local\Microsoft\Windows\INetCache\Content.Outlook\2WL5MZ86\[Detaljno izvjesce za 2017. godinu.xlsx]Legenda OND - Oblik i namjena'!#REF!</xm:f>
          </x14:formula1>
          <xm:sqref>D2551:D2552</xm:sqref>
        </x14:dataValidation>
        <x14:dataValidation type="list" allowBlank="1" showInputMessage="1" showErrorMessage="1" errorTitle="Poruka" error="Netočan unos. Molim unesite jednu od vrijednosti iz liste." xr:uid="{00000000-0002-0000-0000-0000E0000000}">
          <x14:formula1>
            <xm:f>'C:\Users\nvucic\AppData\Local\Microsoft\Windows\INetCache\Content.Outlook\2WL5MZ86\[Detaljno izvjesce za 2017. godinu.xlsx]Legenda IZ - Izvor DS'!#REF!</xm:f>
          </x14:formula1>
          <xm:sqref>C2551:C2552</xm:sqref>
        </x14:dataValidation>
        <x14:dataValidation type="list" allowBlank="1" showInputMessage="1" showErrorMessage="1" errorTitle="Poruka" error="Netočan unos. Molim unesite jednu od vrijednosti iz liste." xr:uid="{00000000-0002-0000-0000-0000E1000000}">
          <x14:formula1>
            <xm:f>'C:\Users\nvucic\AppData\Local\Microsoft\Windows\INetCache\Content.Outlook\2WL5MZ86\[Detaljno izvjesce za 2017. godinu.xlsx]Legenda 4 - Teritorijalna zast.'!#REF!</xm:f>
          </x14:formula1>
          <xm:sqref>AA2551:AA2552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F41"/>
  <sheetViews>
    <sheetView zoomScaleNormal="100" workbookViewId="0">
      <pane ySplit="1" topLeftCell="A2" activePane="bottomLeft" state="frozen"/>
      <selection pane="bottomLeft" activeCell="B38" sqref="B38"/>
    </sheetView>
  </sheetViews>
  <sheetFormatPr defaultRowHeight="12.75" x14ac:dyDescent="0.2"/>
  <cols>
    <col min="1" max="1" width="77.7109375" style="38" customWidth="1"/>
    <col min="2" max="2" width="9.140625" style="38"/>
    <col min="3" max="3" width="9.140625" style="37"/>
    <col min="4" max="4" width="10.7109375" style="37" bestFit="1" customWidth="1"/>
    <col min="5" max="5" width="9.140625" style="37"/>
    <col min="6" max="6" width="47.28515625" style="37" bestFit="1" customWidth="1"/>
    <col min="7" max="7" width="94.5703125" style="37" bestFit="1" customWidth="1"/>
    <col min="8" max="16384" width="9.140625" style="37"/>
  </cols>
  <sheetData>
    <row r="1" spans="1:6" ht="38.25" x14ac:dyDescent="0.2">
      <c r="A1" s="133" t="s">
        <v>1037</v>
      </c>
      <c r="B1" s="133" t="s">
        <v>136</v>
      </c>
      <c r="F1" s="134"/>
    </row>
    <row r="2" spans="1:6" x14ac:dyDescent="0.2">
      <c r="A2" s="135" t="s">
        <v>984</v>
      </c>
      <c r="B2" s="136">
        <v>1</v>
      </c>
      <c r="D2" s="134"/>
      <c r="F2" s="134"/>
    </row>
    <row r="3" spans="1:6" x14ac:dyDescent="0.2">
      <c r="A3" s="137" t="s">
        <v>985</v>
      </c>
      <c r="B3" s="138">
        <v>2</v>
      </c>
      <c r="F3" s="134"/>
    </row>
    <row r="4" spans="1:6" x14ac:dyDescent="0.2">
      <c r="A4" s="137" t="s">
        <v>986</v>
      </c>
      <c r="B4" s="138">
        <v>3</v>
      </c>
      <c r="F4" s="134"/>
    </row>
    <row r="5" spans="1:6" x14ac:dyDescent="0.2">
      <c r="A5" s="137" t="s">
        <v>987</v>
      </c>
      <c r="B5" s="138">
        <v>4</v>
      </c>
      <c r="F5" s="134"/>
    </row>
    <row r="6" spans="1:6" x14ac:dyDescent="0.2">
      <c r="A6" s="139" t="s">
        <v>988</v>
      </c>
      <c r="B6" s="140">
        <v>5</v>
      </c>
      <c r="F6" s="134"/>
    </row>
    <row r="7" spans="1:6" x14ac:dyDescent="0.2">
      <c r="A7" s="139" t="s">
        <v>989</v>
      </c>
      <c r="B7" s="140">
        <v>6</v>
      </c>
      <c r="F7" s="134"/>
    </row>
    <row r="8" spans="1:6" x14ac:dyDescent="0.2">
      <c r="A8" s="139" t="s">
        <v>990</v>
      </c>
      <c r="B8" s="140">
        <v>7</v>
      </c>
      <c r="F8" s="134"/>
    </row>
    <row r="9" spans="1:6" x14ac:dyDescent="0.2">
      <c r="A9" s="139" t="s">
        <v>991</v>
      </c>
      <c r="B9" s="140">
        <v>8</v>
      </c>
      <c r="F9" s="134"/>
    </row>
    <row r="10" spans="1:6" x14ac:dyDescent="0.2">
      <c r="A10" s="141" t="s">
        <v>992</v>
      </c>
      <c r="B10" s="142">
        <v>9</v>
      </c>
      <c r="F10" s="134"/>
    </row>
    <row r="11" spans="1:6" ht="25.5" x14ac:dyDescent="0.2">
      <c r="A11" s="141" t="s">
        <v>993</v>
      </c>
      <c r="B11" s="142">
        <v>10</v>
      </c>
      <c r="F11" s="134"/>
    </row>
    <row r="12" spans="1:6" x14ac:dyDescent="0.2">
      <c r="A12" s="143" t="s">
        <v>994</v>
      </c>
      <c r="B12" s="153">
        <v>11</v>
      </c>
      <c r="F12" s="134"/>
    </row>
    <row r="13" spans="1:6" x14ac:dyDescent="0.2">
      <c r="A13" s="144" t="s">
        <v>995</v>
      </c>
      <c r="B13" s="145">
        <v>12</v>
      </c>
      <c r="F13" s="134"/>
    </row>
    <row r="14" spans="1:6" x14ac:dyDescent="0.2">
      <c r="A14" s="144" t="s">
        <v>996</v>
      </c>
      <c r="B14" s="145">
        <v>13</v>
      </c>
      <c r="F14" s="134"/>
    </row>
    <row r="15" spans="1:6" x14ac:dyDescent="0.2">
      <c r="A15" s="223" t="s">
        <v>997</v>
      </c>
      <c r="B15" s="224">
        <v>14</v>
      </c>
      <c r="F15" s="134"/>
    </row>
    <row r="16" spans="1:6" ht="15" x14ac:dyDescent="0.2">
      <c r="A16" s="225" t="s">
        <v>1039</v>
      </c>
      <c r="B16" s="226">
        <v>17</v>
      </c>
      <c r="F16" s="134"/>
    </row>
    <row r="17" spans="1:6" ht="15" x14ac:dyDescent="0.2">
      <c r="A17" s="225" t="s">
        <v>1040</v>
      </c>
      <c r="B17" s="226">
        <v>18</v>
      </c>
      <c r="F17" s="134"/>
    </row>
    <row r="18" spans="1:6" ht="15" x14ac:dyDescent="0.2">
      <c r="A18" s="225" t="s">
        <v>1041</v>
      </c>
      <c r="B18" s="226">
        <v>19</v>
      </c>
      <c r="F18" s="134"/>
    </row>
    <row r="19" spans="1:6" ht="15" x14ac:dyDescent="0.2">
      <c r="A19" s="227" t="s">
        <v>1042</v>
      </c>
      <c r="B19" s="226">
        <v>20</v>
      </c>
      <c r="F19" s="134"/>
    </row>
    <row r="21" spans="1:6" x14ac:dyDescent="0.2">
      <c r="A21" s="154" t="s">
        <v>982</v>
      </c>
    </row>
    <row r="22" spans="1:6" ht="25.5" x14ac:dyDescent="0.2">
      <c r="A22" s="131" t="s">
        <v>1035</v>
      </c>
    </row>
    <row r="23" spans="1:6" x14ac:dyDescent="0.2">
      <c r="A23" s="131"/>
    </row>
    <row r="24" spans="1:6" x14ac:dyDescent="0.2">
      <c r="A24" s="222" t="s">
        <v>1038</v>
      </c>
    </row>
    <row r="25" spans="1:6" x14ac:dyDescent="0.2">
      <c r="A25" s="222" t="s">
        <v>1064</v>
      </c>
    </row>
    <row r="26" spans="1:6" ht="15.75" x14ac:dyDescent="0.2">
      <c r="F26" s="146"/>
    </row>
    <row r="27" spans="1:6" ht="15.75" x14ac:dyDescent="0.2">
      <c r="F27" s="146"/>
    </row>
    <row r="28" spans="1:6" ht="15.75" x14ac:dyDescent="0.2">
      <c r="F28" s="146"/>
    </row>
    <row r="29" spans="1:6" ht="15.75" x14ac:dyDescent="0.2">
      <c r="F29" s="146"/>
    </row>
    <row r="30" spans="1:6" ht="15.75" x14ac:dyDescent="0.2">
      <c r="F30" s="146"/>
    </row>
    <row r="31" spans="1:6" ht="15.75" x14ac:dyDescent="0.2">
      <c r="F31" s="146"/>
    </row>
    <row r="32" spans="1:6" ht="15.75" x14ac:dyDescent="0.2">
      <c r="F32" s="146"/>
    </row>
    <row r="33" spans="6:6" ht="15.75" x14ac:dyDescent="0.2">
      <c r="F33" s="146"/>
    </row>
    <row r="34" spans="6:6" ht="15.75" x14ac:dyDescent="0.2">
      <c r="F34" s="146"/>
    </row>
    <row r="35" spans="6:6" ht="15.75" x14ac:dyDescent="0.2">
      <c r="F35" s="146"/>
    </row>
    <row r="36" spans="6:6" ht="15.75" x14ac:dyDescent="0.2">
      <c r="F36" s="146"/>
    </row>
    <row r="37" spans="6:6" ht="15.75" x14ac:dyDescent="0.2">
      <c r="F37" s="146"/>
    </row>
    <row r="38" spans="6:6" ht="15.75" x14ac:dyDescent="0.2">
      <c r="F38" s="146"/>
    </row>
    <row r="39" spans="6:6" ht="15.75" x14ac:dyDescent="0.2">
      <c r="F39" s="146"/>
    </row>
    <row r="40" spans="6:6" ht="15.75" x14ac:dyDescent="0.2">
      <c r="F40" s="146"/>
    </row>
    <row r="41" spans="6:6" ht="15.75" x14ac:dyDescent="0.2">
      <c r="F41" s="146"/>
    </row>
  </sheetData>
  <pageMargins left="0.7" right="0.7" top="0.75" bottom="0.75" header="0.3" footer="0.3"/>
  <pageSetup paperSize="9" scale="8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D19"/>
  <sheetViews>
    <sheetView zoomScaleNormal="100" workbookViewId="0">
      <pane ySplit="2" topLeftCell="A3" activePane="bottomLeft" state="frozen"/>
      <selection pane="bottomLeft" activeCell="D5" sqref="D5"/>
    </sheetView>
  </sheetViews>
  <sheetFormatPr defaultColWidth="9.140625" defaultRowHeight="12.75" x14ac:dyDescent="0.2"/>
  <cols>
    <col min="1" max="1" width="85.42578125" style="171" customWidth="1"/>
    <col min="2" max="2" width="18.28515625" style="169" customWidth="1"/>
    <col min="3" max="3" width="34" style="169" customWidth="1"/>
    <col min="4" max="4" width="12.28515625" style="169" customWidth="1"/>
    <col min="5" max="16384" width="9.140625" style="37"/>
  </cols>
  <sheetData>
    <row r="1" spans="1:4" ht="32.25" customHeight="1" x14ac:dyDescent="0.2">
      <c r="A1" s="560" t="s">
        <v>1034</v>
      </c>
      <c r="B1" s="560"/>
      <c r="C1" s="560"/>
      <c r="D1" s="560" t="s">
        <v>1009</v>
      </c>
    </row>
    <row r="2" spans="1:4" ht="28.5" customHeight="1" x14ac:dyDescent="0.2">
      <c r="A2" s="155" t="s">
        <v>1010</v>
      </c>
      <c r="B2" s="155" t="s">
        <v>953</v>
      </c>
      <c r="C2" s="155" t="s">
        <v>973</v>
      </c>
      <c r="D2" s="560"/>
    </row>
    <row r="3" spans="1:4" ht="25.5" x14ac:dyDescent="0.2">
      <c r="A3" s="184" t="s">
        <v>1011</v>
      </c>
      <c r="B3" s="185" t="s">
        <v>954</v>
      </c>
      <c r="C3" s="185"/>
      <c r="D3" s="185" t="s">
        <v>135</v>
      </c>
    </row>
    <row r="4" spans="1:4" ht="25.5" x14ac:dyDescent="0.2">
      <c r="A4" s="182" t="s">
        <v>1012</v>
      </c>
      <c r="B4" s="183" t="s">
        <v>955</v>
      </c>
      <c r="C4" s="183" t="s">
        <v>956</v>
      </c>
      <c r="D4" s="183" t="s">
        <v>134</v>
      </c>
    </row>
    <row r="5" spans="1:4" ht="25.5" x14ac:dyDescent="0.2">
      <c r="A5" s="162" t="s">
        <v>1013</v>
      </c>
      <c r="B5" s="163" t="s">
        <v>955</v>
      </c>
      <c r="C5" s="163" t="s">
        <v>957</v>
      </c>
      <c r="D5" s="163" t="s">
        <v>133</v>
      </c>
    </row>
    <row r="6" spans="1:4" ht="25.5" x14ac:dyDescent="0.2">
      <c r="A6" s="178" t="s">
        <v>1014</v>
      </c>
      <c r="B6" s="179" t="s">
        <v>958</v>
      </c>
      <c r="C6" s="179" t="s">
        <v>959</v>
      </c>
      <c r="D6" s="179" t="s">
        <v>132</v>
      </c>
    </row>
    <row r="7" spans="1:4" ht="38.25" x14ac:dyDescent="0.2">
      <c r="A7" s="180" t="s">
        <v>1015</v>
      </c>
      <c r="B7" s="181" t="s">
        <v>958</v>
      </c>
      <c r="C7" s="181" t="s">
        <v>960</v>
      </c>
      <c r="D7" s="181" t="s">
        <v>131</v>
      </c>
    </row>
    <row r="8" spans="1:4" ht="25.5" x14ac:dyDescent="0.2">
      <c r="A8" s="166" t="s">
        <v>1016</v>
      </c>
      <c r="B8" s="167" t="s">
        <v>961</v>
      </c>
      <c r="C8" s="167" t="s">
        <v>966</v>
      </c>
      <c r="D8" s="167" t="s">
        <v>130</v>
      </c>
    </row>
    <row r="9" spans="1:4" ht="38.25" x14ac:dyDescent="0.2">
      <c r="A9" s="156" t="s">
        <v>1017</v>
      </c>
      <c r="B9" s="157" t="s">
        <v>962</v>
      </c>
      <c r="C9" s="157" t="s">
        <v>967</v>
      </c>
      <c r="D9" s="157" t="s">
        <v>129</v>
      </c>
    </row>
    <row r="10" spans="1:4" ht="25.5" x14ac:dyDescent="0.2">
      <c r="A10" s="174" t="s">
        <v>128</v>
      </c>
      <c r="B10" s="175" t="s">
        <v>963</v>
      </c>
      <c r="C10" s="175"/>
      <c r="D10" s="175" t="s">
        <v>127</v>
      </c>
    </row>
    <row r="11" spans="1:4" ht="25.5" x14ac:dyDescent="0.2">
      <c r="A11" s="164" t="s">
        <v>126</v>
      </c>
      <c r="B11" s="165" t="s">
        <v>964</v>
      </c>
      <c r="C11" s="165" t="s">
        <v>975</v>
      </c>
      <c r="D11" s="165" t="s">
        <v>125</v>
      </c>
    </row>
    <row r="12" spans="1:4" ht="38.25" x14ac:dyDescent="0.2">
      <c r="A12" s="172" t="s">
        <v>1055</v>
      </c>
      <c r="B12" s="173" t="s">
        <v>968</v>
      </c>
      <c r="C12" s="173" t="s">
        <v>969</v>
      </c>
      <c r="D12" s="173" t="s">
        <v>124</v>
      </c>
    </row>
    <row r="13" spans="1:4" ht="25.5" x14ac:dyDescent="0.2">
      <c r="A13" s="158" t="s">
        <v>1018</v>
      </c>
      <c r="B13" s="159" t="s">
        <v>972</v>
      </c>
      <c r="C13" s="159" t="s">
        <v>970</v>
      </c>
      <c r="D13" s="159" t="s">
        <v>123</v>
      </c>
    </row>
    <row r="14" spans="1:4" ht="25.5" x14ac:dyDescent="0.2">
      <c r="A14" s="160" t="s">
        <v>1019</v>
      </c>
      <c r="B14" s="161" t="s">
        <v>972</v>
      </c>
      <c r="C14" s="161" t="s">
        <v>971</v>
      </c>
      <c r="D14" s="161" t="s">
        <v>122</v>
      </c>
    </row>
    <row r="15" spans="1:4" x14ac:dyDescent="0.2">
      <c r="A15" s="176" t="s">
        <v>121</v>
      </c>
      <c r="B15" s="177" t="s">
        <v>965</v>
      </c>
      <c r="C15" s="177" t="s">
        <v>976</v>
      </c>
      <c r="D15" s="177" t="s">
        <v>120</v>
      </c>
    </row>
    <row r="18" spans="1:1" x14ac:dyDescent="0.2">
      <c r="A18" s="168" t="s">
        <v>983</v>
      </c>
    </row>
    <row r="19" spans="1:1" ht="25.5" x14ac:dyDescent="0.2">
      <c r="A19" s="170" t="s">
        <v>1036</v>
      </c>
    </row>
  </sheetData>
  <mergeCells count="2">
    <mergeCell ref="A1:C1"/>
    <mergeCell ref="D1:D2"/>
  </mergeCells>
  <pageMargins left="0.7" right="0.7" top="0.75" bottom="0.75" header="0.3" footer="0.3"/>
  <pageSetup paperSize="9" scale="6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C366"/>
  <sheetViews>
    <sheetView zoomScaleNormal="100" zoomScaleSheetLayoutView="100" workbookViewId="0">
      <pane ySplit="1" topLeftCell="A275" activePane="bottomLeft" state="frozen"/>
      <selection pane="bottomLeft" activeCell="C288" sqref="C288"/>
    </sheetView>
  </sheetViews>
  <sheetFormatPr defaultColWidth="9.140625" defaultRowHeight="30" customHeight="1" x14ac:dyDescent="0.2"/>
  <cols>
    <col min="1" max="1" width="16.85546875" style="121" bestFit="1" customWidth="1"/>
    <col min="2" max="2" width="73.7109375" style="41" customWidth="1"/>
    <col min="3" max="3" width="9.7109375" style="41" bestFit="1" customWidth="1"/>
    <col min="4" max="16384" width="9.140625" style="37"/>
  </cols>
  <sheetData>
    <row r="1" spans="1:3" ht="89.25" customHeight="1" thickBot="1" x14ac:dyDescent="0.25">
      <c r="A1" s="42" t="s">
        <v>941</v>
      </c>
      <c r="B1" s="21" t="s">
        <v>1056</v>
      </c>
      <c r="C1" s="43" t="s">
        <v>1058</v>
      </c>
    </row>
    <row r="2" spans="1:3" ht="30" customHeight="1" x14ac:dyDescent="0.2">
      <c r="A2" s="587" t="s">
        <v>137</v>
      </c>
      <c r="B2" s="186" t="s">
        <v>138</v>
      </c>
      <c r="C2" s="187" t="s">
        <v>139</v>
      </c>
    </row>
    <row r="3" spans="1:3" ht="30" customHeight="1" x14ac:dyDescent="0.2">
      <c r="A3" s="588"/>
      <c r="B3" s="188" t="s">
        <v>140</v>
      </c>
      <c r="C3" s="189" t="s">
        <v>141</v>
      </c>
    </row>
    <row r="4" spans="1:3" ht="30" customHeight="1" x14ac:dyDescent="0.2">
      <c r="A4" s="588"/>
      <c r="B4" s="188" t="s">
        <v>142</v>
      </c>
      <c r="C4" s="189" t="s">
        <v>143</v>
      </c>
    </row>
    <row r="5" spans="1:3" ht="30" customHeight="1" x14ac:dyDescent="0.2">
      <c r="A5" s="588"/>
      <c r="B5" s="188" t="s">
        <v>144</v>
      </c>
      <c r="C5" s="189" t="s">
        <v>145</v>
      </c>
    </row>
    <row r="6" spans="1:3" ht="30" customHeight="1" x14ac:dyDescent="0.2">
      <c r="A6" s="588"/>
      <c r="B6" s="188" t="s">
        <v>146</v>
      </c>
      <c r="C6" s="189" t="s">
        <v>147</v>
      </c>
    </row>
    <row r="7" spans="1:3" ht="30" customHeight="1" x14ac:dyDescent="0.2">
      <c r="A7" s="588"/>
      <c r="B7" s="190" t="s">
        <v>148</v>
      </c>
      <c r="C7" s="191" t="s">
        <v>149</v>
      </c>
    </row>
    <row r="8" spans="1:3" ht="30" customHeight="1" x14ac:dyDescent="0.2">
      <c r="A8" s="588"/>
      <c r="B8" s="188" t="s">
        <v>150</v>
      </c>
      <c r="C8" s="189" t="s">
        <v>151</v>
      </c>
    </row>
    <row r="9" spans="1:3" ht="30" customHeight="1" x14ac:dyDescent="0.2">
      <c r="A9" s="588"/>
      <c r="B9" s="188" t="s">
        <v>152</v>
      </c>
      <c r="C9" s="189" t="s">
        <v>153</v>
      </c>
    </row>
    <row r="10" spans="1:3" ht="30" customHeight="1" x14ac:dyDescent="0.2">
      <c r="A10" s="588"/>
      <c r="B10" s="188" t="s">
        <v>154</v>
      </c>
      <c r="C10" s="189" t="s">
        <v>155</v>
      </c>
    </row>
    <row r="11" spans="1:3" ht="30" customHeight="1" x14ac:dyDescent="0.2">
      <c r="A11" s="588"/>
      <c r="B11" s="190" t="s">
        <v>944</v>
      </c>
      <c r="C11" s="191" t="s">
        <v>156</v>
      </c>
    </row>
    <row r="12" spans="1:3" ht="30" customHeight="1" x14ac:dyDescent="0.2">
      <c r="A12" s="588"/>
      <c r="B12" s="188" t="s">
        <v>157</v>
      </c>
      <c r="C12" s="189" t="s">
        <v>158</v>
      </c>
    </row>
    <row r="13" spans="1:3" ht="30" customHeight="1" x14ac:dyDescent="0.2">
      <c r="A13" s="588"/>
      <c r="B13" s="188" t="s">
        <v>945</v>
      </c>
      <c r="C13" s="189" t="s">
        <v>159</v>
      </c>
    </row>
    <row r="14" spans="1:3" ht="30" customHeight="1" x14ac:dyDescent="0.2">
      <c r="A14" s="588"/>
      <c r="B14" s="188" t="s">
        <v>946</v>
      </c>
      <c r="C14" s="189" t="s">
        <v>160</v>
      </c>
    </row>
    <row r="15" spans="1:3" ht="30" customHeight="1" thickBot="1" x14ac:dyDescent="0.25">
      <c r="A15" s="589"/>
      <c r="B15" s="192" t="s">
        <v>161</v>
      </c>
      <c r="C15" s="193" t="s">
        <v>162</v>
      </c>
    </row>
    <row r="16" spans="1:3" ht="30" customHeight="1" x14ac:dyDescent="0.2">
      <c r="A16" s="590" t="s">
        <v>163</v>
      </c>
      <c r="B16" s="50" t="s">
        <v>164</v>
      </c>
      <c r="C16" s="51" t="s">
        <v>165</v>
      </c>
    </row>
    <row r="17" spans="1:3" ht="30" customHeight="1" x14ac:dyDescent="0.2">
      <c r="A17" s="591"/>
      <c r="B17" s="52" t="s">
        <v>166</v>
      </c>
      <c r="C17" s="53" t="s">
        <v>167</v>
      </c>
    </row>
    <row r="18" spans="1:3" ht="30" customHeight="1" x14ac:dyDescent="0.2">
      <c r="A18" s="591"/>
      <c r="B18" s="52" t="s">
        <v>168</v>
      </c>
      <c r="C18" s="53" t="s">
        <v>169</v>
      </c>
    </row>
    <row r="19" spans="1:3" ht="30" customHeight="1" x14ac:dyDescent="0.2">
      <c r="A19" s="591"/>
      <c r="B19" s="44" t="s">
        <v>170</v>
      </c>
      <c r="C19" s="45" t="s">
        <v>171</v>
      </c>
    </row>
    <row r="20" spans="1:3" ht="30" customHeight="1" x14ac:dyDescent="0.2">
      <c r="A20" s="591"/>
      <c r="B20" s="44" t="s">
        <v>172</v>
      </c>
      <c r="C20" s="45" t="s">
        <v>173</v>
      </c>
    </row>
    <row r="21" spans="1:3" ht="30" customHeight="1" x14ac:dyDescent="0.2">
      <c r="A21" s="591"/>
      <c r="B21" s="44" t="s">
        <v>174</v>
      </c>
      <c r="C21" s="45" t="s">
        <v>175</v>
      </c>
    </row>
    <row r="22" spans="1:3" ht="30" customHeight="1" x14ac:dyDescent="0.2">
      <c r="A22" s="591"/>
      <c r="B22" s="44" t="s">
        <v>176</v>
      </c>
      <c r="C22" s="45" t="s">
        <v>177</v>
      </c>
    </row>
    <row r="23" spans="1:3" ht="30" customHeight="1" x14ac:dyDescent="0.2">
      <c r="A23" s="591"/>
      <c r="B23" s="52" t="s">
        <v>178</v>
      </c>
      <c r="C23" s="53" t="s">
        <v>179</v>
      </c>
    </row>
    <row r="24" spans="1:3" ht="30" customHeight="1" x14ac:dyDescent="0.2">
      <c r="A24" s="591"/>
      <c r="B24" s="44" t="s">
        <v>180</v>
      </c>
      <c r="C24" s="45" t="s">
        <v>181</v>
      </c>
    </row>
    <row r="25" spans="1:3" ht="30" customHeight="1" x14ac:dyDescent="0.2">
      <c r="A25" s="591"/>
      <c r="B25" s="44" t="s">
        <v>182</v>
      </c>
      <c r="C25" s="45" t="s">
        <v>183</v>
      </c>
    </row>
    <row r="26" spans="1:3" ht="30" customHeight="1" x14ac:dyDescent="0.2">
      <c r="A26" s="591"/>
      <c r="B26" s="44" t="s">
        <v>184</v>
      </c>
      <c r="C26" s="45" t="s">
        <v>185</v>
      </c>
    </row>
    <row r="27" spans="1:3" ht="30" customHeight="1" x14ac:dyDescent="0.2">
      <c r="A27" s="591"/>
      <c r="B27" s="52" t="s">
        <v>186</v>
      </c>
      <c r="C27" s="53" t="s">
        <v>187</v>
      </c>
    </row>
    <row r="28" spans="1:3" ht="30" customHeight="1" x14ac:dyDescent="0.2">
      <c r="A28" s="591"/>
      <c r="B28" s="52" t="s">
        <v>188</v>
      </c>
      <c r="C28" s="53" t="s">
        <v>189</v>
      </c>
    </row>
    <row r="29" spans="1:3" ht="30" customHeight="1" x14ac:dyDescent="0.2">
      <c r="A29" s="591"/>
      <c r="B29" s="52" t="s">
        <v>190</v>
      </c>
      <c r="C29" s="53" t="s">
        <v>191</v>
      </c>
    </row>
    <row r="30" spans="1:3" ht="30" customHeight="1" x14ac:dyDescent="0.2">
      <c r="A30" s="591"/>
      <c r="B30" s="52" t="s">
        <v>192</v>
      </c>
      <c r="C30" s="53" t="s">
        <v>193</v>
      </c>
    </row>
    <row r="31" spans="1:3" ht="30" customHeight="1" x14ac:dyDescent="0.2">
      <c r="A31" s="591"/>
      <c r="B31" s="52" t="s">
        <v>194</v>
      </c>
      <c r="C31" s="53" t="s">
        <v>195</v>
      </c>
    </row>
    <row r="32" spans="1:3" ht="30" customHeight="1" x14ac:dyDescent="0.2">
      <c r="A32" s="591"/>
      <c r="B32" s="52" t="s">
        <v>196</v>
      </c>
      <c r="C32" s="53" t="s">
        <v>197</v>
      </c>
    </row>
    <row r="33" spans="1:3" ht="30" customHeight="1" x14ac:dyDescent="0.2">
      <c r="A33" s="591"/>
      <c r="B33" s="52" t="s">
        <v>198</v>
      </c>
      <c r="C33" s="53" t="s">
        <v>199</v>
      </c>
    </row>
    <row r="34" spans="1:3" ht="30" customHeight="1" x14ac:dyDescent="0.2">
      <c r="A34" s="591"/>
      <c r="B34" s="52" t="s">
        <v>200</v>
      </c>
      <c r="C34" s="53" t="s">
        <v>201</v>
      </c>
    </row>
    <row r="35" spans="1:3" ht="30" customHeight="1" x14ac:dyDescent="0.2">
      <c r="A35" s="591"/>
      <c r="B35" s="52" t="s">
        <v>202</v>
      </c>
      <c r="C35" s="53" t="s">
        <v>203</v>
      </c>
    </row>
    <row r="36" spans="1:3" ht="30" customHeight="1" x14ac:dyDescent="0.2">
      <c r="A36" s="591"/>
      <c r="B36" s="52" t="s">
        <v>204</v>
      </c>
      <c r="C36" s="53" t="s">
        <v>205</v>
      </c>
    </row>
    <row r="37" spans="1:3" ht="30" customHeight="1" x14ac:dyDescent="0.2">
      <c r="A37" s="591"/>
      <c r="B37" s="44" t="s">
        <v>206</v>
      </c>
      <c r="C37" s="45" t="s">
        <v>207</v>
      </c>
    </row>
    <row r="38" spans="1:3" ht="30" customHeight="1" x14ac:dyDescent="0.2">
      <c r="A38" s="591"/>
      <c r="B38" s="44" t="s">
        <v>208</v>
      </c>
      <c r="C38" s="45" t="s">
        <v>209</v>
      </c>
    </row>
    <row r="39" spans="1:3" ht="30" customHeight="1" x14ac:dyDescent="0.2">
      <c r="A39" s="591"/>
      <c r="B39" s="44" t="s">
        <v>210</v>
      </c>
      <c r="C39" s="45" t="s">
        <v>211</v>
      </c>
    </row>
    <row r="40" spans="1:3" ht="30" customHeight="1" x14ac:dyDescent="0.2">
      <c r="A40" s="591"/>
      <c r="B40" s="44" t="s">
        <v>212</v>
      </c>
      <c r="C40" s="45" t="s">
        <v>213</v>
      </c>
    </row>
    <row r="41" spans="1:3" ht="30" customHeight="1" x14ac:dyDescent="0.2">
      <c r="A41" s="591"/>
      <c r="B41" s="44" t="s">
        <v>214</v>
      </c>
      <c r="C41" s="45" t="s">
        <v>215</v>
      </c>
    </row>
    <row r="42" spans="1:3" ht="30" customHeight="1" thickBot="1" x14ac:dyDescent="0.25">
      <c r="A42" s="592"/>
      <c r="B42" s="54" t="s">
        <v>216</v>
      </c>
      <c r="C42" s="55" t="s">
        <v>217</v>
      </c>
    </row>
    <row r="43" spans="1:3" ht="30" customHeight="1" x14ac:dyDescent="0.2">
      <c r="A43" s="578" t="s">
        <v>218</v>
      </c>
      <c r="B43" s="56" t="s">
        <v>219</v>
      </c>
      <c r="C43" s="57" t="s">
        <v>220</v>
      </c>
    </row>
    <row r="44" spans="1:3" ht="30" customHeight="1" x14ac:dyDescent="0.2">
      <c r="A44" s="579"/>
      <c r="B44" s="44" t="s">
        <v>221</v>
      </c>
      <c r="C44" s="45" t="s">
        <v>222</v>
      </c>
    </row>
    <row r="45" spans="1:3" ht="30" customHeight="1" x14ac:dyDescent="0.2">
      <c r="A45" s="579"/>
      <c r="B45" s="44" t="s">
        <v>223</v>
      </c>
      <c r="C45" s="45" t="s">
        <v>224</v>
      </c>
    </row>
    <row r="46" spans="1:3" ht="30" customHeight="1" x14ac:dyDescent="0.2">
      <c r="A46" s="579"/>
      <c r="B46" s="44" t="s">
        <v>225</v>
      </c>
      <c r="C46" s="45" t="s">
        <v>226</v>
      </c>
    </row>
    <row r="47" spans="1:3" ht="30" customHeight="1" x14ac:dyDescent="0.2">
      <c r="A47" s="579"/>
      <c r="B47" s="58" t="s">
        <v>227</v>
      </c>
      <c r="C47" s="59" t="s">
        <v>228</v>
      </c>
    </row>
    <row r="48" spans="1:3" ht="30" customHeight="1" x14ac:dyDescent="0.2">
      <c r="A48" s="579"/>
      <c r="B48" s="44" t="s">
        <v>229</v>
      </c>
      <c r="C48" s="45" t="s">
        <v>230</v>
      </c>
    </row>
    <row r="49" spans="1:3" ht="30" customHeight="1" x14ac:dyDescent="0.2">
      <c r="A49" s="579"/>
      <c r="B49" s="44" t="s">
        <v>231</v>
      </c>
      <c r="C49" s="45" t="s">
        <v>232</v>
      </c>
    </row>
    <row r="50" spans="1:3" ht="30" customHeight="1" x14ac:dyDescent="0.2">
      <c r="A50" s="579"/>
      <c r="B50" s="44" t="s">
        <v>233</v>
      </c>
      <c r="C50" s="45" t="s">
        <v>234</v>
      </c>
    </row>
    <row r="51" spans="1:3" ht="30" customHeight="1" thickBot="1" x14ac:dyDescent="0.25">
      <c r="A51" s="580"/>
      <c r="B51" s="60" t="s">
        <v>235</v>
      </c>
      <c r="C51" s="61" t="s">
        <v>236</v>
      </c>
    </row>
    <row r="52" spans="1:3" ht="30" customHeight="1" x14ac:dyDescent="0.2">
      <c r="A52" s="593" t="s">
        <v>237</v>
      </c>
      <c r="B52" s="62" t="s">
        <v>238</v>
      </c>
      <c r="C52" s="63" t="s">
        <v>239</v>
      </c>
    </row>
    <row r="53" spans="1:3" ht="30" customHeight="1" x14ac:dyDescent="0.2">
      <c r="A53" s="594"/>
      <c r="B53" s="64" t="s">
        <v>240</v>
      </c>
      <c r="C53" s="65" t="s">
        <v>241</v>
      </c>
    </row>
    <row r="54" spans="1:3" ht="30" customHeight="1" x14ac:dyDescent="0.2">
      <c r="A54" s="594"/>
      <c r="B54" s="64" t="s">
        <v>242</v>
      </c>
      <c r="C54" s="65" t="s">
        <v>243</v>
      </c>
    </row>
    <row r="55" spans="1:3" ht="30" customHeight="1" x14ac:dyDescent="0.2">
      <c r="A55" s="594"/>
      <c r="B55" s="44" t="s">
        <v>244</v>
      </c>
      <c r="C55" s="45" t="s">
        <v>245</v>
      </c>
    </row>
    <row r="56" spans="1:3" ht="30" customHeight="1" x14ac:dyDescent="0.2">
      <c r="A56" s="594"/>
      <c r="B56" s="44" t="s">
        <v>246</v>
      </c>
      <c r="C56" s="45" t="s">
        <v>247</v>
      </c>
    </row>
    <row r="57" spans="1:3" ht="30" customHeight="1" x14ac:dyDescent="0.2">
      <c r="A57" s="594"/>
      <c r="B57" s="44" t="s">
        <v>248</v>
      </c>
      <c r="C57" s="45" t="s">
        <v>249</v>
      </c>
    </row>
    <row r="58" spans="1:3" ht="30" customHeight="1" x14ac:dyDescent="0.2">
      <c r="A58" s="594"/>
      <c r="B58" s="44" t="s">
        <v>250</v>
      </c>
      <c r="C58" s="45" t="s">
        <v>251</v>
      </c>
    </row>
    <row r="59" spans="1:3" ht="30" customHeight="1" x14ac:dyDescent="0.2">
      <c r="A59" s="594"/>
      <c r="B59" s="44" t="s">
        <v>252</v>
      </c>
      <c r="C59" s="45" t="s">
        <v>253</v>
      </c>
    </row>
    <row r="60" spans="1:3" ht="30" customHeight="1" x14ac:dyDescent="0.2">
      <c r="A60" s="594"/>
      <c r="B60" s="44" t="s">
        <v>254</v>
      </c>
      <c r="C60" s="45" t="s">
        <v>255</v>
      </c>
    </row>
    <row r="61" spans="1:3" ht="30" customHeight="1" x14ac:dyDescent="0.2">
      <c r="A61" s="594"/>
      <c r="B61" s="44" t="s">
        <v>256</v>
      </c>
      <c r="C61" s="45" t="s">
        <v>257</v>
      </c>
    </row>
    <row r="62" spans="1:3" ht="30" customHeight="1" x14ac:dyDescent="0.2">
      <c r="A62" s="594"/>
      <c r="B62" s="44" t="s">
        <v>258</v>
      </c>
      <c r="C62" s="45" t="s">
        <v>259</v>
      </c>
    </row>
    <row r="63" spans="1:3" ht="30" customHeight="1" x14ac:dyDescent="0.2">
      <c r="A63" s="594"/>
      <c r="B63" s="44" t="s">
        <v>260</v>
      </c>
      <c r="C63" s="45" t="s">
        <v>261</v>
      </c>
    </row>
    <row r="64" spans="1:3" ht="30" customHeight="1" x14ac:dyDescent="0.2">
      <c r="A64" s="594"/>
      <c r="B64" s="44" t="s">
        <v>262</v>
      </c>
      <c r="C64" s="45" t="s">
        <v>263</v>
      </c>
    </row>
    <row r="65" spans="1:3" ht="30" customHeight="1" x14ac:dyDescent="0.2">
      <c r="A65" s="594"/>
      <c r="B65" s="44" t="s">
        <v>264</v>
      </c>
      <c r="C65" s="45" t="s">
        <v>265</v>
      </c>
    </row>
    <row r="66" spans="1:3" ht="30" customHeight="1" x14ac:dyDescent="0.2">
      <c r="A66" s="594"/>
      <c r="B66" s="64" t="s">
        <v>266</v>
      </c>
      <c r="C66" s="65" t="s">
        <v>267</v>
      </c>
    </row>
    <row r="67" spans="1:3" ht="30" customHeight="1" x14ac:dyDescent="0.2">
      <c r="A67" s="594"/>
      <c r="B67" s="64" t="s">
        <v>268</v>
      </c>
      <c r="C67" s="65" t="s">
        <v>269</v>
      </c>
    </row>
    <row r="68" spans="1:3" ht="30" customHeight="1" x14ac:dyDescent="0.2">
      <c r="A68" s="594"/>
      <c r="B68" s="44" t="s">
        <v>270</v>
      </c>
      <c r="C68" s="45" t="s">
        <v>271</v>
      </c>
    </row>
    <row r="69" spans="1:3" ht="30" customHeight="1" x14ac:dyDescent="0.2">
      <c r="A69" s="594"/>
      <c r="B69" s="44" t="s">
        <v>272</v>
      </c>
      <c r="C69" s="45" t="s">
        <v>273</v>
      </c>
    </row>
    <row r="70" spans="1:3" ht="30" customHeight="1" x14ac:dyDescent="0.2">
      <c r="A70" s="594"/>
      <c r="B70" s="44" t="s">
        <v>274</v>
      </c>
      <c r="C70" s="45" t="s">
        <v>275</v>
      </c>
    </row>
    <row r="71" spans="1:3" ht="30" customHeight="1" x14ac:dyDescent="0.2">
      <c r="A71" s="594"/>
      <c r="B71" s="44" t="s">
        <v>276</v>
      </c>
      <c r="C71" s="45" t="s">
        <v>277</v>
      </c>
    </row>
    <row r="72" spans="1:3" ht="30" customHeight="1" x14ac:dyDescent="0.2">
      <c r="A72" s="594"/>
      <c r="B72" s="44" t="s">
        <v>278</v>
      </c>
      <c r="C72" s="45" t="s">
        <v>279</v>
      </c>
    </row>
    <row r="73" spans="1:3" ht="30" customHeight="1" x14ac:dyDescent="0.2">
      <c r="A73" s="594"/>
      <c r="B73" s="44" t="s">
        <v>280</v>
      </c>
      <c r="C73" s="45" t="s">
        <v>281</v>
      </c>
    </row>
    <row r="74" spans="1:3" ht="30" customHeight="1" x14ac:dyDescent="0.2">
      <c r="A74" s="594"/>
      <c r="B74" s="44" t="s">
        <v>282</v>
      </c>
      <c r="C74" s="45" t="s">
        <v>283</v>
      </c>
    </row>
    <row r="75" spans="1:3" ht="30" customHeight="1" x14ac:dyDescent="0.2">
      <c r="A75" s="594"/>
      <c r="B75" s="44" t="s">
        <v>284</v>
      </c>
      <c r="C75" s="45" t="s">
        <v>285</v>
      </c>
    </row>
    <row r="76" spans="1:3" ht="30" customHeight="1" x14ac:dyDescent="0.2">
      <c r="A76" s="594"/>
      <c r="B76" s="44" t="s">
        <v>286</v>
      </c>
      <c r="C76" s="45" t="s">
        <v>287</v>
      </c>
    </row>
    <row r="77" spans="1:3" ht="30" customHeight="1" x14ac:dyDescent="0.2">
      <c r="A77" s="594"/>
      <c r="B77" s="64" t="s">
        <v>288</v>
      </c>
      <c r="C77" s="65" t="s">
        <v>289</v>
      </c>
    </row>
    <row r="78" spans="1:3" ht="30" customHeight="1" x14ac:dyDescent="0.2">
      <c r="A78" s="594"/>
      <c r="B78" s="44" t="s">
        <v>290</v>
      </c>
      <c r="C78" s="45" t="s">
        <v>291</v>
      </c>
    </row>
    <row r="79" spans="1:3" ht="30" customHeight="1" x14ac:dyDescent="0.2">
      <c r="A79" s="594"/>
      <c r="B79" s="44" t="s">
        <v>292</v>
      </c>
      <c r="C79" s="45" t="s">
        <v>293</v>
      </c>
    </row>
    <row r="80" spans="1:3" ht="30" customHeight="1" x14ac:dyDescent="0.2">
      <c r="A80" s="594"/>
      <c r="B80" s="64" t="s">
        <v>294</v>
      </c>
      <c r="C80" s="65" t="s">
        <v>295</v>
      </c>
    </row>
    <row r="81" spans="1:3" ht="30" customHeight="1" x14ac:dyDescent="0.2">
      <c r="A81" s="594"/>
      <c r="B81" s="64" t="s">
        <v>296</v>
      </c>
      <c r="C81" s="65" t="s">
        <v>297</v>
      </c>
    </row>
    <row r="82" spans="1:3" ht="30" customHeight="1" x14ac:dyDescent="0.2">
      <c r="A82" s="594"/>
      <c r="B82" s="64" t="s">
        <v>298</v>
      </c>
      <c r="C82" s="65" t="s">
        <v>299</v>
      </c>
    </row>
    <row r="83" spans="1:3" ht="30" customHeight="1" x14ac:dyDescent="0.2">
      <c r="A83" s="594"/>
      <c r="B83" s="64" t="s">
        <v>300</v>
      </c>
      <c r="C83" s="65" t="s">
        <v>301</v>
      </c>
    </row>
    <row r="84" spans="1:3" ht="30" customHeight="1" thickBot="1" x14ac:dyDescent="0.25">
      <c r="A84" s="595"/>
      <c r="B84" s="66" t="s">
        <v>302</v>
      </c>
      <c r="C84" s="67" t="s">
        <v>303</v>
      </c>
    </row>
    <row r="85" spans="1:3" ht="30" customHeight="1" x14ac:dyDescent="0.2">
      <c r="A85" s="596" t="s">
        <v>304</v>
      </c>
      <c r="B85" s="68" t="s">
        <v>305</v>
      </c>
      <c r="C85" s="69" t="s">
        <v>306</v>
      </c>
    </row>
    <row r="86" spans="1:3" ht="30" customHeight="1" x14ac:dyDescent="0.2">
      <c r="A86" s="597"/>
      <c r="B86" s="70" t="s">
        <v>307</v>
      </c>
      <c r="C86" s="71" t="s">
        <v>308</v>
      </c>
    </row>
    <row r="87" spans="1:3" ht="30" customHeight="1" x14ac:dyDescent="0.2">
      <c r="A87" s="597"/>
      <c r="B87" s="70" t="s">
        <v>309</v>
      </c>
      <c r="C87" s="71" t="s">
        <v>310</v>
      </c>
    </row>
    <row r="88" spans="1:3" ht="30" customHeight="1" x14ac:dyDescent="0.2">
      <c r="A88" s="597"/>
      <c r="B88" s="70" t="s">
        <v>311</v>
      </c>
      <c r="C88" s="71" t="s">
        <v>312</v>
      </c>
    </row>
    <row r="89" spans="1:3" ht="30" customHeight="1" x14ac:dyDescent="0.2">
      <c r="A89" s="597"/>
      <c r="B89" s="70" t="s">
        <v>313</v>
      </c>
      <c r="C89" s="71" t="s">
        <v>314</v>
      </c>
    </row>
    <row r="90" spans="1:3" ht="30" customHeight="1" thickBot="1" x14ac:dyDescent="0.25">
      <c r="A90" s="598"/>
      <c r="B90" s="72" t="s">
        <v>315</v>
      </c>
      <c r="C90" s="196" t="s">
        <v>316</v>
      </c>
    </row>
    <row r="91" spans="1:3" ht="30" customHeight="1" x14ac:dyDescent="0.2">
      <c r="A91" s="565" t="s">
        <v>317</v>
      </c>
      <c r="B91" s="194" t="s">
        <v>318</v>
      </c>
      <c r="C91" s="195" t="s">
        <v>319</v>
      </c>
    </row>
    <row r="92" spans="1:3" ht="30" customHeight="1" x14ac:dyDescent="0.2">
      <c r="A92" s="565"/>
      <c r="B92" s="44" t="s">
        <v>320</v>
      </c>
      <c r="C92" s="75" t="s">
        <v>321</v>
      </c>
    </row>
    <row r="93" spans="1:3" ht="30" customHeight="1" x14ac:dyDescent="0.2">
      <c r="A93" s="565"/>
      <c r="B93" s="44" t="s">
        <v>322</v>
      </c>
      <c r="C93" s="75" t="s">
        <v>323</v>
      </c>
    </row>
    <row r="94" spans="1:3" ht="30" customHeight="1" x14ac:dyDescent="0.2">
      <c r="A94" s="565"/>
      <c r="B94" s="44" t="s">
        <v>324</v>
      </c>
      <c r="C94" s="75" t="s">
        <v>325</v>
      </c>
    </row>
    <row r="95" spans="1:3" ht="30" customHeight="1" x14ac:dyDescent="0.2">
      <c r="A95" s="565"/>
      <c r="B95" s="44" t="s">
        <v>326</v>
      </c>
      <c r="C95" s="75" t="s">
        <v>327</v>
      </c>
    </row>
    <row r="96" spans="1:3" ht="30" customHeight="1" x14ac:dyDescent="0.2">
      <c r="A96" s="565"/>
      <c r="B96" s="44" t="s">
        <v>328</v>
      </c>
      <c r="C96" s="75" t="s">
        <v>329</v>
      </c>
    </row>
    <row r="97" spans="1:3" ht="30" customHeight="1" x14ac:dyDescent="0.2">
      <c r="A97" s="565"/>
      <c r="B97" s="44" t="s">
        <v>330</v>
      </c>
      <c r="C97" s="75" t="s">
        <v>331</v>
      </c>
    </row>
    <row r="98" spans="1:3" ht="30" customHeight="1" x14ac:dyDescent="0.2">
      <c r="A98" s="565"/>
      <c r="B98" s="44" t="s">
        <v>332</v>
      </c>
      <c r="C98" s="75" t="s">
        <v>333</v>
      </c>
    </row>
    <row r="99" spans="1:3" ht="30" customHeight="1" x14ac:dyDescent="0.2">
      <c r="A99" s="565"/>
      <c r="B99" s="44" t="s">
        <v>334</v>
      </c>
      <c r="C99" s="75" t="s">
        <v>335</v>
      </c>
    </row>
    <row r="100" spans="1:3" ht="30" customHeight="1" x14ac:dyDescent="0.2">
      <c r="A100" s="565"/>
      <c r="B100" s="44" t="s">
        <v>336</v>
      </c>
      <c r="C100" s="75" t="s">
        <v>337</v>
      </c>
    </row>
    <row r="101" spans="1:3" ht="30" customHeight="1" x14ac:dyDescent="0.2">
      <c r="A101" s="565"/>
      <c r="B101" s="76" t="s">
        <v>338</v>
      </c>
      <c r="C101" s="74" t="s">
        <v>339</v>
      </c>
    </row>
    <row r="102" spans="1:3" ht="30" customHeight="1" x14ac:dyDescent="0.2">
      <c r="A102" s="565"/>
      <c r="B102" s="44" t="s">
        <v>340</v>
      </c>
      <c r="C102" s="75" t="s">
        <v>341</v>
      </c>
    </row>
    <row r="103" spans="1:3" ht="30" customHeight="1" x14ac:dyDescent="0.2">
      <c r="A103" s="565"/>
      <c r="B103" s="44" t="s">
        <v>342</v>
      </c>
      <c r="C103" s="75" t="s">
        <v>343</v>
      </c>
    </row>
    <row r="104" spans="1:3" ht="30" customHeight="1" x14ac:dyDescent="0.2">
      <c r="A104" s="565"/>
      <c r="B104" s="44" t="s">
        <v>344</v>
      </c>
      <c r="C104" s="75" t="s">
        <v>345</v>
      </c>
    </row>
    <row r="105" spans="1:3" ht="30" customHeight="1" x14ac:dyDescent="0.2">
      <c r="A105" s="565"/>
      <c r="B105" s="44" t="s">
        <v>346</v>
      </c>
      <c r="C105" s="75" t="s">
        <v>347</v>
      </c>
    </row>
    <row r="106" spans="1:3" ht="30" customHeight="1" x14ac:dyDescent="0.2">
      <c r="A106" s="565"/>
      <c r="B106" s="44" t="s">
        <v>348</v>
      </c>
      <c r="C106" s="75" t="s">
        <v>349</v>
      </c>
    </row>
    <row r="107" spans="1:3" ht="30" customHeight="1" x14ac:dyDescent="0.2">
      <c r="A107" s="565"/>
      <c r="B107" s="44" t="s">
        <v>350</v>
      </c>
      <c r="C107" s="75" t="s">
        <v>351</v>
      </c>
    </row>
    <row r="108" spans="1:3" ht="30" customHeight="1" x14ac:dyDescent="0.2">
      <c r="A108" s="565"/>
      <c r="B108" s="44" t="s">
        <v>352</v>
      </c>
      <c r="C108" s="75" t="s">
        <v>353</v>
      </c>
    </row>
    <row r="109" spans="1:3" ht="30" customHeight="1" x14ac:dyDescent="0.2">
      <c r="A109" s="565"/>
      <c r="B109" s="76" t="s">
        <v>354</v>
      </c>
      <c r="C109" s="74" t="s">
        <v>355</v>
      </c>
    </row>
    <row r="110" spans="1:3" ht="30" customHeight="1" x14ac:dyDescent="0.2">
      <c r="A110" s="565"/>
      <c r="B110" s="44" t="s">
        <v>356</v>
      </c>
      <c r="C110" s="75" t="s">
        <v>357</v>
      </c>
    </row>
    <row r="111" spans="1:3" ht="30" customHeight="1" x14ac:dyDescent="0.2">
      <c r="A111" s="565"/>
      <c r="B111" s="44" t="s">
        <v>358</v>
      </c>
      <c r="C111" s="75" t="s">
        <v>359</v>
      </c>
    </row>
    <row r="112" spans="1:3" ht="30" customHeight="1" x14ac:dyDescent="0.2">
      <c r="A112" s="565"/>
      <c r="B112" s="44" t="s">
        <v>360</v>
      </c>
      <c r="C112" s="75" t="s">
        <v>361</v>
      </c>
    </row>
    <row r="113" spans="1:3" ht="30" customHeight="1" x14ac:dyDescent="0.2">
      <c r="A113" s="565"/>
      <c r="B113" s="44" t="s">
        <v>362</v>
      </c>
      <c r="C113" s="75" t="s">
        <v>363</v>
      </c>
    </row>
    <row r="114" spans="1:3" ht="30" customHeight="1" x14ac:dyDescent="0.2">
      <c r="A114" s="565"/>
      <c r="B114" s="44" t="s">
        <v>364</v>
      </c>
      <c r="C114" s="75" t="s">
        <v>365</v>
      </c>
    </row>
    <row r="115" spans="1:3" ht="30" customHeight="1" x14ac:dyDescent="0.2">
      <c r="A115" s="565"/>
      <c r="B115" s="44" t="s">
        <v>366</v>
      </c>
      <c r="C115" s="75" t="s">
        <v>367</v>
      </c>
    </row>
    <row r="116" spans="1:3" ht="30" customHeight="1" x14ac:dyDescent="0.2">
      <c r="A116" s="565"/>
      <c r="B116" s="44" t="s">
        <v>368</v>
      </c>
      <c r="C116" s="75" t="s">
        <v>369</v>
      </c>
    </row>
    <row r="117" spans="1:3" ht="30" customHeight="1" x14ac:dyDescent="0.2">
      <c r="A117" s="565"/>
      <c r="B117" s="44" t="s">
        <v>370</v>
      </c>
      <c r="C117" s="75" t="s">
        <v>371</v>
      </c>
    </row>
    <row r="118" spans="1:3" ht="30" customHeight="1" x14ac:dyDescent="0.2">
      <c r="A118" s="565"/>
      <c r="B118" s="76" t="s">
        <v>372</v>
      </c>
      <c r="C118" s="74" t="s">
        <v>373</v>
      </c>
    </row>
    <row r="119" spans="1:3" ht="30" customHeight="1" x14ac:dyDescent="0.2">
      <c r="A119" s="565"/>
      <c r="B119" s="44" t="s">
        <v>374</v>
      </c>
      <c r="C119" s="75" t="s">
        <v>375</v>
      </c>
    </row>
    <row r="120" spans="1:3" ht="30" customHeight="1" x14ac:dyDescent="0.2">
      <c r="A120" s="565"/>
      <c r="B120" s="44" t="s">
        <v>376</v>
      </c>
      <c r="C120" s="75" t="s">
        <v>377</v>
      </c>
    </row>
    <row r="121" spans="1:3" ht="30" customHeight="1" x14ac:dyDescent="0.2">
      <c r="A121" s="565"/>
      <c r="B121" s="44" t="s">
        <v>378</v>
      </c>
      <c r="C121" s="75" t="s">
        <v>379</v>
      </c>
    </row>
    <row r="122" spans="1:3" ht="30" customHeight="1" x14ac:dyDescent="0.2">
      <c r="A122" s="565"/>
      <c r="B122" s="44" t="s">
        <v>380</v>
      </c>
      <c r="C122" s="75" t="s">
        <v>381</v>
      </c>
    </row>
    <row r="123" spans="1:3" ht="30" customHeight="1" x14ac:dyDescent="0.2">
      <c r="A123" s="565"/>
      <c r="B123" s="44" t="s">
        <v>382</v>
      </c>
      <c r="C123" s="75" t="s">
        <v>383</v>
      </c>
    </row>
    <row r="124" spans="1:3" ht="30" customHeight="1" x14ac:dyDescent="0.2">
      <c r="A124" s="565"/>
      <c r="B124" s="44" t="s">
        <v>384</v>
      </c>
      <c r="C124" s="75" t="s">
        <v>385</v>
      </c>
    </row>
    <row r="125" spans="1:3" ht="30" customHeight="1" x14ac:dyDescent="0.2">
      <c r="A125" s="565"/>
      <c r="B125" s="44" t="s">
        <v>386</v>
      </c>
      <c r="C125" s="75" t="s">
        <v>387</v>
      </c>
    </row>
    <row r="126" spans="1:3" ht="30" customHeight="1" x14ac:dyDescent="0.2">
      <c r="A126" s="565"/>
      <c r="B126" s="76" t="s">
        <v>388</v>
      </c>
      <c r="C126" s="74" t="s">
        <v>389</v>
      </c>
    </row>
    <row r="127" spans="1:3" ht="30" customHeight="1" x14ac:dyDescent="0.2">
      <c r="A127" s="565"/>
      <c r="B127" s="44" t="s">
        <v>390</v>
      </c>
      <c r="C127" s="75" t="s">
        <v>391</v>
      </c>
    </row>
    <row r="128" spans="1:3" ht="30" customHeight="1" x14ac:dyDescent="0.2">
      <c r="A128" s="565"/>
      <c r="B128" s="44" t="s">
        <v>392</v>
      </c>
      <c r="C128" s="75" t="s">
        <v>393</v>
      </c>
    </row>
    <row r="129" spans="1:3" ht="30" customHeight="1" x14ac:dyDescent="0.2">
      <c r="A129" s="565"/>
      <c r="B129" s="44" t="s">
        <v>394</v>
      </c>
      <c r="C129" s="75" t="s">
        <v>395</v>
      </c>
    </row>
    <row r="130" spans="1:3" ht="30" customHeight="1" x14ac:dyDescent="0.2">
      <c r="A130" s="565"/>
      <c r="B130" s="44" t="s">
        <v>396</v>
      </c>
      <c r="C130" s="75" t="s">
        <v>397</v>
      </c>
    </row>
    <row r="131" spans="1:3" ht="30" customHeight="1" x14ac:dyDescent="0.2">
      <c r="A131" s="565"/>
      <c r="B131" s="188" t="s">
        <v>977</v>
      </c>
      <c r="C131" s="75" t="s">
        <v>398</v>
      </c>
    </row>
    <row r="132" spans="1:3" ht="30" customHeight="1" x14ac:dyDescent="0.2">
      <c r="A132" s="565"/>
      <c r="B132" s="44" t="s">
        <v>399</v>
      </c>
      <c r="C132" s="75" t="s">
        <v>400</v>
      </c>
    </row>
    <row r="133" spans="1:3" ht="30" customHeight="1" x14ac:dyDescent="0.2">
      <c r="A133" s="565"/>
      <c r="B133" s="76" t="s">
        <v>401</v>
      </c>
      <c r="C133" s="74" t="s">
        <v>402</v>
      </c>
    </row>
    <row r="134" spans="1:3" ht="30" customHeight="1" x14ac:dyDescent="0.2">
      <c r="A134" s="565"/>
      <c r="B134" s="76" t="s">
        <v>403</v>
      </c>
      <c r="C134" s="74" t="s">
        <v>404</v>
      </c>
    </row>
    <row r="135" spans="1:3" ht="30" customHeight="1" x14ac:dyDescent="0.2">
      <c r="A135" s="565"/>
      <c r="B135" s="76" t="s">
        <v>405</v>
      </c>
      <c r="C135" s="74" t="s">
        <v>406</v>
      </c>
    </row>
    <row r="136" spans="1:3" ht="30" customHeight="1" x14ac:dyDescent="0.2">
      <c r="A136" s="565"/>
      <c r="B136" s="44" t="s">
        <v>407</v>
      </c>
      <c r="C136" s="75" t="s">
        <v>408</v>
      </c>
    </row>
    <row r="137" spans="1:3" ht="30" customHeight="1" x14ac:dyDescent="0.2">
      <c r="A137" s="565"/>
      <c r="B137" s="44" t="s">
        <v>409</v>
      </c>
      <c r="C137" s="75" t="s">
        <v>410</v>
      </c>
    </row>
    <row r="138" spans="1:3" ht="30" customHeight="1" x14ac:dyDescent="0.2">
      <c r="A138" s="565"/>
      <c r="B138" s="44" t="s">
        <v>394</v>
      </c>
      <c r="C138" s="75" t="s">
        <v>411</v>
      </c>
    </row>
    <row r="139" spans="1:3" ht="30" customHeight="1" x14ac:dyDescent="0.2">
      <c r="A139" s="565"/>
      <c r="B139" s="44" t="s">
        <v>412</v>
      </c>
      <c r="C139" s="75" t="s">
        <v>413</v>
      </c>
    </row>
    <row r="140" spans="1:3" ht="30" customHeight="1" thickBot="1" x14ac:dyDescent="0.25">
      <c r="A140" s="565"/>
      <c r="B140" s="77" t="s">
        <v>414</v>
      </c>
      <c r="C140" s="78" t="s">
        <v>415</v>
      </c>
    </row>
    <row r="141" spans="1:3" ht="30" customHeight="1" x14ac:dyDescent="0.2">
      <c r="A141" s="573" t="s">
        <v>416</v>
      </c>
      <c r="B141" s="79" t="s">
        <v>417</v>
      </c>
      <c r="C141" s="80" t="s">
        <v>418</v>
      </c>
    </row>
    <row r="142" spans="1:3" ht="30" customHeight="1" x14ac:dyDescent="0.2">
      <c r="A142" s="574"/>
      <c r="B142" s="81" t="s">
        <v>419</v>
      </c>
      <c r="C142" s="82" t="s">
        <v>420</v>
      </c>
    </row>
    <row r="143" spans="1:3" ht="30" customHeight="1" x14ac:dyDescent="0.2">
      <c r="A143" s="574"/>
      <c r="B143" s="81" t="s">
        <v>421</v>
      </c>
      <c r="C143" s="82" t="s">
        <v>422</v>
      </c>
    </row>
    <row r="144" spans="1:3" ht="30" customHeight="1" x14ac:dyDescent="0.2">
      <c r="A144" s="574"/>
      <c r="B144" s="81" t="s">
        <v>423</v>
      </c>
      <c r="C144" s="82" t="s">
        <v>424</v>
      </c>
    </row>
    <row r="145" spans="1:3" ht="30" customHeight="1" x14ac:dyDescent="0.2">
      <c r="A145" s="574"/>
      <c r="B145" s="81" t="s">
        <v>425</v>
      </c>
      <c r="C145" s="82" t="s">
        <v>426</v>
      </c>
    </row>
    <row r="146" spans="1:3" ht="30" customHeight="1" x14ac:dyDescent="0.2">
      <c r="A146" s="574"/>
      <c r="B146" s="44" t="s">
        <v>427</v>
      </c>
      <c r="C146" s="45" t="s">
        <v>428</v>
      </c>
    </row>
    <row r="147" spans="1:3" ht="30" customHeight="1" x14ac:dyDescent="0.2">
      <c r="A147" s="574"/>
      <c r="B147" s="44" t="s">
        <v>429</v>
      </c>
      <c r="C147" s="45" t="s">
        <v>430</v>
      </c>
    </row>
    <row r="148" spans="1:3" ht="30" customHeight="1" x14ac:dyDescent="0.2">
      <c r="A148" s="574"/>
      <c r="B148" s="44" t="s">
        <v>431</v>
      </c>
      <c r="C148" s="45" t="s">
        <v>432</v>
      </c>
    </row>
    <row r="149" spans="1:3" ht="30" customHeight="1" x14ac:dyDescent="0.2">
      <c r="A149" s="574"/>
      <c r="B149" s="44" t="s">
        <v>433</v>
      </c>
      <c r="C149" s="45" t="s">
        <v>434</v>
      </c>
    </row>
    <row r="150" spans="1:3" ht="30" customHeight="1" x14ac:dyDescent="0.2">
      <c r="A150" s="574"/>
      <c r="B150" s="44" t="s">
        <v>435</v>
      </c>
      <c r="C150" s="45" t="s">
        <v>436</v>
      </c>
    </row>
    <row r="151" spans="1:3" ht="30" customHeight="1" x14ac:dyDescent="0.2">
      <c r="A151" s="574"/>
      <c r="B151" s="44" t="s">
        <v>437</v>
      </c>
      <c r="C151" s="45" t="s">
        <v>438</v>
      </c>
    </row>
    <row r="152" spans="1:3" ht="30" customHeight="1" x14ac:dyDescent="0.2">
      <c r="A152" s="574"/>
      <c r="B152" s="44" t="s">
        <v>439</v>
      </c>
      <c r="C152" s="45" t="s">
        <v>440</v>
      </c>
    </row>
    <row r="153" spans="1:3" ht="30" customHeight="1" x14ac:dyDescent="0.2">
      <c r="A153" s="574"/>
      <c r="B153" s="44" t="s">
        <v>441</v>
      </c>
      <c r="C153" s="45" t="s">
        <v>442</v>
      </c>
    </row>
    <row r="154" spans="1:3" ht="30" customHeight="1" x14ac:dyDescent="0.2">
      <c r="A154" s="574"/>
      <c r="B154" s="44" t="s">
        <v>443</v>
      </c>
      <c r="C154" s="45" t="s">
        <v>444</v>
      </c>
    </row>
    <row r="155" spans="1:3" ht="30" customHeight="1" x14ac:dyDescent="0.2">
      <c r="A155" s="574"/>
      <c r="B155" s="44" t="s">
        <v>445</v>
      </c>
      <c r="C155" s="45" t="s">
        <v>446</v>
      </c>
    </row>
    <row r="156" spans="1:3" ht="30" customHeight="1" x14ac:dyDescent="0.2">
      <c r="A156" s="574"/>
      <c r="B156" s="44" t="s">
        <v>447</v>
      </c>
      <c r="C156" s="45" t="s">
        <v>448</v>
      </c>
    </row>
    <row r="157" spans="1:3" ht="30" customHeight="1" x14ac:dyDescent="0.2">
      <c r="A157" s="574"/>
      <c r="B157" s="44" t="s">
        <v>449</v>
      </c>
      <c r="C157" s="45" t="s">
        <v>450</v>
      </c>
    </row>
    <row r="158" spans="1:3" ht="30" customHeight="1" x14ac:dyDescent="0.2">
      <c r="A158" s="574"/>
      <c r="B158" s="44" t="s">
        <v>451</v>
      </c>
      <c r="C158" s="45" t="s">
        <v>452</v>
      </c>
    </row>
    <row r="159" spans="1:3" ht="30" customHeight="1" x14ac:dyDescent="0.2">
      <c r="A159" s="574"/>
      <c r="B159" s="44" t="s">
        <v>453</v>
      </c>
      <c r="C159" s="45" t="s">
        <v>454</v>
      </c>
    </row>
    <row r="160" spans="1:3" ht="30" customHeight="1" x14ac:dyDescent="0.2">
      <c r="A160" s="574"/>
      <c r="B160" s="44" t="s">
        <v>455</v>
      </c>
      <c r="C160" s="45" t="s">
        <v>456</v>
      </c>
    </row>
    <row r="161" spans="1:3" ht="30" customHeight="1" x14ac:dyDescent="0.2">
      <c r="A161" s="574"/>
      <c r="B161" s="44" t="s">
        <v>457</v>
      </c>
      <c r="C161" s="45" t="s">
        <v>458</v>
      </c>
    </row>
    <row r="162" spans="1:3" ht="30" customHeight="1" x14ac:dyDescent="0.2">
      <c r="A162" s="574"/>
      <c r="B162" s="44" t="s">
        <v>459</v>
      </c>
      <c r="C162" s="45" t="s">
        <v>460</v>
      </c>
    </row>
    <row r="163" spans="1:3" ht="30" customHeight="1" x14ac:dyDescent="0.2">
      <c r="A163" s="574"/>
      <c r="B163" s="44" t="s">
        <v>461</v>
      </c>
      <c r="C163" s="45" t="s">
        <v>462</v>
      </c>
    </row>
    <row r="164" spans="1:3" ht="30" customHeight="1" x14ac:dyDescent="0.2">
      <c r="A164" s="574"/>
      <c r="B164" s="44" t="s">
        <v>463</v>
      </c>
      <c r="C164" s="45" t="s">
        <v>464</v>
      </c>
    </row>
    <row r="165" spans="1:3" ht="30" customHeight="1" x14ac:dyDescent="0.2">
      <c r="A165" s="574"/>
      <c r="B165" s="81" t="s">
        <v>465</v>
      </c>
      <c r="C165" s="82" t="s">
        <v>466</v>
      </c>
    </row>
    <row r="166" spans="1:3" ht="30" customHeight="1" x14ac:dyDescent="0.2">
      <c r="A166" s="574"/>
      <c r="B166" s="81" t="s">
        <v>467</v>
      </c>
      <c r="C166" s="82" t="s">
        <v>468</v>
      </c>
    </row>
    <row r="167" spans="1:3" ht="30" customHeight="1" x14ac:dyDescent="0.2">
      <c r="A167" s="574"/>
      <c r="B167" s="81" t="s">
        <v>469</v>
      </c>
      <c r="C167" s="82" t="s">
        <v>470</v>
      </c>
    </row>
    <row r="168" spans="1:3" ht="30" customHeight="1" x14ac:dyDescent="0.2">
      <c r="A168" s="574"/>
      <c r="B168" s="81" t="s">
        <v>471</v>
      </c>
      <c r="C168" s="82" t="s">
        <v>472</v>
      </c>
    </row>
    <row r="169" spans="1:3" ht="30" customHeight="1" x14ac:dyDescent="0.2">
      <c r="A169" s="574"/>
      <c r="B169" s="81" t="s">
        <v>473</v>
      </c>
      <c r="C169" s="82" t="s">
        <v>474</v>
      </c>
    </row>
    <row r="170" spans="1:3" ht="30" customHeight="1" thickBot="1" x14ac:dyDescent="0.25">
      <c r="A170" s="574"/>
      <c r="B170" s="83" t="s">
        <v>475</v>
      </c>
      <c r="C170" s="84" t="s">
        <v>476</v>
      </c>
    </row>
    <row r="171" spans="1:3" ht="30" customHeight="1" x14ac:dyDescent="0.2">
      <c r="A171" s="575" t="s">
        <v>477</v>
      </c>
      <c r="B171" s="85" t="s">
        <v>478</v>
      </c>
      <c r="C171" s="86" t="s">
        <v>479</v>
      </c>
    </row>
    <row r="172" spans="1:3" ht="30" customHeight="1" x14ac:dyDescent="0.2">
      <c r="A172" s="576"/>
      <c r="B172" s="44" t="s">
        <v>480</v>
      </c>
      <c r="C172" s="45" t="s">
        <v>481</v>
      </c>
    </row>
    <row r="173" spans="1:3" ht="30" customHeight="1" x14ac:dyDescent="0.2">
      <c r="A173" s="576"/>
      <c r="B173" s="44" t="s">
        <v>482</v>
      </c>
      <c r="C173" s="45" t="s">
        <v>483</v>
      </c>
    </row>
    <row r="174" spans="1:3" ht="30" customHeight="1" x14ac:dyDescent="0.2">
      <c r="A174" s="576"/>
      <c r="B174" s="44" t="s">
        <v>484</v>
      </c>
      <c r="C174" s="45" t="s">
        <v>485</v>
      </c>
    </row>
    <row r="175" spans="1:3" ht="30" customHeight="1" x14ac:dyDescent="0.2">
      <c r="A175" s="576"/>
      <c r="B175" s="44" t="s">
        <v>486</v>
      </c>
      <c r="C175" s="45" t="s">
        <v>487</v>
      </c>
    </row>
    <row r="176" spans="1:3" ht="30" customHeight="1" x14ac:dyDescent="0.2">
      <c r="A176" s="576"/>
      <c r="B176" s="44" t="s">
        <v>488</v>
      </c>
      <c r="C176" s="45" t="s">
        <v>489</v>
      </c>
    </row>
    <row r="177" spans="1:3" ht="30" customHeight="1" x14ac:dyDescent="0.2">
      <c r="A177" s="576"/>
      <c r="B177" s="44" t="s">
        <v>427</v>
      </c>
      <c r="C177" s="45" t="s">
        <v>490</v>
      </c>
    </row>
    <row r="178" spans="1:3" ht="30" customHeight="1" x14ac:dyDescent="0.2">
      <c r="A178" s="576"/>
      <c r="B178" s="44" t="s">
        <v>491</v>
      </c>
      <c r="C178" s="45" t="s">
        <v>492</v>
      </c>
    </row>
    <row r="179" spans="1:3" ht="30" customHeight="1" x14ac:dyDescent="0.2">
      <c r="A179" s="576"/>
      <c r="B179" s="44" t="s">
        <v>493</v>
      </c>
      <c r="C179" s="45" t="s">
        <v>494</v>
      </c>
    </row>
    <row r="180" spans="1:3" ht="30" customHeight="1" x14ac:dyDescent="0.2">
      <c r="A180" s="576"/>
      <c r="B180" s="44" t="s">
        <v>495</v>
      </c>
      <c r="C180" s="45" t="s">
        <v>496</v>
      </c>
    </row>
    <row r="181" spans="1:3" ht="30" customHeight="1" x14ac:dyDescent="0.2">
      <c r="A181" s="576"/>
      <c r="B181" s="44" t="s">
        <v>497</v>
      </c>
      <c r="C181" s="45" t="s">
        <v>498</v>
      </c>
    </row>
    <row r="182" spans="1:3" ht="30" customHeight="1" x14ac:dyDescent="0.2">
      <c r="A182" s="576"/>
      <c r="B182" s="87" t="s">
        <v>499</v>
      </c>
      <c r="C182" s="88" t="s">
        <v>500</v>
      </c>
    </row>
    <row r="183" spans="1:3" ht="30" customHeight="1" x14ac:dyDescent="0.2">
      <c r="A183" s="576"/>
      <c r="B183" s="87" t="s">
        <v>501</v>
      </c>
      <c r="C183" s="88" t="s">
        <v>502</v>
      </c>
    </row>
    <row r="184" spans="1:3" ht="30" customHeight="1" thickBot="1" x14ac:dyDescent="0.25">
      <c r="A184" s="577"/>
      <c r="B184" s="89" t="s">
        <v>503</v>
      </c>
      <c r="C184" s="90" t="s">
        <v>504</v>
      </c>
    </row>
    <row r="185" spans="1:3" ht="30" customHeight="1" x14ac:dyDescent="0.2">
      <c r="A185" s="578" t="s">
        <v>505</v>
      </c>
      <c r="B185" s="56" t="s">
        <v>506</v>
      </c>
      <c r="C185" s="57" t="s">
        <v>507</v>
      </c>
    </row>
    <row r="186" spans="1:3" ht="30" customHeight="1" x14ac:dyDescent="0.2">
      <c r="A186" s="579"/>
      <c r="B186" s="44" t="s">
        <v>508</v>
      </c>
      <c r="C186" s="45" t="s">
        <v>509</v>
      </c>
    </row>
    <row r="187" spans="1:3" ht="30" customHeight="1" x14ac:dyDescent="0.2">
      <c r="A187" s="579"/>
      <c r="B187" s="44" t="s">
        <v>510</v>
      </c>
      <c r="C187" s="45" t="s">
        <v>511</v>
      </c>
    </row>
    <row r="188" spans="1:3" ht="30" customHeight="1" x14ac:dyDescent="0.2">
      <c r="A188" s="579"/>
      <c r="B188" s="44" t="s">
        <v>512</v>
      </c>
      <c r="C188" s="45" t="s">
        <v>513</v>
      </c>
    </row>
    <row r="189" spans="1:3" ht="30" customHeight="1" x14ac:dyDescent="0.2">
      <c r="A189" s="579"/>
      <c r="B189" s="44" t="s">
        <v>514</v>
      </c>
      <c r="C189" s="45" t="s">
        <v>515</v>
      </c>
    </row>
    <row r="190" spans="1:3" ht="30" customHeight="1" x14ac:dyDescent="0.2">
      <c r="A190" s="579"/>
      <c r="B190" s="44" t="s">
        <v>516</v>
      </c>
      <c r="C190" s="45" t="s">
        <v>517</v>
      </c>
    </row>
    <row r="191" spans="1:3" ht="30" customHeight="1" x14ac:dyDescent="0.2">
      <c r="A191" s="579"/>
      <c r="B191" s="44" t="s">
        <v>518</v>
      </c>
      <c r="C191" s="45" t="s">
        <v>519</v>
      </c>
    </row>
    <row r="192" spans="1:3" ht="30" customHeight="1" x14ac:dyDescent="0.2">
      <c r="A192" s="579"/>
      <c r="B192" s="44" t="s">
        <v>520</v>
      </c>
      <c r="C192" s="45" t="s">
        <v>521</v>
      </c>
    </row>
    <row r="193" spans="1:3" ht="30" customHeight="1" x14ac:dyDescent="0.2">
      <c r="A193" s="579"/>
      <c r="B193" s="44" t="s">
        <v>522</v>
      </c>
      <c r="C193" s="45" t="s">
        <v>523</v>
      </c>
    </row>
    <row r="194" spans="1:3" ht="30" customHeight="1" x14ac:dyDescent="0.2">
      <c r="A194" s="579"/>
      <c r="B194" s="44" t="s">
        <v>524</v>
      </c>
      <c r="C194" s="45" t="s">
        <v>525</v>
      </c>
    </row>
    <row r="195" spans="1:3" ht="30" customHeight="1" x14ac:dyDescent="0.2">
      <c r="A195" s="579"/>
      <c r="B195" s="44" t="s">
        <v>526</v>
      </c>
      <c r="C195" s="45" t="s">
        <v>527</v>
      </c>
    </row>
    <row r="196" spans="1:3" ht="30" customHeight="1" x14ac:dyDescent="0.2">
      <c r="A196" s="579"/>
      <c r="B196" s="44" t="s">
        <v>528</v>
      </c>
      <c r="C196" s="45" t="s">
        <v>529</v>
      </c>
    </row>
    <row r="197" spans="1:3" ht="30" customHeight="1" x14ac:dyDescent="0.2">
      <c r="A197" s="579"/>
      <c r="B197" s="44" t="s">
        <v>530</v>
      </c>
      <c r="C197" s="45" t="s">
        <v>531</v>
      </c>
    </row>
    <row r="198" spans="1:3" ht="30" customHeight="1" x14ac:dyDescent="0.2">
      <c r="A198" s="579"/>
      <c r="B198" s="58" t="s">
        <v>532</v>
      </c>
      <c r="C198" s="59" t="s">
        <v>533</v>
      </c>
    </row>
    <row r="199" spans="1:3" ht="30" customHeight="1" x14ac:dyDescent="0.2">
      <c r="A199" s="579"/>
      <c r="B199" s="44" t="s">
        <v>534</v>
      </c>
      <c r="C199" s="45" t="s">
        <v>535</v>
      </c>
    </row>
    <row r="200" spans="1:3" ht="30" customHeight="1" x14ac:dyDescent="0.2">
      <c r="A200" s="579"/>
      <c r="B200" s="44" t="s">
        <v>536</v>
      </c>
      <c r="C200" s="45" t="s">
        <v>537</v>
      </c>
    </row>
    <row r="201" spans="1:3" ht="30" customHeight="1" x14ac:dyDescent="0.2">
      <c r="A201" s="579"/>
      <c r="B201" s="44" t="s">
        <v>538</v>
      </c>
      <c r="C201" s="45" t="s">
        <v>539</v>
      </c>
    </row>
    <row r="202" spans="1:3" ht="30" customHeight="1" x14ac:dyDescent="0.2">
      <c r="A202" s="579"/>
      <c r="B202" s="44" t="s">
        <v>540</v>
      </c>
      <c r="C202" s="45" t="s">
        <v>541</v>
      </c>
    </row>
    <row r="203" spans="1:3" ht="30" customHeight="1" x14ac:dyDescent="0.2">
      <c r="A203" s="579"/>
      <c r="B203" s="44" t="s">
        <v>542</v>
      </c>
      <c r="C203" s="45" t="s">
        <v>543</v>
      </c>
    </row>
    <row r="204" spans="1:3" ht="30" customHeight="1" x14ac:dyDescent="0.2">
      <c r="A204" s="579"/>
      <c r="B204" s="44" t="s">
        <v>544</v>
      </c>
      <c r="C204" s="45" t="s">
        <v>545</v>
      </c>
    </row>
    <row r="205" spans="1:3" ht="30" customHeight="1" x14ac:dyDescent="0.2">
      <c r="A205" s="579"/>
      <c r="B205" s="44" t="s">
        <v>546</v>
      </c>
      <c r="C205" s="45" t="s">
        <v>547</v>
      </c>
    </row>
    <row r="206" spans="1:3" ht="30" customHeight="1" x14ac:dyDescent="0.2">
      <c r="A206" s="579"/>
      <c r="B206" s="44" t="s">
        <v>548</v>
      </c>
      <c r="C206" s="45" t="s">
        <v>549</v>
      </c>
    </row>
    <row r="207" spans="1:3" ht="30" customHeight="1" x14ac:dyDescent="0.2">
      <c r="A207" s="579"/>
      <c r="B207" s="44" t="s">
        <v>550</v>
      </c>
      <c r="C207" s="45" t="s">
        <v>551</v>
      </c>
    </row>
    <row r="208" spans="1:3" ht="30" customHeight="1" x14ac:dyDescent="0.2">
      <c r="A208" s="579"/>
      <c r="B208" s="44" t="s">
        <v>552</v>
      </c>
      <c r="C208" s="45" t="s">
        <v>553</v>
      </c>
    </row>
    <row r="209" spans="1:3" ht="30" customHeight="1" x14ac:dyDescent="0.2">
      <c r="A209" s="579"/>
      <c r="B209" s="44" t="s">
        <v>554</v>
      </c>
      <c r="C209" s="45" t="s">
        <v>555</v>
      </c>
    </row>
    <row r="210" spans="1:3" ht="30" customHeight="1" x14ac:dyDescent="0.2">
      <c r="A210" s="579"/>
      <c r="B210" s="44" t="s">
        <v>556</v>
      </c>
      <c r="C210" s="45" t="s">
        <v>557</v>
      </c>
    </row>
    <row r="211" spans="1:3" ht="30" customHeight="1" x14ac:dyDescent="0.2">
      <c r="A211" s="579"/>
      <c r="B211" s="44" t="s">
        <v>558</v>
      </c>
      <c r="C211" s="45" t="s">
        <v>559</v>
      </c>
    </row>
    <row r="212" spans="1:3" ht="30" customHeight="1" x14ac:dyDescent="0.2">
      <c r="A212" s="579"/>
      <c r="B212" s="44" t="s">
        <v>560</v>
      </c>
      <c r="C212" s="45" t="s">
        <v>561</v>
      </c>
    </row>
    <row r="213" spans="1:3" ht="30" customHeight="1" x14ac:dyDescent="0.2">
      <c r="A213" s="579"/>
      <c r="B213" s="44" t="s">
        <v>562</v>
      </c>
      <c r="C213" s="45" t="s">
        <v>563</v>
      </c>
    </row>
    <row r="214" spans="1:3" ht="30" customHeight="1" thickBot="1" x14ac:dyDescent="0.25">
      <c r="A214" s="580"/>
      <c r="B214" s="60" t="s">
        <v>564</v>
      </c>
      <c r="C214" s="61" t="s">
        <v>565</v>
      </c>
    </row>
    <row r="215" spans="1:3" ht="30" customHeight="1" x14ac:dyDescent="0.2">
      <c r="A215" s="581" t="s">
        <v>566</v>
      </c>
      <c r="B215" s="91" t="s">
        <v>567</v>
      </c>
      <c r="C215" s="92" t="s">
        <v>568</v>
      </c>
    </row>
    <row r="216" spans="1:3" ht="30" customHeight="1" x14ac:dyDescent="0.2">
      <c r="A216" s="582"/>
      <c r="B216" s="44" t="s">
        <v>569</v>
      </c>
      <c r="C216" s="45" t="s">
        <v>570</v>
      </c>
    </row>
    <row r="217" spans="1:3" ht="30" customHeight="1" x14ac:dyDescent="0.2">
      <c r="A217" s="582"/>
      <c r="B217" s="44" t="s">
        <v>571</v>
      </c>
      <c r="C217" s="45" t="s">
        <v>572</v>
      </c>
    </row>
    <row r="218" spans="1:3" ht="30" customHeight="1" x14ac:dyDescent="0.2">
      <c r="A218" s="582"/>
      <c r="B218" s="44" t="s">
        <v>573</v>
      </c>
      <c r="C218" s="45" t="s">
        <v>574</v>
      </c>
    </row>
    <row r="219" spans="1:3" ht="30" customHeight="1" x14ac:dyDescent="0.2">
      <c r="A219" s="582"/>
      <c r="B219" s="44" t="s">
        <v>575</v>
      </c>
      <c r="C219" s="45" t="s">
        <v>576</v>
      </c>
    </row>
    <row r="220" spans="1:3" ht="30" customHeight="1" x14ac:dyDescent="0.2">
      <c r="A220" s="582"/>
      <c r="B220" s="44" t="s">
        <v>577</v>
      </c>
      <c r="C220" s="45" t="s">
        <v>578</v>
      </c>
    </row>
    <row r="221" spans="1:3" ht="30" customHeight="1" x14ac:dyDescent="0.2">
      <c r="A221" s="582"/>
      <c r="B221" s="44" t="s">
        <v>579</v>
      </c>
      <c r="C221" s="45" t="s">
        <v>580</v>
      </c>
    </row>
    <row r="222" spans="1:3" ht="30" customHeight="1" x14ac:dyDescent="0.2">
      <c r="A222" s="582"/>
      <c r="B222" s="46" t="s">
        <v>581</v>
      </c>
      <c r="C222" s="47" t="s">
        <v>582</v>
      </c>
    </row>
    <row r="223" spans="1:3" ht="30" customHeight="1" x14ac:dyDescent="0.2">
      <c r="A223" s="582"/>
      <c r="B223" s="44" t="s">
        <v>583</v>
      </c>
      <c r="C223" s="45" t="s">
        <v>584</v>
      </c>
    </row>
    <row r="224" spans="1:3" ht="30" customHeight="1" x14ac:dyDescent="0.2">
      <c r="A224" s="582"/>
      <c r="B224" s="44" t="s">
        <v>585</v>
      </c>
      <c r="C224" s="45" t="s">
        <v>586</v>
      </c>
    </row>
    <row r="225" spans="1:3" ht="30" customHeight="1" x14ac:dyDescent="0.2">
      <c r="A225" s="582"/>
      <c r="B225" s="44" t="s">
        <v>587</v>
      </c>
      <c r="C225" s="45" t="s">
        <v>588</v>
      </c>
    </row>
    <row r="226" spans="1:3" ht="30" customHeight="1" x14ac:dyDescent="0.2">
      <c r="A226" s="582"/>
      <c r="B226" s="44" t="s">
        <v>589</v>
      </c>
      <c r="C226" s="45" t="s">
        <v>590</v>
      </c>
    </row>
    <row r="227" spans="1:3" ht="30" customHeight="1" x14ac:dyDescent="0.2">
      <c r="A227" s="582"/>
      <c r="B227" s="44" t="s">
        <v>591</v>
      </c>
      <c r="C227" s="45" t="s">
        <v>592</v>
      </c>
    </row>
    <row r="228" spans="1:3" ht="30" customHeight="1" x14ac:dyDescent="0.2">
      <c r="A228" s="582"/>
      <c r="B228" s="46" t="s">
        <v>593</v>
      </c>
      <c r="C228" s="47" t="s">
        <v>594</v>
      </c>
    </row>
    <row r="229" spans="1:3" ht="30" customHeight="1" x14ac:dyDescent="0.2">
      <c r="A229" s="582"/>
      <c r="B229" s="44" t="s">
        <v>595</v>
      </c>
      <c r="C229" s="45" t="s">
        <v>596</v>
      </c>
    </row>
    <row r="230" spans="1:3" ht="30" customHeight="1" x14ac:dyDescent="0.2">
      <c r="A230" s="582"/>
      <c r="B230" s="44" t="s">
        <v>597</v>
      </c>
      <c r="C230" s="45" t="s">
        <v>598</v>
      </c>
    </row>
    <row r="231" spans="1:3" ht="30" customHeight="1" x14ac:dyDescent="0.2">
      <c r="A231" s="582"/>
      <c r="B231" s="44" t="s">
        <v>599</v>
      </c>
      <c r="C231" s="45" t="s">
        <v>600</v>
      </c>
    </row>
    <row r="232" spans="1:3" ht="30" customHeight="1" thickBot="1" x14ac:dyDescent="0.25">
      <c r="A232" s="583"/>
      <c r="B232" s="48" t="s">
        <v>601</v>
      </c>
      <c r="C232" s="49" t="s">
        <v>602</v>
      </c>
    </row>
    <row r="233" spans="1:3" ht="30" customHeight="1" x14ac:dyDescent="0.2">
      <c r="A233" s="578" t="s">
        <v>603</v>
      </c>
      <c r="B233" s="56" t="s">
        <v>604</v>
      </c>
      <c r="C233" s="57" t="s">
        <v>605</v>
      </c>
    </row>
    <row r="234" spans="1:3" ht="30" customHeight="1" x14ac:dyDescent="0.2">
      <c r="A234" s="579"/>
      <c r="B234" s="44" t="s">
        <v>606</v>
      </c>
      <c r="C234" s="45" t="s">
        <v>607</v>
      </c>
    </row>
    <row r="235" spans="1:3" ht="30" customHeight="1" x14ac:dyDescent="0.2">
      <c r="A235" s="579"/>
      <c r="B235" s="44" t="s">
        <v>608</v>
      </c>
      <c r="C235" s="45" t="s">
        <v>609</v>
      </c>
    </row>
    <row r="236" spans="1:3" ht="30" customHeight="1" x14ac:dyDescent="0.2">
      <c r="A236" s="579"/>
      <c r="B236" s="44" t="s">
        <v>610</v>
      </c>
      <c r="C236" s="45" t="s">
        <v>611</v>
      </c>
    </row>
    <row r="237" spans="1:3" ht="30" customHeight="1" x14ac:dyDescent="0.2">
      <c r="A237" s="579"/>
      <c r="B237" s="44" t="s">
        <v>612</v>
      </c>
      <c r="C237" s="45" t="s">
        <v>613</v>
      </c>
    </row>
    <row r="238" spans="1:3" ht="30" customHeight="1" x14ac:dyDescent="0.2">
      <c r="A238" s="579"/>
      <c r="B238" s="44" t="s">
        <v>614</v>
      </c>
      <c r="C238" s="45" t="s">
        <v>615</v>
      </c>
    </row>
    <row r="239" spans="1:3" ht="30" customHeight="1" x14ac:dyDescent="0.2">
      <c r="A239" s="579"/>
      <c r="B239" s="44" t="s">
        <v>616</v>
      </c>
      <c r="C239" s="45" t="s">
        <v>617</v>
      </c>
    </row>
    <row r="240" spans="1:3" ht="30" customHeight="1" x14ac:dyDescent="0.2">
      <c r="A240" s="579"/>
      <c r="B240" s="44" t="s">
        <v>618</v>
      </c>
      <c r="C240" s="45" t="s">
        <v>619</v>
      </c>
    </row>
    <row r="241" spans="1:3" ht="30" customHeight="1" x14ac:dyDescent="0.2">
      <c r="A241" s="579"/>
      <c r="B241" s="44" t="s">
        <v>620</v>
      </c>
      <c r="C241" s="45" t="s">
        <v>621</v>
      </c>
    </row>
    <row r="242" spans="1:3" ht="30" customHeight="1" x14ac:dyDescent="0.2">
      <c r="A242" s="579"/>
      <c r="B242" s="44" t="s">
        <v>622</v>
      </c>
      <c r="C242" s="45" t="s">
        <v>623</v>
      </c>
    </row>
    <row r="243" spans="1:3" ht="30" customHeight="1" x14ac:dyDescent="0.2">
      <c r="A243" s="579"/>
      <c r="B243" s="44" t="s">
        <v>624</v>
      </c>
      <c r="C243" s="45" t="s">
        <v>625</v>
      </c>
    </row>
    <row r="244" spans="1:3" ht="30" customHeight="1" x14ac:dyDescent="0.2">
      <c r="A244" s="579"/>
      <c r="B244" s="188" t="s">
        <v>978</v>
      </c>
      <c r="C244" s="45" t="s">
        <v>626</v>
      </c>
    </row>
    <row r="245" spans="1:3" ht="30" customHeight="1" x14ac:dyDescent="0.2">
      <c r="A245" s="579"/>
      <c r="B245" s="58" t="s">
        <v>627</v>
      </c>
      <c r="C245" s="59" t="s">
        <v>628</v>
      </c>
    </row>
    <row r="246" spans="1:3" ht="30" customHeight="1" x14ac:dyDescent="0.2">
      <c r="A246" s="579"/>
      <c r="B246" s="44" t="s">
        <v>629</v>
      </c>
      <c r="C246" s="45" t="s">
        <v>630</v>
      </c>
    </row>
    <row r="247" spans="1:3" ht="30" customHeight="1" x14ac:dyDescent="0.2">
      <c r="A247" s="579"/>
      <c r="B247" s="44" t="s">
        <v>631</v>
      </c>
      <c r="C247" s="45" t="s">
        <v>632</v>
      </c>
    </row>
    <row r="248" spans="1:3" ht="30" customHeight="1" x14ac:dyDescent="0.2">
      <c r="A248" s="579"/>
      <c r="B248" s="44" t="s">
        <v>633</v>
      </c>
      <c r="C248" s="45" t="s">
        <v>634</v>
      </c>
    </row>
    <row r="249" spans="1:3" ht="30" customHeight="1" x14ac:dyDescent="0.2">
      <c r="A249" s="579"/>
      <c r="B249" s="44" t="s">
        <v>635</v>
      </c>
      <c r="C249" s="45" t="s">
        <v>636</v>
      </c>
    </row>
    <row r="250" spans="1:3" ht="30" customHeight="1" x14ac:dyDescent="0.2">
      <c r="A250" s="579"/>
      <c r="B250" s="44" t="s">
        <v>637</v>
      </c>
      <c r="C250" s="45" t="s">
        <v>638</v>
      </c>
    </row>
    <row r="251" spans="1:3" ht="30" customHeight="1" x14ac:dyDescent="0.2">
      <c r="A251" s="579"/>
      <c r="B251" s="44" t="s">
        <v>639</v>
      </c>
      <c r="C251" s="45" t="s">
        <v>640</v>
      </c>
    </row>
    <row r="252" spans="1:3" ht="30" customHeight="1" x14ac:dyDescent="0.2">
      <c r="A252" s="579"/>
      <c r="B252" s="44" t="s">
        <v>641</v>
      </c>
      <c r="C252" s="45" t="s">
        <v>642</v>
      </c>
    </row>
    <row r="253" spans="1:3" ht="30" customHeight="1" x14ac:dyDescent="0.2">
      <c r="A253" s="579"/>
      <c r="B253" s="44" t="s">
        <v>643</v>
      </c>
      <c r="C253" s="45" t="s">
        <v>644</v>
      </c>
    </row>
    <row r="254" spans="1:3" ht="30" customHeight="1" x14ac:dyDescent="0.2">
      <c r="A254" s="579"/>
      <c r="B254" s="44" t="s">
        <v>168</v>
      </c>
      <c r="C254" s="45" t="s">
        <v>645</v>
      </c>
    </row>
    <row r="255" spans="1:3" ht="30" customHeight="1" x14ac:dyDescent="0.2">
      <c r="A255" s="579"/>
      <c r="B255" s="44" t="s">
        <v>646</v>
      </c>
      <c r="C255" s="45" t="s">
        <v>647</v>
      </c>
    </row>
    <row r="256" spans="1:3" ht="30" customHeight="1" x14ac:dyDescent="0.2">
      <c r="A256" s="579"/>
      <c r="B256" s="44" t="s">
        <v>648</v>
      </c>
      <c r="C256" s="45" t="s">
        <v>649</v>
      </c>
    </row>
    <row r="257" spans="1:3" ht="30" customHeight="1" x14ac:dyDescent="0.2">
      <c r="A257" s="579"/>
      <c r="B257" s="44" t="s">
        <v>650</v>
      </c>
      <c r="C257" s="45" t="s">
        <v>651</v>
      </c>
    </row>
    <row r="258" spans="1:3" ht="30" customHeight="1" x14ac:dyDescent="0.2">
      <c r="A258" s="579"/>
      <c r="B258" s="44" t="s">
        <v>652</v>
      </c>
      <c r="C258" s="45" t="s">
        <v>653</v>
      </c>
    </row>
    <row r="259" spans="1:3" ht="30" customHeight="1" x14ac:dyDescent="0.2">
      <c r="A259" s="579"/>
      <c r="B259" s="44" t="s">
        <v>654</v>
      </c>
      <c r="C259" s="45" t="s">
        <v>655</v>
      </c>
    </row>
    <row r="260" spans="1:3" ht="30" customHeight="1" x14ac:dyDescent="0.2">
      <c r="A260" s="579"/>
      <c r="B260" s="44" t="s">
        <v>656</v>
      </c>
      <c r="C260" s="45" t="s">
        <v>657</v>
      </c>
    </row>
    <row r="261" spans="1:3" ht="30" customHeight="1" x14ac:dyDescent="0.2">
      <c r="A261" s="579"/>
      <c r="B261" s="44" t="s">
        <v>658</v>
      </c>
      <c r="C261" s="45" t="s">
        <v>659</v>
      </c>
    </row>
    <row r="262" spans="1:3" ht="30" customHeight="1" x14ac:dyDescent="0.2">
      <c r="A262" s="579"/>
      <c r="B262" s="44" t="s">
        <v>660</v>
      </c>
      <c r="C262" s="45" t="s">
        <v>661</v>
      </c>
    </row>
    <row r="263" spans="1:3" ht="30" customHeight="1" x14ac:dyDescent="0.2">
      <c r="A263" s="579"/>
      <c r="B263" s="58" t="s">
        <v>662</v>
      </c>
      <c r="C263" s="59" t="s">
        <v>663</v>
      </c>
    </row>
    <row r="264" spans="1:3" ht="30" customHeight="1" x14ac:dyDescent="0.2">
      <c r="A264" s="579"/>
      <c r="B264" s="44" t="s">
        <v>664</v>
      </c>
      <c r="C264" s="45" t="s">
        <v>665</v>
      </c>
    </row>
    <row r="265" spans="1:3" ht="30" customHeight="1" x14ac:dyDescent="0.2">
      <c r="A265" s="579"/>
      <c r="B265" s="44" t="s">
        <v>666</v>
      </c>
      <c r="C265" s="45" t="s">
        <v>667</v>
      </c>
    </row>
    <row r="266" spans="1:3" ht="30" customHeight="1" x14ac:dyDescent="0.2">
      <c r="A266" s="579"/>
      <c r="B266" s="44" t="s">
        <v>668</v>
      </c>
      <c r="C266" s="45" t="s">
        <v>669</v>
      </c>
    </row>
    <row r="267" spans="1:3" ht="30" customHeight="1" x14ac:dyDescent="0.2">
      <c r="A267" s="579"/>
      <c r="B267" s="44" t="s">
        <v>670</v>
      </c>
      <c r="C267" s="45" t="s">
        <v>671</v>
      </c>
    </row>
    <row r="268" spans="1:3" ht="30" customHeight="1" x14ac:dyDescent="0.2">
      <c r="A268" s="579"/>
      <c r="B268" s="44" t="s">
        <v>672</v>
      </c>
      <c r="C268" s="45" t="s">
        <v>673</v>
      </c>
    </row>
    <row r="269" spans="1:3" ht="30" customHeight="1" x14ac:dyDescent="0.2">
      <c r="A269" s="579"/>
      <c r="B269" s="58" t="s">
        <v>674</v>
      </c>
      <c r="C269" s="59" t="s">
        <v>675</v>
      </c>
    </row>
    <row r="270" spans="1:3" ht="30" customHeight="1" thickBot="1" x14ac:dyDescent="0.25">
      <c r="A270" s="580"/>
      <c r="B270" s="60" t="s">
        <v>676</v>
      </c>
      <c r="C270" s="61" t="s">
        <v>677</v>
      </c>
    </row>
    <row r="271" spans="1:3" ht="30" customHeight="1" x14ac:dyDescent="0.2">
      <c r="A271" s="584" t="s">
        <v>1020</v>
      </c>
      <c r="B271" s="93" t="s">
        <v>678</v>
      </c>
      <c r="C271" s="94" t="s">
        <v>679</v>
      </c>
    </row>
    <row r="272" spans="1:3" ht="30" customHeight="1" x14ac:dyDescent="0.2">
      <c r="A272" s="585"/>
      <c r="B272" s="95" t="s">
        <v>680</v>
      </c>
      <c r="C272" s="96" t="s">
        <v>681</v>
      </c>
    </row>
    <row r="273" spans="1:3" ht="30" customHeight="1" x14ac:dyDescent="0.2">
      <c r="A273" s="585"/>
      <c r="B273" s="95" t="s">
        <v>682</v>
      </c>
      <c r="C273" s="96" t="s">
        <v>683</v>
      </c>
    </row>
    <row r="274" spans="1:3" ht="30" customHeight="1" x14ac:dyDescent="0.2">
      <c r="A274" s="585"/>
      <c r="B274" s="95" t="s">
        <v>684</v>
      </c>
      <c r="C274" s="96" t="s">
        <v>685</v>
      </c>
    </row>
    <row r="275" spans="1:3" ht="30" customHeight="1" x14ac:dyDescent="0.2">
      <c r="A275" s="585"/>
      <c r="B275" s="188" t="s">
        <v>947</v>
      </c>
      <c r="C275" s="45" t="s">
        <v>686</v>
      </c>
    </row>
    <row r="276" spans="1:3" ht="30" customHeight="1" x14ac:dyDescent="0.2">
      <c r="A276" s="585"/>
      <c r="B276" s="44" t="s">
        <v>687</v>
      </c>
      <c r="C276" s="45" t="s">
        <v>688</v>
      </c>
    </row>
    <row r="277" spans="1:3" ht="30" customHeight="1" x14ac:dyDescent="0.2">
      <c r="A277" s="585"/>
      <c r="B277" s="44" t="s">
        <v>689</v>
      </c>
      <c r="C277" s="45" t="s">
        <v>690</v>
      </c>
    </row>
    <row r="278" spans="1:3" ht="30" customHeight="1" x14ac:dyDescent="0.2">
      <c r="A278" s="585"/>
      <c r="B278" s="44" t="s">
        <v>691</v>
      </c>
      <c r="C278" s="45" t="s">
        <v>692</v>
      </c>
    </row>
    <row r="279" spans="1:3" ht="30" customHeight="1" x14ac:dyDescent="0.2">
      <c r="A279" s="585"/>
      <c r="B279" s="44" t="s">
        <v>693</v>
      </c>
      <c r="C279" s="45" t="s">
        <v>694</v>
      </c>
    </row>
    <row r="280" spans="1:3" ht="30" customHeight="1" x14ac:dyDescent="0.2">
      <c r="A280" s="585"/>
      <c r="B280" s="44" t="s">
        <v>695</v>
      </c>
      <c r="C280" s="45" t="s">
        <v>696</v>
      </c>
    </row>
    <row r="281" spans="1:3" ht="30" customHeight="1" x14ac:dyDescent="0.2">
      <c r="A281" s="585"/>
      <c r="B281" s="95" t="s">
        <v>697</v>
      </c>
      <c r="C281" s="96" t="s">
        <v>698</v>
      </c>
    </row>
    <row r="282" spans="1:3" ht="30" customHeight="1" x14ac:dyDescent="0.2">
      <c r="A282" s="585"/>
      <c r="B282" s="188" t="s">
        <v>948</v>
      </c>
      <c r="C282" s="45" t="s">
        <v>699</v>
      </c>
    </row>
    <row r="283" spans="1:3" ht="30" customHeight="1" x14ac:dyDescent="0.2">
      <c r="A283" s="585"/>
      <c r="B283" s="44" t="s">
        <v>700</v>
      </c>
      <c r="C283" s="45" t="s">
        <v>701</v>
      </c>
    </row>
    <row r="284" spans="1:3" ht="30" customHeight="1" x14ac:dyDescent="0.2">
      <c r="A284" s="585"/>
      <c r="B284" s="44" t="s">
        <v>702</v>
      </c>
      <c r="C284" s="45" t="s">
        <v>703</v>
      </c>
    </row>
    <row r="285" spans="1:3" ht="30" customHeight="1" x14ac:dyDescent="0.2">
      <c r="A285" s="585"/>
      <c r="B285" s="95" t="s">
        <v>704</v>
      </c>
      <c r="C285" s="96" t="s">
        <v>705</v>
      </c>
    </row>
    <row r="286" spans="1:3" ht="30" customHeight="1" x14ac:dyDescent="0.2">
      <c r="A286" s="585"/>
      <c r="B286" s="95" t="s">
        <v>706</v>
      </c>
      <c r="C286" s="96" t="s">
        <v>707</v>
      </c>
    </row>
    <row r="287" spans="1:3" ht="30" customHeight="1" x14ac:dyDescent="0.2">
      <c r="A287" s="585"/>
      <c r="B287" s="95" t="s">
        <v>708</v>
      </c>
      <c r="C287" s="96" t="s">
        <v>709</v>
      </c>
    </row>
    <row r="288" spans="1:3" ht="30" customHeight="1" x14ac:dyDescent="0.2">
      <c r="A288" s="585"/>
      <c r="B288" s="95" t="s">
        <v>710</v>
      </c>
      <c r="C288" s="96" t="s">
        <v>711</v>
      </c>
    </row>
    <row r="289" spans="1:3" ht="30" customHeight="1" x14ac:dyDescent="0.2">
      <c r="A289" s="585"/>
      <c r="B289" s="95" t="s">
        <v>712</v>
      </c>
      <c r="C289" s="96" t="s">
        <v>713</v>
      </c>
    </row>
    <row r="290" spans="1:3" ht="30" customHeight="1" thickBot="1" x14ac:dyDescent="0.25">
      <c r="A290" s="586"/>
      <c r="B290" s="97" t="s">
        <v>714</v>
      </c>
      <c r="C290" s="98" t="s">
        <v>715</v>
      </c>
    </row>
    <row r="291" spans="1:3" ht="30" customHeight="1" x14ac:dyDescent="0.2">
      <c r="A291" s="561" t="s">
        <v>716</v>
      </c>
      <c r="B291" s="99" t="s">
        <v>717</v>
      </c>
      <c r="C291" s="100" t="s">
        <v>718</v>
      </c>
    </row>
    <row r="292" spans="1:3" ht="30" customHeight="1" x14ac:dyDescent="0.2">
      <c r="A292" s="562"/>
      <c r="B292" s="44" t="s">
        <v>719</v>
      </c>
      <c r="C292" s="45" t="s">
        <v>720</v>
      </c>
    </row>
    <row r="293" spans="1:3" ht="30" customHeight="1" x14ac:dyDescent="0.2">
      <c r="A293" s="562"/>
      <c r="B293" s="44" t="s">
        <v>721</v>
      </c>
      <c r="C293" s="45" t="s">
        <v>722</v>
      </c>
    </row>
    <row r="294" spans="1:3" ht="30" customHeight="1" x14ac:dyDescent="0.2">
      <c r="A294" s="562"/>
      <c r="B294" s="44" t="s">
        <v>723</v>
      </c>
      <c r="C294" s="45" t="s">
        <v>724</v>
      </c>
    </row>
    <row r="295" spans="1:3" ht="30" customHeight="1" x14ac:dyDescent="0.2">
      <c r="A295" s="562"/>
      <c r="B295" s="44" t="s">
        <v>725</v>
      </c>
      <c r="C295" s="45" t="s">
        <v>726</v>
      </c>
    </row>
    <row r="296" spans="1:3" ht="30" customHeight="1" x14ac:dyDescent="0.2">
      <c r="A296" s="562"/>
      <c r="B296" s="101" t="s">
        <v>727</v>
      </c>
      <c r="C296" s="102" t="s">
        <v>728</v>
      </c>
    </row>
    <row r="297" spans="1:3" ht="30" customHeight="1" x14ac:dyDescent="0.2">
      <c r="A297" s="562"/>
      <c r="B297" s="44" t="s">
        <v>729</v>
      </c>
      <c r="C297" s="45" t="s">
        <v>730</v>
      </c>
    </row>
    <row r="298" spans="1:3" ht="30" customHeight="1" x14ac:dyDescent="0.2">
      <c r="A298" s="562"/>
      <c r="B298" s="44" t="s">
        <v>731</v>
      </c>
      <c r="C298" s="45" t="s">
        <v>732</v>
      </c>
    </row>
    <row r="299" spans="1:3" ht="30" customHeight="1" x14ac:dyDescent="0.2">
      <c r="A299" s="562"/>
      <c r="B299" s="44" t="s">
        <v>733</v>
      </c>
      <c r="C299" s="45" t="s">
        <v>734</v>
      </c>
    </row>
    <row r="300" spans="1:3" ht="30" customHeight="1" x14ac:dyDescent="0.2">
      <c r="A300" s="562"/>
      <c r="B300" s="44" t="s">
        <v>735</v>
      </c>
      <c r="C300" s="45" t="s">
        <v>736</v>
      </c>
    </row>
    <row r="301" spans="1:3" ht="30" customHeight="1" x14ac:dyDescent="0.2">
      <c r="A301" s="562"/>
      <c r="B301" s="44" t="s">
        <v>737</v>
      </c>
      <c r="C301" s="45" t="s">
        <v>738</v>
      </c>
    </row>
    <row r="302" spans="1:3" ht="30" customHeight="1" x14ac:dyDescent="0.2">
      <c r="A302" s="562"/>
      <c r="B302" s="44" t="s">
        <v>739</v>
      </c>
      <c r="C302" s="45" t="s">
        <v>740</v>
      </c>
    </row>
    <row r="303" spans="1:3" ht="30" customHeight="1" x14ac:dyDescent="0.2">
      <c r="A303" s="562"/>
      <c r="B303" s="44" t="s">
        <v>741</v>
      </c>
      <c r="C303" s="45" t="s">
        <v>742</v>
      </c>
    </row>
    <row r="304" spans="1:3" ht="30" customHeight="1" x14ac:dyDescent="0.2">
      <c r="A304" s="562"/>
      <c r="B304" s="44" t="s">
        <v>743</v>
      </c>
      <c r="C304" s="45" t="s">
        <v>744</v>
      </c>
    </row>
    <row r="305" spans="1:3" ht="30" customHeight="1" x14ac:dyDescent="0.2">
      <c r="A305" s="562"/>
      <c r="B305" s="44" t="s">
        <v>745</v>
      </c>
      <c r="C305" s="45" t="s">
        <v>746</v>
      </c>
    </row>
    <row r="306" spans="1:3" ht="30" customHeight="1" x14ac:dyDescent="0.2">
      <c r="A306" s="562"/>
      <c r="B306" s="101" t="s">
        <v>747</v>
      </c>
      <c r="C306" s="102" t="s">
        <v>748</v>
      </c>
    </row>
    <row r="307" spans="1:3" ht="30" customHeight="1" x14ac:dyDescent="0.2">
      <c r="A307" s="562"/>
      <c r="B307" s="101" t="s">
        <v>749</v>
      </c>
      <c r="C307" s="102" t="s">
        <v>750</v>
      </c>
    </row>
    <row r="308" spans="1:3" ht="30" customHeight="1" x14ac:dyDescent="0.2">
      <c r="A308" s="562"/>
      <c r="B308" s="101" t="s">
        <v>751</v>
      </c>
      <c r="C308" s="102" t="s">
        <v>752</v>
      </c>
    </row>
    <row r="309" spans="1:3" ht="30" customHeight="1" x14ac:dyDescent="0.2">
      <c r="A309" s="562"/>
      <c r="B309" s="44" t="s">
        <v>753</v>
      </c>
      <c r="C309" s="45" t="s">
        <v>754</v>
      </c>
    </row>
    <row r="310" spans="1:3" ht="30" customHeight="1" x14ac:dyDescent="0.2">
      <c r="A310" s="562"/>
      <c r="B310" s="44" t="s">
        <v>755</v>
      </c>
      <c r="C310" s="45" t="s">
        <v>756</v>
      </c>
    </row>
    <row r="311" spans="1:3" ht="30" customHeight="1" x14ac:dyDescent="0.2">
      <c r="A311" s="562"/>
      <c r="B311" s="44" t="s">
        <v>757</v>
      </c>
      <c r="C311" s="45" t="s">
        <v>758</v>
      </c>
    </row>
    <row r="312" spans="1:3" ht="30" customHeight="1" x14ac:dyDescent="0.2">
      <c r="A312" s="562"/>
      <c r="B312" s="44" t="s">
        <v>759</v>
      </c>
      <c r="C312" s="45" t="s">
        <v>760</v>
      </c>
    </row>
    <row r="313" spans="1:3" ht="30" customHeight="1" x14ac:dyDescent="0.2">
      <c r="A313" s="562"/>
      <c r="B313" s="44" t="s">
        <v>761</v>
      </c>
      <c r="C313" s="45" t="s">
        <v>762</v>
      </c>
    </row>
    <row r="314" spans="1:3" ht="30" customHeight="1" x14ac:dyDescent="0.2">
      <c r="A314" s="562"/>
      <c r="B314" s="44" t="s">
        <v>763</v>
      </c>
      <c r="C314" s="45" t="s">
        <v>764</v>
      </c>
    </row>
    <row r="315" spans="1:3" ht="30" customHeight="1" x14ac:dyDescent="0.2">
      <c r="A315" s="562"/>
      <c r="B315" s="44" t="s">
        <v>765</v>
      </c>
      <c r="C315" s="45" t="s">
        <v>766</v>
      </c>
    </row>
    <row r="316" spans="1:3" ht="30" customHeight="1" x14ac:dyDescent="0.2">
      <c r="A316" s="562"/>
      <c r="B316" s="44" t="s">
        <v>767</v>
      </c>
      <c r="C316" s="45" t="s">
        <v>768</v>
      </c>
    </row>
    <row r="317" spans="1:3" ht="30" customHeight="1" x14ac:dyDescent="0.2">
      <c r="A317" s="562"/>
      <c r="B317" s="101" t="s">
        <v>769</v>
      </c>
      <c r="C317" s="102" t="s">
        <v>770</v>
      </c>
    </row>
    <row r="318" spans="1:3" ht="30" customHeight="1" x14ac:dyDescent="0.2">
      <c r="A318" s="562"/>
      <c r="B318" s="44" t="s">
        <v>771</v>
      </c>
      <c r="C318" s="45" t="s">
        <v>772</v>
      </c>
    </row>
    <row r="319" spans="1:3" ht="30" customHeight="1" x14ac:dyDescent="0.2">
      <c r="A319" s="562"/>
      <c r="B319" s="44" t="s">
        <v>773</v>
      </c>
      <c r="C319" s="45" t="s">
        <v>774</v>
      </c>
    </row>
    <row r="320" spans="1:3" ht="30" customHeight="1" x14ac:dyDescent="0.2">
      <c r="A320" s="562"/>
      <c r="B320" s="44" t="s">
        <v>775</v>
      </c>
      <c r="C320" s="45" t="s">
        <v>776</v>
      </c>
    </row>
    <row r="321" spans="1:3" ht="30" customHeight="1" x14ac:dyDescent="0.2">
      <c r="A321" s="562"/>
      <c r="B321" s="44" t="s">
        <v>777</v>
      </c>
      <c r="C321" s="45" t="s">
        <v>778</v>
      </c>
    </row>
    <row r="322" spans="1:3" ht="30" customHeight="1" x14ac:dyDescent="0.2">
      <c r="A322" s="562"/>
      <c r="B322" s="44" t="s">
        <v>779</v>
      </c>
      <c r="C322" s="45" t="s">
        <v>780</v>
      </c>
    </row>
    <row r="323" spans="1:3" ht="30" customHeight="1" x14ac:dyDescent="0.2">
      <c r="A323" s="562"/>
      <c r="B323" s="101" t="s">
        <v>781</v>
      </c>
      <c r="C323" s="102" t="s">
        <v>782</v>
      </c>
    </row>
    <row r="324" spans="1:3" ht="30" customHeight="1" x14ac:dyDescent="0.2">
      <c r="A324" s="562"/>
      <c r="B324" s="44" t="s">
        <v>783</v>
      </c>
      <c r="C324" s="45" t="s">
        <v>784</v>
      </c>
    </row>
    <row r="325" spans="1:3" ht="30" customHeight="1" x14ac:dyDescent="0.2">
      <c r="A325" s="562"/>
      <c r="B325" s="44" t="s">
        <v>785</v>
      </c>
      <c r="C325" s="45" t="s">
        <v>786</v>
      </c>
    </row>
    <row r="326" spans="1:3" ht="30" customHeight="1" x14ac:dyDescent="0.2">
      <c r="A326" s="562"/>
      <c r="B326" s="44" t="s">
        <v>787</v>
      </c>
      <c r="C326" s="45" t="s">
        <v>788</v>
      </c>
    </row>
    <row r="327" spans="1:3" ht="30" customHeight="1" x14ac:dyDescent="0.2">
      <c r="A327" s="562"/>
      <c r="B327" s="101" t="s">
        <v>266</v>
      </c>
      <c r="C327" s="102" t="s">
        <v>789</v>
      </c>
    </row>
    <row r="328" spans="1:3" ht="30" customHeight="1" x14ac:dyDescent="0.2">
      <c r="A328" s="562"/>
      <c r="B328" s="101" t="s">
        <v>790</v>
      </c>
      <c r="C328" s="102" t="s">
        <v>791</v>
      </c>
    </row>
    <row r="329" spans="1:3" ht="30" customHeight="1" x14ac:dyDescent="0.2">
      <c r="A329" s="562"/>
      <c r="B329" s="101" t="s">
        <v>792</v>
      </c>
      <c r="C329" s="102" t="s">
        <v>793</v>
      </c>
    </row>
    <row r="330" spans="1:3" ht="30" customHeight="1" x14ac:dyDescent="0.2">
      <c r="A330" s="562"/>
      <c r="B330" s="101" t="s">
        <v>794</v>
      </c>
      <c r="C330" s="102" t="s">
        <v>795</v>
      </c>
    </row>
    <row r="331" spans="1:3" ht="30" customHeight="1" x14ac:dyDescent="0.2">
      <c r="A331" s="562"/>
      <c r="B331" s="101" t="s">
        <v>796</v>
      </c>
      <c r="C331" s="102" t="s">
        <v>797</v>
      </c>
    </row>
    <row r="332" spans="1:3" ht="30" customHeight="1" thickBot="1" x14ac:dyDescent="0.25">
      <c r="A332" s="563"/>
      <c r="B332" s="103" t="s">
        <v>798</v>
      </c>
      <c r="C332" s="104" t="s">
        <v>799</v>
      </c>
    </row>
    <row r="333" spans="1:3" ht="30" customHeight="1" x14ac:dyDescent="0.2">
      <c r="A333" s="564" t="s">
        <v>800</v>
      </c>
      <c r="B333" s="73" t="s">
        <v>801</v>
      </c>
      <c r="C333" s="105" t="s">
        <v>802</v>
      </c>
    </row>
    <row r="334" spans="1:3" ht="30" customHeight="1" x14ac:dyDescent="0.2">
      <c r="A334" s="565"/>
      <c r="B334" s="44" t="s">
        <v>803</v>
      </c>
      <c r="C334" s="45" t="s">
        <v>804</v>
      </c>
    </row>
    <row r="335" spans="1:3" ht="30" customHeight="1" x14ac:dyDescent="0.2">
      <c r="A335" s="565"/>
      <c r="B335" s="44" t="s">
        <v>805</v>
      </c>
      <c r="C335" s="45" t="s">
        <v>806</v>
      </c>
    </row>
    <row r="336" spans="1:3" ht="30" customHeight="1" x14ac:dyDescent="0.2">
      <c r="A336" s="565"/>
      <c r="B336" s="44" t="s">
        <v>807</v>
      </c>
      <c r="C336" s="45" t="s">
        <v>808</v>
      </c>
    </row>
    <row r="337" spans="1:3" ht="30" customHeight="1" x14ac:dyDescent="0.2">
      <c r="A337" s="565"/>
      <c r="B337" s="44" t="s">
        <v>809</v>
      </c>
      <c r="C337" s="45" t="s">
        <v>810</v>
      </c>
    </row>
    <row r="338" spans="1:3" ht="30" customHeight="1" x14ac:dyDescent="0.2">
      <c r="A338" s="565"/>
      <c r="B338" s="44" t="s">
        <v>811</v>
      </c>
      <c r="C338" s="45" t="s">
        <v>812</v>
      </c>
    </row>
    <row r="339" spans="1:3" ht="30" customHeight="1" x14ac:dyDescent="0.2">
      <c r="A339" s="565"/>
      <c r="B339" s="188" t="s">
        <v>979</v>
      </c>
      <c r="C339" s="45" t="s">
        <v>813</v>
      </c>
    </row>
    <row r="340" spans="1:3" ht="30" customHeight="1" x14ac:dyDescent="0.2">
      <c r="A340" s="565"/>
      <c r="B340" s="44" t="s">
        <v>814</v>
      </c>
      <c r="C340" s="45" t="s">
        <v>815</v>
      </c>
    </row>
    <row r="341" spans="1:3" ht="30" customHeight="1" x14ac:dyDescent="0.2">
      <c r="A341" s="565"/>
      <c r="B341" s="44" t="s">
        <v>816</v>
      </c>
      <c r="C341" s="45" t="s">
        <v>817</v>
      </c>
    </row>
    <row r="342" spans="1:3" ht="30" customHeight="1" x14ac:dyDescent="0.2">
      <c r="A342" s="565"/>
      <c r="B342" s="76" t="s">
        <v>818</v>
      </c>
      <c r="C342" s="106" t="s">
        <v>819</v>
      </c>
    </row>
    <row r="343" spans="1:3" ht="30" customHeight="1" x14ac:dyDescent="0.2">
      <c r="A343" s="565"/>
      <c r="B343" s="76" t="s">
        <v>820</v>
      </c>
      <c r="C343" s="106" t="s">
        <v>821</v>
      </c>
    </row>
    <row r="344" spans="1:3" ht="30" customHeight="1" x14ac:dyDescent="0.2">
      <c r="A344" s="565"/>
      <c r="B344" s="76" t="s">
        <v>822</v>
      </c>
      <c r="C344" s="106" t="s">
        <v>823</v>
      </c>
    </row>
    <row r="345" spans="1:3" ht="30" customHeight="1" thickBot="1" x14ac:dyDescent="0.25">
      <c r="A345" s="566"/>
      <c r="B345" s="107" t="s">
        <v>824</v>
      </c>
      <c r="C345" s="108" t="s">
        <v>825</v>
      </c>
    </row>
    <row r="346" spans="1:3" ht="30" customHeight="1" x14ac:dyDescent="0.2">
      <c r="A346" s="567" t="s">
        <v>826</v>
      </c>
      <c r="B346" s="109" t="s">
        <v>827</v>
      </c>
      <c r="C346" s="110" t="s">
        <v>828</v>
      </c>
    </row>
    <row r="347" spans="1:3" ht="30" customHeight="1" x14ac:dyDescent="0.2">
      <c r="A347" s="568"/>
      <c r="B347" s="44" t="s">
        <v>829</v>
      </c>
      <c r="C347" s="45" t="s">
        <v>830</v>
      </c>
    </row>
    <row r="348" spans="1:3" ht="30" customHeight="1" x14ac:dyDescent="0.2">
      <c r="A348" s="568"/>
      <c r="B348" s="44" t="s">
        <v>831</v>
      </c>
      <c r="C348" s="45" t="s">
        <v>832</v>
      </c>
    </row>
    <row r="349" spans="1:3" ht="30" customHeight="1" x14ac:dyDescent="0.2">
      <c r="A349" s="568"/>
      <c r="B349" s="44" t="s">
        <v>833</v>
      </c>
      <c r="C349" s="45" t="s">
        <v>834</v>
      </c>
    </row>
    <row r="350" spans="1:3" ht="30" customHeight="1" x14ac:dyDescent="0.2">
      <c r="A350" s="568"/>
      <c r="B350" s="111" t="s">
        <v>835</v>
      </c>
      <c r="C350" s="112" t="s">
        <v>836</v>
      </c>
    </row>
    <row r="351" spans="1:3" ht="30" customHeight="1" x14ac:dyDescent="0.2">
      <c r="A351" s="568"/>
      <c r="B351" s="44" t="s">
        <v>837</v>
      </c>
      <c r="C351" s="45" t="s">
        <v>838</v>
      </c>
    </row>
    <row r="352" spans="1:3" ht="30" customHeight="1" x14ac:dyDescent="0.2">
      <c r="A352" s="568"/>
      <c r="B352" s="44" t="s">
        <v>839</v>
      </c>
      <c r="C352" s="45" t="s">
        <v>840</v>
      </c>
    </row>
    <row r="353" spans="1:3" ht="30" customHeight="1" x14ac:dyDescent="0.2">
      <c r="A353" s="568"/>
      <c r="B353" s="44" t="s">
        <v>841</v>
      </c>
      <c r="C353" s="45" t="s">
        <v>842</v>
      </c>
    </row>
    <row r="354" spans="1:3" ht="30" customHeight="1" x14ac:dyDescent="0.2">
      <c r="A354" s="568"/>
      <c r="B354" s="44" t="s">
        <v>843</v>
      </c>
      <c r="C354" s="45" t="s">
        <v>844</v>
      </c>
    </row>
    <row r="355" spans="1:3" ht="30" customHeight="1" x14ac:dyDescent="0.2">
      <c r="A355" s="568"/>
      <c r="B355" s="44" t="s">
        <v>845</v>
      </c>
      <c r="C355" s="45" t="s">
        <v>846</v>
      </c>
    </row>
    <row r="356" spans="1:3" ht="30" customHeight="1" x14ac:dyDescent="0.2">
      <c r="A356" s="568"/>
      <c r="B356" s="111" t="s">
        <v>847</v>
      </c>
      <c r="C356" s="112" t="s">
        <v>848</v>
      </c>
    </row>
    <row r="357" spans="1:3" ht="30" customHeight="1" x14ac:dyDescent="0.2">
      <c r="A357" s="568"/>
      <c r="B357" s="111" t="s">
        <v>849</v>
      </c>
      <c r="C357" s="112" t="s">
        <v>850</v>
      </c>
    </row>
    <row r="358" spans="1:3" ht="30" customHeight="1" thickBot="1" x14ac:dyDescent="0.25">
      <c r="A358" s="569"/>
      <c r="B358" s="113" t="s">
        <v>851</v>
      </c>
      <c r="C358" s="114" t="s">
        <v>852</v>
      </c>
    </row>
    <row r="359" spans="1:3" ht="30" customHeight="1" x14ac:dyDescent="0.2">
      <c r="A359" s="570" t="s">
        <v>853</v>
      </c>
      <c r="B359" s="115" t="s">
        <v>854</v>
      </c>
      <c r="C359" s="116" t="s">
        <v>855</v>
      </c>
    </row>
    <row r="360" spans="1:3" ht="30" customHeight="1" x14ac:dyDescent="0.2">
      <c r="A360" s="571"/>
      <c r="B360" s="117" t="s">
        <v>856</v>
      </c>
      <c r="C360" s="118" t="s">
        <v>857</v>
      </c>
    </row>
    <row r="361" spans="1:3" ht="30" customHeight="1" x14ac:dyDescent="0.2">
      <c r="A361" s="571"/>
      <c r="B361" s="117" t="s">
        <v>858</v>
      </c>
      <c r="C361" s="118" t="s">
        <v>859</v>
      </c>
    </row>
    <row r="362" spans="1:3" ht="30" customHeight="1" thickBot="1" x14ac:dyDescent="0.25">
      <c r="A362" s="572"/>
      <c r="B362" s="119" t="s">
        <v>860</v>
      </c>
      <c r="C362" s="120" t="s">
        <v>861</v>
      </c>
    </row>
    <row r="363" spans="1:3" ht="39" thickBot="1" x14ac:dyDescent="0.25">
      <c r="A363" s="197" t="s">
        <v>862</v>
      </c>
      <c r="B363" s="198"/>
      <c r="C363" s="199">
        <v>17</v>
      </c>
    </row>
    <row r="365" spans="1:3" ht="38.25" x14ac:dyDescent="0.2">
      <c r="B365" s="124" t="s">
        <v>939</v>
      </c>
    </row>
    <row r="366" spans="1:3" ht="30" customHeight="1" x14ac:dyDescent="0.2">
      <c r="B366" s="122" t="s">
        <v>940</v>
      </c>
    </row>
  </sheetData>
  <mergeCells count="16">
    <mergeCell ref="A91:A140"/>
    <mergeCell ref="A2:A15"/>
    <mergeCell ref="A16:A42"/>
    <mergeCell ref="A43:A51"/>
    <mergeCell ref="A52:A84"/>
    <mergeCell ref="A85:A90"/>
    <mergeCell ref="A291:A332"/>
    <mergeCell ref="A333:A345"/>
    <mergeCell ref="A346:A358"/>
    <mergeCell ref="A359:A362"/>
    <mergeCell ref="A141:A170"/>
    <mergeCell ref="A171:A184"/>
    <mergeCell ref="A185:A214"/>
    <mergeCell ref="A215:A232"/>
    <mergeCell ref="A233:A270"/>
    <mergeCell ref="A271:A290"/>
  </mergeCells>
  <hyperlinks>
    <hyperlink ref="B366" r:id="rId1" xr:uid="{00000000-0004-0000-0300-000000000000}"/>
  </hyperlinks>
  <pageMargins left="0.7" right="0.7" top="0.75" bottom="0.75" header="0.3" footer="0.3"/>
  <pageSetup paperSize="9" scale="45" orientation="portrait" r:id="rId2"/>
  <rowBreaks count="8" manualBreakCount="8">
    <brk id="42" max="16383" man="1"/>
    <brk id="84" max="16383" man="1"/>
    <brk id="140" max="16383" man="1"/>
    <brk id="184" max="16383" man="1"/>
    <brk id="232" max="16383" man="1"/>
    <brk id="270" max="16383" man="1"/>
    <brk id="290" max="16383" man="1"/>
    <brk id="3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F132"/>
  <sheetViews>
    <sheetView zoomScaleNormal="100" zoomScaleSheetLayoutView="100" workbookViewId="0">
      <pane ySplit="9" topLeftCell="A28" activePane="bottomLeft" state="frozen"/>
      <selection pane="bottomLeft" activeCell="B8" sqref="B8"/>
    </sheetView>
  </sheetViews>
  <sheetFormatPr defaultColWidth="9.140625" defaultRowHeight="12.75" x14ac:dyDescent="0.2"/>
  <cols>
    <col min="1" max="1" width="66.28515625" style="202" customWidth="1"/>
    <col min="2" max="2" width="10.85546875" style="202" customWidth="1"/>
    <col min="3" max="16384" width="9.140625" style="37"/>
  </cols>
  <sheetData>
    <row r="1" spans="1:5" ht="25.5" x14ac:dyDescent="0.2">
      <c r="A1" s="201" t="s">
        <v>1059</v>
      </c>
      <c r="B1" s="201"/>
      <c r="C1" s="22"/>
      <c r="D1" s="22"/>
      <c r="E1" s="22"/>
    </row>
    <row r="2" spans="1:5" x14ac:dyDescent="0.2">
      <c r="A2" s="201"/>
      <c r="B2" s="201"/>
      <c r="C2" s="22"/>
      <c r="D2" s="22"/>
      <c r="E2" s="22"/>
    </row>
    <row r="3" spans="1:5" x14ac:dyDescent="0.2">
      <c r="A3" s="201"/>
      <c r="B3" s="201"/>
      <c r="C3" s="22"/>
      <c r="D3" s="22"/>
      <c r="E3" s="22"/>
    </row>
    <row r="4" spans="1:5" ht="25.5" x14ac:dyDescent="0.2">
      <c r="A4" s="201" t="s">
        <v>1021</v>
      </c>
      <c r="B4" s="201"/>
      <c r="C4" s="22"/>
      <c r="D4" s="22"/>
      <c r="E4" s="22"/>
    </row>
    <row r="5" spans="1:5" ht="51" x14ac:dyDescent="0.2">
      <c r="A5" s="201" t="s">
        <v>1022</v>
      </c>
      <c r="B5" s="201"/>
      <c r="C5" s="22"/>
      <c r="D5" s="22"/>
      <c r="E5" s="22"/>
    </row>
    <row r="7" spans="1:5" ht="13.5" thickBot="1" x14ac:dyDescent="0.25"/>
    <row r="8" spans="1:5" ht="77.25" thickBot="1" x14ac:dyDescent="0.25">
      <c r="A8" s="203" t="s">
        <v>1023</v>
      </c>
      <c r="B8" s="207" t="s">
        <v>1060</v>
      </c>
    </row>
    <row r="9" spans="1:5" ht="13.5" thickBot="1" x14ac:dyDescent="0.25">
      <c r="A9" s="208" t="s">
        <v>980</v>
      </c>
      <c r="B9" s="209" t="s">
        <v>863</v>
      </c>
    </row>
    <row r="10" spans="1:5" ht="13.5" thickBot="1" x14ac:dyDescent="0.25">
      <c r="A10" s="210" t="s">
        <v>864</v>
      </c>
      <c r="B10" s="211">
        <v>1</v>
      </c>
    </row>
    <row r="11" spans="1:5" ht="13.5" thickBot="1" x14ac:dyDescent="0.25">
      <c r="A11" s="210" t="s">
        <v>865</v>
      </c>
      <c r="B11" s="211">
        <v>2</v>
      </c>
    </row>
    <row r="12" spans="1:5" ht="13.5" thickBot="1" x14ac:dyDescent="0.25">
      <c r="A12" s="210" t="s">
        <v>7</v>
      </c>
      <c r="B12" s="211">
        <v>3</v>
      </c>
    </row>
    <row r="13" spans="1:5" ht="13.5" thickBot="1" x14ac:dyDescent="0.25">
      <c r="A13" s="210" t="s">
        <v>866</v>
      </c>
      <c r="B13" s="211">
        <v>4</v>
      </c>
    </row>
    <row r="14" spans="1:5" ht="13.5" thickBot="1" x14ac:dyDescent="0.25">
      <c r="A14" s="210" t="s">
        <v>867</v>
      </c>
      <c r="B14" s="211">
        <v>5</v>
      </c>
    </row>
    <row r="15" spans="1:5" ht="13.5" thickBot="1" x14ac:dyDescent="0.25">
      <c r="A15" s="210" t="s">
        <v>868</v>
      </c>
      <c r="B15" s="211">
        <v>6</v>
      </c>
    </row>
    <row r="16" spans="1:5" ht="13.5" thickBot="1" x14ac:dyDescent="0.25">
      <c r="A16" s="210" t="s">
        <v>869</v>
      </c>
      <c r="B16" s="211">
        <v>7</v>
      </c>
    </row>
    <row r="17" spans="1:6" ht="13.5" thickBot="1" x14ac:dyDescent="0.25">
      <c r="A17" s="210" t="s">
        <v>870</v>
      </c>
      <c r="B17" s="211">
        <v>8</v>
      </c>
    </row>
    <row r="18" spans="1:6" ht="13.5" thickBot="1" x14ac:dyDescent="0.25">
      <c r="A18" s="210" t="s">
        <v>871</v>
      </c>
      <c r="B18" s="211">
        <v>9</v>
      </c>
    </row>
    <row r="19" spans="1:6" ht="13.5" thickBot="1" x14ac:dyDescent="0.25">
      <c r="A19" s="210" t="s">
        <v>872</v>
      </c>
      <c r="B19" s="211">
        <v>10</v>
      </c>
    </row>
    <row r="20" spans="1:6" ht="13.5" thickBot="1" x14ac:dyDescent="0.25">
      <c r="A20" s="210" t="s">
        <v>873</v>
      </c>
      <c r="B20" s="211">
        <v>11</v>
      </c>
    </row>
    <row r="21" spans="1:6" ht="13.5" thickBot="1" x14ac:dyDescent="0.25">
      <c r="A21" s="210" t="s">
        <v>874</v>
      </c>
      <c r="B21" s="211">
        <v>12</v>
      </c>
      <c r="F21" s="123"/>
    </row>
    <row r="22" spans="1:6" ht="13.5" thickBot="1" x14ac:dyDescent="0.25">
      <c r="A22" s="210" t="s">
        <v>875</v>
      </c>
      <c r="B22" s="211">
        <v>13</v>
      </c>
    </row>
    <row r="23" spans="1:6" ht="13.5" thickBot="1" x14ac:dyDescent="0.25">
      <c r="A23" s="210" t="s">
        <v>876</v>
      </c>
      <c r="B23" s="211">
        <v>14</v>
      </c>
    </row>
    <row r="24" spans="1:6" ht="13.5" thickBot="1" x14ac:dyDescent="0.25">
      <c r="A24" s="210" t="s">
        <v>877</v>
      </c>
      <c r="B24" s="211">
        <v>15</v>
      </c>
    </row>
    <row r="25" spans="1:6" ht="13.5" thickBot="1" x14ac:dyDescent="0.25">
      <c r="A25" s="210" t="s">
        <v>878</v>
      </c>
      <c r="B25" s="211">
        <v>16</v>
      </c>
    </row>
    <row r="26" spans="1:6" ht="13.5" thickBot="1" x14ac:dyDescent="0.25">
      <c r="A26" s="210" t="s">
        <v>879</v>
      </c>
      <c r="B26" s="211">
        <v>17</v>
      </c>
    </row>
    <row r="27" spans="1:6" ht="13.5" thickBot="1" x14ac:dyDescent="0.25">
      <c r="A27" s="210" t="s">
        <v>880</v>
      </c>
      <c r="B27" s="211">
        <v>18</v>
      </c>
    </row>
    <row r="28" spans="1:6" ht="13.5" thickBot="1" x14ac:dyDescent="0.25">
      <c r="A28" s="210" t="s">
        <v>881</v>
      </c>
      <c r="B28" s="211">
        <v>19</v>
      </c>
    </row>
    <row r="29" spans="1:6" ht="13.5" thickBot="1" x14ac:dyDescent="0.25">
      <c r="A29" s="210" t="s">
        <v>882</v>
      </c>
      <c r="B29" s="211">
        <v>20</v>
      </c>
    </row>
    <row r="30" spans="1:6" ht="13.5" thickBot="1" x14ac:dyDescent="0.25">
      <c r="A30" s="210" t="s">
        <v>69</v>
      </c>
      <c r="B30" s="211">
        <v>21</v>
      </c>
    </row>
    <row r="31" spans="1:6" ht="13.5" thickBot="1" x14ac:dyDescent="0.25">
      <c r="A31" s="210" t="s">
        <v>883</v>
      </c>
      <c r="B31" s="211">
        <v>22</v>
      </c>
    </row>
    <row r="32" spans="1:6" ht="13.5" thickBot="1" x14ac:dyDescent="0.25">
      <c r="A32" s="210" t="s">
        <v>884</v>
      </c>
      <c r="B32" s="211">
        <v>23</v>
      </c>
    </row>
    <row r="33" spans="1:2" ht="13.5" thickBot="1" x14ac:dyDescent="0.25">
      <c r="A33" s="210" t="s">
        <v>885</v>
      </c>
      <c r="B33" s="211">
        <v>24</v>
      </c>
    </row>
    <row r="34" spans="1:2" ht="13.5" thickBot="1" x14ac:dyDescent="0.25">
      <c r="A34" s="210" t="s">
        <v>886</v>
      </c>
      <c r="B34" s="211">
        <v>25</v>
      </c>
    </row>
    <row r="35" spans="1:2" ht="13.5" thickBot="1" x14ac:dyDescent="0.25">
      <c r="A35" s="210" t="s">
        <v>887</v>
      </c>
      <c r="B35" s="211">
        <v>26</v>
      </c>
    </row>
    <row r="36" spans="1:2" ht="13.5" thickBot="1" x14ac:dyDescent="0.25">
      <c r="A36" s="210" t="s">
        <v>888</v>
      </c>
      <c r="B36" s="211">
        <v>27</v>
      </c>
    </row>
    <row r="37" spans="1:2" ht="13.5" thickBot="1" x14ac:dyDescent="0.25">
      <c r="A37" s="210" t="s">
        <v>889</v>
      </c>
      <c r="B37" s="211">
        <v>28</v>
      </c>
    </row>
    <row r="38" spans="1:2" ht="13.5" thickBot="1" x14ac:dyDescent="0.25">
      <c r="A38" s="210" t="s">
        <v>890</v>
      </c>
      <c r="B38" s="211">
        <v>29</v>
      </c>
    </row>
    <row r="39" spans="1:2" ht="13.5" thickBot="1" x14ac:dyDescent="0.25">
      <c r="A39" s="210" t="s">
        <v>891</v>
      </c>
      <c r="B39" s="211">
        <v>30</v>
      </c>
    </row>
    <row r="40" spans="1:2" ht="13.5" thickBot="1" x14ac:dyDescent="0.25">
      <c r="A40" s="210" t="s">
        <v>892</v>
      </c>
      <c r="B40" s="211">
        <v>31</v>
      </c>
    </row>
    <row r="41" spans="1:2" ht="13.5" thickBot="1" x14ac:dyDescent="0.25">
      <c r="A41" s="210" t="s">
        <v>893</v>
      </c>
      <c r="B41" s="211">
        <v>32</v>
      </c>
    </row>
    <row r="42" spans="1:2" ht="13.5" thickBot="1" x14ac:dyDescent="0.25">
      <c r="A42" s="210" t="s">
        <v>28</v>
      </c>
      <c r="B42" s="211">
        <v>33</v>
      </c>
    </row>
    <row r="43" spans="1:2" ht="13.5" thickBot="1" x14ac:dyDescent="0.25">
      <c r="A43" s="210" t="s">
        <v>894</v>
      </c>
      <c r="B43" s="211">
        <v>34</v>
      </c>
    </row>
    <row r="44" spans="1:2" ht="13.5" thickBot="1" x14ac:dyDescent="0.25">
      <c r="A44" s="210" t="s">
        <v>20</v>
      </c>
      <c r="B44" s="211">
        <v>35</v>
      </c>
    </row>
    <row r="45" spans="1:2" ht="13.5" thickBot="1" x14ac:dyDescent="0.25">
      <c r="A45" s="210" t="s">
        <v>66</v>
      </c>
      <c r="B45" s="211">
        <v>36</v>
      </c>
    </row>
    <row r="46" spans="1:2" ht="13.5" thickBot="1" x14ac:dyDescent="0.25">
      <c r="A46" s="210" t="s">
        <v>4</v>
      </c>
      <c r="B46" s="211">
        <v>37</v>
      </c>
    </row>
    <row r="47" spans="1:2" ht="13.5" thickBot="1" x14ac:dyDescent="0.25">
      <c r="A47" s="210" t="s">
        <v>35</v>
      </c>
      <c r="B47" s="211">
        <v>38</v>
      </c>
    </row>
    <row r="48" spans="1:2" ht="13.5" thickBot="1" x14ac:dyDescent="0.25">
      <c r="A48" s="210" t="s">
        <v>52</v>
      </c>
      <c r="B48" s="211">
        <v>39</v>
      </c>
    </row>
    <row r="49" spans="1:2" ht="13.5" thickBot="1" x14ac:dyDescent="0.25">
      <c r="A49" s="210" t="s">
        <v>33</v>
      </c>
      <c r="B49" s="211">
        <v>40</v>
      </c>
    </row>
    <row r="50" spans="1:2" ht="13.5" thickBot="1" x14ac:dyDescent="0.25">
      <c r="A50" s="210" t="s">
        <v>42</v>
      </c>
      <c r="B50" s="211">
        <v>41</v>
      </c>
    </row>
    <row r="51" spans="1:2" ht="13.5" thickBot="1" x14ac:dyDescent="0.25">
      <c r="A51" s="210" t="s">
        <v>895</v>
      </c>
      <c r="B51" s="211">
        <v>42</v>
      </c>
    </row>
    <row r="52" spans="1:2" ht="13.5" thickBot="1" x14ac:dyDescent="0.25">
      <c r="A52" s="210" t="s">
        <v>896</v>
      </c>
      <c r="B52" s="211">
        <v>43</v>
      </c>
    </row>
    <row r="53" spans="1:2" ht="13.5" thickBot="1" x14ac:dyDescent="0.25">
      <c r="A53" s="210" t="s">
        <v>897</v>
      </c>
      <c r="B53" s="211">
        <v>44</v>
      </c>
    </row>
    <row r="54" spans="1:2" ht="13.5" thickBot="1" x14ac:dyDescent="0.25">
      <c r="A54" s="210" t="s">
        <v>19</v>
      </c>
      <c r="B54" s="211">
        <v>45</v>
      </c>
    </row>
    <row r="55" spans="1:2" ht="13.5" thickBot="1" x14ac:dyDescent="0.25">
      <c r="A55" s="210" t="s">
        <v>898</v>
      </c>
      <c r="B55" s="211">
        <v>46</v>
      </c>
    </row>
    <row r="56" spans="1:2" ht="13.5" thickBot="1" x14ac:dyDescent="0.25">
      <c r="A56" s="210" t="s">
        <v>899</v>
      </c>
      <c r="B56" s="211">
        <v>47</v>
      </c>
    </row>
    <row r="57" spans="1:2" ht="13.5" thickBot="1" x14ac:dyDescent="0.25">
      <c r="A57" s="210" t="s">
        <v>900</v>
      </c>
      <c r="B57" s="211">
        <v>48</v>
      </c>
    </row>
    <row r="58" spans="1:2" ht="13.5" thickBot="1" x14ac:dyDescent="0.25">
      <c r="A58" s="210" t="s">
        <v>901</v>
      </c>
      <c r="B58" s="211">
        <v>49</v>
      </c>
    </row>
    <row r="59" spans="1:2" ht="13.5" thickBot="1" x14ac:dyDescent="0.25">
      <c r="A59" s="210" t="s">
        <v>902</v>
      </c>
      <c r="B59" s="211">
        <v>50</v>
      </c>
    </row>
    <row r="60" spans="1:2" ht="13.5" thickBot="1" x14ac:dyDescent="0.25">
      <c r="A60" s="210" t="s">
        <v>903</v>
      </c>
      <c r="B60" s="211">
        <v>51</v>
      </c>
    </row>
    <row r="61" spans="1:2" ht="13.5" thickBot="1" x14ac:dyDescent="0.25">
      <c r="A61" s="210" t="s">
        <v>904</v>
      </c>
      <c r="B61" s="211">
        <v>52</v>
      </c>
    </row>
    <row r="62" spans="1:2" ht="13.5" thickBot="1" x14ac:dyDescent="0.25">
      <c r="A62" s="210" t="s">
        <v>905</v>
      </c>
      <c r="B62" s="211">
        <v>53</v>
      </c>
    </row>
    <row r="63" spans="1:2" ht="13.5" thickBot="1" x14ac:dyDescent="0.25">
      <c r="A63" s="210" t="s">
        <v>906</v>
      </c>
      <c r="B63" s="211">
        <v>54</v>
      </c>
    </row>
    <row r="64" spans="1:2" ht="13.5" thickBot="1" x14ac:dyDescent="0.25">
      <c r="A64" s="210" t="s">
        <v>907</v>
      </c>
      <c r="B64" s="211">
        <v>55</v>
      </c>
    </row>
    <row r="65" spans="1:2" ht="13.5" thickBot="1" x14ac:dyDescent="0.25">
      <c r="A65" s="210" t="s">
        <v>908</v>
      </c>
      <c r="B65" s="211">
        <v>56</v>
      </c>
    </row>
    <row r="66" spans="1:2" ht="13.5" thickBot="1" x14ac:dyDescent="0.25">
      <c r="A66" s="210" t="s">
        <v>909</v>
      </c>
      <c r="B66" s="211">
        <v>57</v>
      </c>
    </row>
    <row r="67" spans="1:2" ht="13.5" thickBot="1" x14ac:dyDescent="0.25">
      <c r="A67" s="210" t="s">
        <v>18</v>
      </c>
      <c r="B67" s="211">
        <v>58</v>
      </c>
    </row>
    <row r="68" spans="1:2" ht="13.5" thickBot="1" x14ac:dyDescent="0.25">
      <c r="A68" s="210" t="s">
        <v>21</v>
      </c>
      <c r="B68" s="211">
        <v>59</v>
      </c>
    </row>
    <row r="69" spans="1:2" ht="13.5" thickBot="1" x14ac:dyDescent="0.25">
      <c r="A69" s="210" t="s">
        <v>910</v>
      </c>
      <c r="B69" s="211">
        <v>60</v>
      </c>
    </row>
    <row r="70" spans="1:2" ht="13.5" thickBot="1" x14ac:dyDescent="0.25">
      <c r="A70" s="210" t="s">
        <v>911</v>
      </c>
      <c r="B70" s="211">
        <v>61</v>
      </c>
    </row>
    <row r="71" spans="1:2" ht="13.5" thickBot="1" x14ac:dyDescent="0.25">
      <c r="A71" s="210" t="s">
        <v>912</v>
      </c>
      <c r="B71" s="211">
        <v>62</v>
      </c>
    </row>
    <row r="72" spans="1:2" ht="13.5" thickBot="1" x14ac:dyDescent="0.25">
      <c r="A72" s="210" t="s">
        <v>913</v>
      </c>
      <c r="B72" s="211">
        <v>63</v>
      </c>
    </row>
    <row r="73" spans="1:2" ht="13.5" thickBot="1" x14ac:dyDescent="0.25">
      <c r="A73" s="210" t="s">
        <v>914</v>
      </c>
      <c r="B73" s="211">
        <v>64</v>
      </c>
    </row>
    <row r="74" spans="1:2" ht="13.5" thickBot="1" x14ac:dyDescent="0.25">
      <c r="A74" s="210" t="s">
        <v>915</v>
      </c>
      <c r="B74" s="211">
        <v>65</v>
      </c>
    </row>
    <row r="75" spans="1:2" ht="13.5" thickBot="1" x14ac:dyDescent="0.25">
      <c r="A75" s="210" t="s">
        <v>916</v>
      </c>
      <c r="B75" s="211">
        <v>66</v>
      </c>
    </row>
    <row r="76" spans="1:2" ht="13.5" thickBot="1" x14ac:dyDescent="0.25">
      <c r="A76" s="210" t="s">
        <v>37</v>
      </c>
      <c r="B76" s="211">
        <v>67</v>
      </c>
    </row>
    <row r="77" spans="1:2" ht="13.5" thickBot="1" x14ac:dyDescent="0.25">
      <c r="A77" s="210" t="s">
        <v>23</v>
      </c>
      <c r="B77" s="211">
        <v>68</v>
      </c>
    </row>
    <row r="78" spans="1:2" ht="13.5" thickBot="1" x14ac:dyDescent="0.25">
      <c r="A78" s="210" t="s">
        <v>39</v>
      </c>
      <c r="B78" s="211">
        <v>69</v>
      </c>
    </row>
    <row r="79" spans="1:2" ht="13.5" thickBot="1" x14ac:dyDescent="0.25">
      <c r="A79" s="210" t="s">
        <v>15</v>
      </c>
      <c r="B79" s="211">
        <v>70</v>
      </c>
    </row>
    <row r="80" spans="1:2" ht="13.5" thickBot="1" x14ac:dyDescent="0.25">
      <c r="A80" s="210" t="s">
        <v>17</v>
      </c>
      <c r="B80" s="211">
        <v>71</v>
      </c>
    </row>
    <row r="81" spans="1:2" ht="13.5" thickBot="1" x14ac:dyDescent="0.25">
      <c r="A81" s="210" t="s">
        <v>917</v>
      </c>
      <c r="B81" s="211">
        <v>72</v>
      </c>
    </row>
    <row r="82" spans="1:2" ht="13.5" thickBot="1" x14ac:dyDescent="0.25">
      <c r="A82" s="210" t="s">
        <v>38</v>
      </c>
      <c r="B82" s="211">
        <v>73</v>
      </c>
    </row>
    <row r="83" spans="1:2" ht="13.5" thickBot="1" x14ac:dyDescent="0.25">
      <c r="A83" s="210" t="s">
        <v>16</v>
      </c>
      <c r="B83" s="211">
        <v>74</v>
      </c>
    </row>
    <row r="84" spans="1:2" ht="13.5" thickBot="1" x14ac:dyDescent="0.25">
      <c r="A84" s="210" t="s">
        <v>31</v>
      </c>
      <c r="B84" s="211">
        <v>75</v>
      </c>
    </row>
    <row r="85" spans="1:2" ht="13.5" thickBot="1" x14ac:dyDescent="0.25">
      <c r="A85" s="210" t="s">
        <v>67</v>
      </c>
      <c r="B85" s="211">
        <v>76</v>
      </c>
    </row>
    <row r="86" spans="1:2" ht="13.5" thickBot="1" x14ac:dyDescent="0.25">
      <c r="A86" s="210" t="s">
        <v>13</v>
      </c>
      <c r="B86" s="211">
        <v>77</v>
      </c>
    </row>
    <row r="87" spans="1:2" ht="13.5" thickBot="1" x14ac:dyDescent="0.25">
      <c r="A87" s="210" t="s">
        <v>918</v>
      </c>
      <c r="B87" s="211">
        <v>78</v>
      </c>
    </row>
    <row r="88" spans="1:2" ht="13.5" thickBot="1" x14ac:dyDescent="0.25">
      <c r="A88" s="210" t="s">
        <v>919</v>
      </c>
      <c r="B88" s="211">
        <v>79</v>
      </c>
    </row>
    <row r="89" spans="1:2" ht="13.5" thickBot="1" x14ac:dyDescent="0.25">
      <c r="A89" s="210" t="s">
        <v>101</v>
      </c>
      <c r="B89" s="211">
        <v>80</v>
      </c>
    </row>
    <row r="90" spans="1:2" ht="13.5" thickBot="1" x14ac:dyDescent="0.25">
      <c r="A90" s="210" t="s">
        <v>40</v>
      </c>
      <c r="B90" s="211">
        <v>81</v>
      </c>
    </row>
    <row r="91" spans="1:2" ht="13.5" thickBot="1" x14ac:dyDescent="0.25">
      <c r="A91" s="210" t="s">
        <v>920</v>
      </c>
      <c r="B91" s="211">
        <v>82</v>
      </c>
    </row>
    <row r="92" spans="1:2" ht="13.5" thickBot="1" x14ac:dyDescent="0.25">
      <c r="A92" s="210" t="s">
        <v>68</v>
      </c>
      <c r="B92" s="211">
        <v>83</v>
      </c>
    </row>
    <row r="93" spans="1:2" ht="13.5" thickBot="1" x14ac:dyDescent="0.25">
      <c r="A93" s="210" t="s">
        <v>921</v>
      </c>
      <c r="B93" s="211">
        <v>84</v>
      </c>
    </row>
    <row r="94" spans="1:2" ht="13.5" thickBot="1" x14ac:dyDescent="0.25">
      <c r="A94" s="210" t="s">
        <v>922</v>
      </c>
      <c r="B94" s="211">
        <v>85</v>
      </c>
    </row>
    <row r="95" spans="1:2" ht="13.5" thickBot="1" x14ac:dyDescent="0.25">
      <c r="A95" s="210" t="s">
        <v>923</v>
      </c>
      <c r="B95" s="211">
        <v>86</v>
      </c>
    </row>
    <row r="96" spans="1:2" ht="13.5" thickBot="1" x14ac:dyDescent="0.25">
      <c r="A96" s="210" t="s">
        <v>924</v>
      </c>
      <c r="B96" s="211">
        <v>87</v>
      </c>
    </row>
    <row r="97" spans="1:2" ht="13.5" thickBot="1" x14ac:dyDescent="0.25">
      <c r="A97" s="210" t="s">
        <v>34</v>
      </c>
      <c r="B97" s="211">
        <v>88</v>
      </c>
    </row>
    <row r="98" spans="1:2" ht="13.5" thickBot="1" x14ac:dyDescent="0.25">
      <c r="A98" s="210" t="s">
        <v>925</v>
      </c>
      <c r="B98" s="211">
        <v>89</v>
      </c>
    </row>
    <row r="99" spans="1:2" ht="13.5" thickBot="1" x14ac:dyDescent="0.25">
      <c r="A99" s="210" t="s">
        <v>32</v>
      </c>
      <c r="B99" s="211">
        <v>90</v>
      </c>
    </row>
    <row r="100" spans="1:2" ht="13.5" thickBot="1" x14ac:dyDescent="0.25">
      <c r="A100" s="210" t="s">
        <v>22</v>
      </c>
      <c r="B100" s="211">
        <v>91</v>
      </c>
    </row>
    <row r="101" spans="1:2" ht="13.5" thickBot="1" x14ac:dyDescent="0.25">
      <c r="A101" s="210" t="s">
        <v>30</v>
      </c>
      <c r="B101" s="211">
        <v>92</v>
      </c>
    </row>
    <row r="102" spans="1:2" ht="13.5" thickBot="1" x14ac:dyDescent="0.25">
      <c r="A102" s="210" t="s">
        <v>926</v>
      </c>
      <c r="B102" s="211">
        <v>93</v>
      </c>
    </row>
    <row r="103" spans="1:2" ht="13.5" thickBot="1" x14ac:dyDescent="0.25">
      <c r="A103" s="210" t="s">
        <v>14</v>
      </c>
      <c r="B103" s="211">
        <v>94</v>
      </c>
    </row>
    <row r="104" spans="1:2" ht="13.5" thickBot="1" x14ac:dyDescent="0.25">
      <c r="A104" s="210" t="s">
        <v>36</v>
      </c>
      <c r="B104" s="211">
        <v>95</v>
      </c>
    </row>
    <row r="105" spans="1:2" ht="13.5" thickBot="1" x14ac:dyDescent="0.25">
      <c r="A105" s="210" t="s">
        <v>927</v>
      </c>
      <c r="B105" s="211">
        <v>96</v>
      </c>
    </row>
    <row r="106" spans="1:2" ht="13.5" thickBot="1" x14ac:dyDescent="0.25">
      <c r="A106" s="210" t="s">
        <v>928</v>
      </c>
      <c r="B106" s="211">
        <v>97</v>
      </c>
    </row>
    <row r="107" spans="1:2" ht="13.5" thickBot="1" x14ac:dyDescent="0.25">
      <c r="A107" s="210" t="s">
        <v>929</v>
      </c>
      <c r="B107" s="211">
        <v>98</v>
      </c>
    </row>
    <row r="108" spans="1:2" ht="13.5" thickBot="1" x14ac:dyDescent="0.25">
      <c r="A108" s="210" t="s">
        <v>70</v>
      </c>
      <c r="B108" s="211">
        <v>99</v>
      </c>
    </row>
    <row r="109" spans="1:2" ht="13.5" thickBot="1" x14ac:dyDescent="0.25">
      <c r="A109" s="210" t="s">
        <v>930</v>
      </c>
      <c r="B109" s="211">
        <v>100</v>
      </c>
    </row>
    <row r="110" spans="1:2" ht="13.5" thickBot="1" x14ac:dyDescent="0.25">
      <c r="A110" s="210" t="s">
        <v>41</v>
      </c>
      <c r="B110" s="211">
        <v>101</v>
      </c>
    </row>
    <row r="111" spans="1:2" ht="13.5" thickBot="1" x14ac:dyDescent="0.25">
      <c r="A111" s="210" t="s">
        <v>931</v>
      </c>
      <c r="B111" s="211">
        <v>102</v>
      </c>
    </row>
    <row r="112" spans="1:2" ht="13.5" thickBot="1" x14ac:dyDescent="0.25">
      <c r="A112" s="210" t="s">
        <v>99</v>
      </c>
      <c r="B112" s="211">
        <v>103</v>
      </c>
    </row>
    <row r="113" spans="1:2" ht="13.5" thickBot="1" x14ac:dyDescent="0.25">
      <c r="A113" s="210" t="s">
        <v>100</v>
      </c>
      <c r="B113" s="211">
        <v>104</v>
      </c>
    </row>
    <row r="114" spans="1:2" ht="13.5" thickBot="1" x14ac:dyDescent="0.25">
      <c r="A114" s="210" t="s">
        <v>98</v>
      </c>
      <c r="B114" s="211">
        <v>105</v>
      </c>
    </row>
    <row r="115" spans="1:2" ht="13.5" thickBot="1" x14ac:dyDescent="0.25">
      <c r="A115" s="210" t="s">
        <v>932</v>
      </c>
      <c r="B115" s="211">
        <v>106</v>
      </c>
    </row>
    <row r="116" spans="1:2" ht="13.5" thickBot="1" x14ac:dyDescent="0.25">
      <c r="A116" s="210" t="s">
        <v>933</v>
      </c>
      <c r="B116" s="211">
        <v>107</v>
      </c>
    </row>
    <row r="117" spans="1:2" ht="13.5" thickBot="1" x14ac:dyDescent="0.25">
      <c r="A117" s="210" t="s">
        <v>934</v>
      </c>
      <c r="B117" s="211">
        <v>108</v>
      </c>
    </row>
    <row r="118" spans="1:2" ht="13.5" thickBot="1" x14ac:dyDescent="0.25">
      <c r="A118" s="210" t="s">
        <v>935</v>
      </c>
      <c r="B118" s="211">
        <v>109</v>
      </c>
    </row>
    <row r="119" spans="1:2" ht="13.5" thickBot="1" x14ac:dyDescent="0.25">
      <c r="A119" s="210" t="s">
        <v>936</v>
      </c>
      <c r="B119" s="211">
        <v>110</v>
      </c>
    </row>
    <row r="120" spans="1:2" ht="13.5" thickBot="1" x14ac:dyDescent="0.25">
      <c r="A120" s="210" t="s">
        <v>937</v>
      </c>
      <c r="B120" s="211">
        <v>111</v>
      </c>
    </row>
    <row r="121" spans="1:2" ht="13.5" thickBot="1" x14ac:dyDescent="0.25">
      <c r="A121" s="210" t="s">
        <v>5</v>
      </c>
      <c r="B121" s="211">
        <v>112</v>
      </c>
    </row>
    <row r="122" spans="1:2" ht="13.5" thickBot="1" x14ac:dyDescent="0.25">
      <c r="A122" s="230" t="s">
        <v>6</v>
      </c>
      <c r="B122" s="231">
        <v>113</v>
      </c>
    </row>
    <row r="123" spans="1:2" ht="13.5" thickBot="1" x14ac:dyDescent="0.25">
      <c r="A123" s="232" t="s">
        <v>938</v>
      </c>
      <c r="B123" s="233">
        <v>114</v>
      </c>
    </row>
    <row r="124" spans="1:2" ht="13.5" thickBot="1" x14ac:dyDescent="0.25">
      <c r="A124" s="234" t="s">
        <v>1043</v>
      </c>
      <c r="B124" s="235">
        <v>115</v>
      </c>
    </row>
    <row r="125" spans="1:2" ht="13.5" thickBot="1" x14ac:dyDescent="0.25">
      <c r="A125" s="234" t="s">
        <v>1044</v>
      </c>
      <c r="B125" s="235">
        <v>116</v>
      </c>
    </row>
    <row r="126" spans="1:2" ht="13.5" thickBot="1" x14ac:dyDescent="0.25">
      <c r="A126" s="234" t="s">
        <v>1045</v>
      </c>
      <c r="B126" s="235">
        <v>117</v>
      </c>
    </row>
    <row r="127" spans="1:2" ht="13.5" thickBot="1" x14ac:dyDescent="0.25">
      <c r="A127" s="234" t="s">
        <v>1046</v>
      </c>
      <c r="B127" s="235">
        <v>118</v>
      </c>
    </row>
    <row r="128" spans="1:2" ht="13.5" thickBot="1" x14ac:dyDescent="0.25">
      <c r="A128" s="234" t="s">
        <v>999</v>
      </c>
      <c r="B128" s="235">
        <v>119</v>
      </c>
    </row>
    <row r="129" spans="1:2" x14ac:dyDescent="0.2">
      <c r="A129" s="228"/>
      <c r="B129" s="229"/>
    </row>
    <row r="131" spans="1:2" x14ac:dyDescent="0.2">
      <c r="A131" s="204"/>
    </row>
    <row r="132" spans="1:2" x14ac:dyDescent="0.2">
      <c r="A132" s="205"/>
      <c r="B132" s="206"/>
    </row>
  </sheetData>
  <pageMargins left="0.7" right="0.7" top="0.75" bottom="0.75" header="0.3" footer="0.3"/>
  <pageSetup paperSize="9" scale="86"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K63"/>
  <sheetViews>
    <sheetView zoomScaleNormal="100" zoomScaleSheetLayoutView="87" workbookViewId="0">
      <pane ySplit="7" topLeftCell="A8" activePane="bottomLeft" state="frozen"/>
      <selection pane="bottomLeft" activeCell="B26" sqref="B26"/>
    </sheetView>
  </sheetViews>
  <sheetFormatPr defaultRowHeight="12.75" x14ac:dyDescent="0.2"/>
  <cols>
    <col min="1" max="1" width="112.7109375" customWidth="1"/>
    <col min="2" max="2" width="18.140625" customWidth="1"/>
    <col min="8" max="8" width="43" bestFit="1" customWidth="1"/>
    <col min="9" max="9" width="9" customWidth="1"/>
    <col min="10" max="11" width="9.140625" hidden="1" customWidth="1"/>
  </cols>
  <sheetData>
    <row r="1" spans="1:11" ht="28.5" customHeight="1" x14ac:dyDescent="0.2">
      <c r="A1" s="599" t="s">
        <v>1062</v>
      </c>
      <c r="B1" s="599"/>
      <c r="C1" s="1"/>
      <c r="D1" s="1"/>
      <c r="E1" s="1"/>
      <c r="F1" s="1"/>
      <c r="G1" s="1"/>
      <c r="H1" s="1"/>
      <c r="I1" s="1"/>
      <c r="J1" s="1"/>
      <c r="K1" s="2"/>
    </row>
    <row r="2" spans="1:11" ht="12.75" customHeight="1" x14ac:dyDescent="0.2">
      <c r="A2" s="599"/>
      <c r="B2" s="599"/>
      <c r="C2" s="3"/>
      <c r="D2" s="3"/>
      <c r="E2" s="3"/>
      <c r="F2" s="3"/>
      <c r="G2" s="3"/>
      <c r="H2" s="3"/>
      <c r="I2" s="3"/>
      <c r="J2" s="3"/>
      <c r="K2" s="4"/>
    </row>
    <row r="3" spans="1:11" ht="11.25" customHeight="1" x14ac:dyDescent="0.2">
      <c r="A3" s="599" t="s">
        <v>1024</v>
      </c>
      <c r="B3" s="599"/>
      <c r="C3" s="5"/>
      <c r="D3" s="5"/>
      <c r="E3" s="5"/>
      <c r="F3" s="5"/>
      <c r="G3" s="5"/>
      <c r="H3" s="5"/>
      <c r="I3" s="5"/>
      <c r="J3" s="5"/>
      <c r="K3" s="6"/>
    </row>
    <row r="4" spans="1:11" ht="21" customHeight="1" x14ac:dyDescent="0.2">
      <c r="A4" s="599"/>
      <c r="B4" s="599"/>
      <c r="C4" s="5"/>
      <c r="D4" s="5"/>
      <c r="E4" s="5"/>
      <c r="F4" s="5"/>
      <c r="G4" s="5"/>
      <c r="H4" s="5"/>
      <c r="I4" s="5"/>
      <c r="J4" s="5"/>
      <c r="K4" s="6"/>
    </row>
    <row r="5" spans="1:11" ht="45" customHeight="1" x14ac:dyDescent="0.2">
      <c r="A5" s="599" t="s">
        <v>1025</v>
      </c>
      <c r="B5" s="599"/>
      <c r="C5" s="5"/>
      <c r="D5" s="5"/>
      <c r="E5" s="5"/>
      <c r="F5" s="5"/>
      <c r="G5" s="5"/>
      <c r="H5" s="5"/>
      <c r="I5" s="5"/>
      <c r="J5" s="5"/>
      <c r="K5" s="5"/>
    </row>
    <row r="6" spans="1:11" ht="28.5" customHeight="1" thickBot="1" x14ac:dyDescent="0.25"/>
    <row r="7" spans="1:11" ht="64.5" thickBot="1" x14ac:dyDescent="0.25">
      <c r="A7" s="200" t="s">
        <v>942</v>
      </c>
      <c r="B7" s="214" t="s">
        <v>1061</v>
      </c>
    </row>
    <row r="8" spans="1:11" ht="14.1" customHeight="1" x14ac:dyDescent="0.2">
      <c r="A8" s="212" t="s">
        <v>53</v>
      </c>
      <c r="B8" s="213">
        <v>1</v>
      </c>
    </row>
    <row r="9" spans="1:11" ht="14.1" customHeight="1" x14ac:dyDescent="0.2">
      <c r="A9" s="14" t="s">
        <v>54</v>
      </c>
      <c r="B9" s="7">
        <f>B8+1</f>
        <v>2</v>
      </c>
    </row>
    <row r="10" spans="1:11" ht="14.1" customHeight="1" x14ac:dyDescent="0.2">
      <c r="A10" s="14" t="s">
        <v>71</v>
      </c>
      <c r="B10" s="7">
        <f>B9+1</f>
        <v>3</v>
      </c>
    </row>
    <row r="11" spans="1:11" ht="14.1" customHeight="1" x14ac:dyDescent="0.2">
      <c r="A11" s="14" t="s">
        <v>27</v>
      </c>
      <c r="B11" s="7">
        <f>B10+1</f>
        <v>4</v>
      </c>
    </row>
    <row r="12" spans="1:11" ht="14.1" customHeight="1" x14ac:dyDescent="0.2">
      <c r="A12" s="15" t="s">
        <v>55</v>
      </c>
      <c r="B12" s="7">
        <v>5</v>
      </c>
    </row>
    <row r="13" spans="1:11" ht="14.1" customHeight="1" x14ac:dyDescent="0.2">
      <c r="A13" s="14" t="s">
        <v>72</v>
      </c>
      <c r="B13" s="7">
        <v>6</v>
      </c>
    </row>
    <row r="14" spans="1:11" ht="14.1" customHeight="1" x14ac:dyDescent="0.2">
      <c r="A14" s="14" t="s">
        <v>45</v>
      </c>
      <c r="B14" s="7">
        <v>7</v>
      </c>
    </row>
    <row r="15" spans="1:11" ht="14.1" customHeight="1" x14ac:dyDescent="0.2">
      <c r="A15" s="14" t="s">
        <v>9</v>
      </c>
      <c r="B15" s="7">
        <v>8</v>
      </c>
    </row>
    <row r="16" spans="1:11" ht="14.1" customHeight="1" x14ac:dyDescent="0.2">
      <c r="A16" s="14" t="s">
        <v>10</v>
      </c>
      <c r="B16" s="7">
        <v>9</v>
      </c>
    </row>
    <row r="17" spans="1:2" ht="14.1" customHeight="1" x14ac:dyDescent="0.2">
      <c r="A17" s="14" t="s">
        <v>8</v>
      </c>
      <c r="B17" s="7">
        <v>10</v>
      </c>
    </row>
    <row r="18" spans="1:2" ht="14.1" customHeight="1" x14ac:dyDescent="0.2">
      <c r="A18" s="15" t="s">
        <v>56</v>
      </c>
      <c r="B18" s="7">
        <v>11</v>
      </c>
    </row>
    <row r="19" spans="1:2" ht="14.1" customHeight="1" x14ac:dyDescent="0.2">
      <c r="A19" s="14" t="s">
        <v>73</v>
      </c>
      <c r="B19" s="7">
        <v>12</v>
      </c>
    </row>
    <row r="20" spans="1:2" ht="14.1" customHeight="1" x14ac:dyDescent="0.2">
      <c r="A20" s="236" t="s">
        <v>1047</v>
      </c>
      <c r="B20" s="239">
        <v>13</v>
      </c>
    </row>
    <row r="21" spans="1:2" ht="13.5" customHeight="1" x14ac:dyDescent="0.2">
      <c r="A21" s="14" t="s">
        <v>11</v>
      </c>
      <c r="B21" s="7">
        <v>14</v>
      </c>
    </row>
    <row r="22" spans="1:2" ht="13.5" customHeight="1" x14ac:dyDescent="0.2">
      <c r="A22" s="14" t="s">
        <v>57</v>
      </c>
      <c r="B22" s="7">
        <v>15</v>
      </c>
    </row>
    <row r="23" spans="1:2" ht="14.1" customHeight="1" x14ac:dyDescent="0.2">
      <c r="A23" s="14" t="s">
        <v>24</v>
      </c>
      <c r="B23" s="7">
        <v>16</v>
      </c>
    </row>
    <row r="24" spans="1:2" ht="14.1" customHeight="1" x14ac:dyDescent="0.2">
      <c r="A24" s="14" t="s">
        <v>58</v>
      </c>
      <c r="B24" s="7">
        <v>17</v>
      </c>
    </row>
    <row r="25" spans="1:2" ht="14.1" customHeight="1" x14ac:dyDescent="0.2">
      <c r="A25" s="14" t="s">
        <v>47</v>
      </c>
      <c r="B25" s="7">
        <v>18</v>
      </c>
    </row>
    <row r="26" spans="1:2" ht="14.1" customHeight="1" x14ac:dyDescent="0.2">
      <c r="A26" s="14" t="s">
        <v>74</v>
      </c>
      <c r="B26" s="7">
        <v>19</v>
      </c>
    </row>
    <row r="27" spans="1:2" ht="14.1" customHeight="1" x14ac:dyDescent="0.2">
      <c r="A27" s="14" t="s">
        <v>49</v>
      </c>
      <c r="B27" s="7">
        <v>20</v>
      </c>
    </row>
    <row r="28" spans="1:2" ht="14.1" customHeight="1" x14ac:dyDescent="0.2">
      <c r="A28" s="14" t="s">
        <v>25</v>
      </c>
      <c r="B28" s="7">
        <v>21</v>
      </c>
    </row>
    <row r="29" spans="1:2" ht="14.1" customHeight="1" x14ac:dyDescent="0.2">
      <c r="A29" s="14" t="s">
        <v>48</v>
      </c>
      <c r="B29" s="7">
        <v>22</v>
      </c>
    </row>
    <row r="30" spans="1:2" ht="14.1" customHeight="1" x14ac:dyDescent="0.2">
      <c r="A30" s="215" t="s">
        <v>950</v>
      </c>
      <c r="B30" s="7">
        <v>23</v>
      </c>
    </row>
    <row r="31" spans="1:2" ht="14.1" customHeight="1" x14ac:dyDescent="0.2">
      <c r="A31" s="14" t="s">
        <v>59</v>
      </c>
      <c r="B31" s="7">
        <v>24</v>
      </c>
    </row>
    <row r="32" spans="1:2" ht="14.1" customHeight="1" x14ac:dyDescent="0.2">
      <c r="A32" s="16" t="s">
        <v>102</v>
      </c>
      <c r="B32" s="7">
        <v>25</v>
      </c>
    </row>
    <row r="33" spans="1:2" ht="27" customHeight="1" x14ac:dyDescent="0.2">
      <c r="A33" s="14" t="s">
        <v>75</v>
      </c>
      <c r="B33" s="7">
        <v>26</v>
      </c>
    </row>
    <row r="34" spans="1:2" ht="14.1" customHeight="1" x14ac:dyDescent="0.2">
      <c r="A34" s="14" t="s">
        <v>46</v>
      </c>
      <c r="B34" s="7">
        <v>27</v>
      </c>
    </row>
    <row r="35" spans="1:2" ht="14.1" customHeight="1" x14ac:dyDescent="0.2">
      <c r="A35" s="14" t="s">
        <v>50</v>
      </c>
      <c r="B35" s="7">
        <v>28</v>
      </c>
    </row>
    <row r="36" spans="1:2" ht="14.1" customHeight="1" x14ac:dyDescent="0.2">
      <c r="A36" s="14" t="s">
        <v>12</v>
      </c>
      <c r="B36" s="7">
        <v>29</v>
      </c>
    </row>
    <row r="37" spans="1:2" ht="14.1" customHeight="1" x14ac:dyDescent="0.2">
      <c r="A37" s="14" t="s">
        <v>60</v>
      </c>
      <c r="B37" s="7">
        <v>30</v>
      </c>
    </row>
    <row r="38" spans="1:2" ht="14.1" customHeight="1" x14ac:dyDescent="0.2">
      <c r="A38" s="236" t="s">
        <v>1048</v>
      </c>
      <c r="B38" s="239">
        <v>31</v>
      </c>
    </row>
    <row r="39" spans="1:2" ht="14.1" customHeight="1" x14ac:dyDescent="0.2">
      <c r="A39" s="14" t="s">
        <v>43</v>
      </c>
      <c r="B39" s="7">
        <v>32</v>
      </c>
    </row>
    <row r="40" spans="1:2" ht="14.1" customHeight="1" x14ac:dyDescent="0.2">
      <c r="A40" s="14" t="s">
        <v>65</v>
      </c>
      <c r="B40" s="7">
        <v>33</v>
      </c>
    </row>
    <row r="41" spans="1:2" ht="14.1" customHeight="1" x14ac:dyDescent="0.2">
      <c r="A41" s="14" t="s">
        <v>26</v>
      </c>
      <c r="B41" s="7">
        <v>34</v>
      </c>
    </row>
    <row r="42" spans="1:2" ht="14.1" customHeight="1" x14ac:dyDescent="0.2">
      <c r="A42" s="15" t="s">
        <v>61</v>
      </c>
      <c r="B42" s="7">
        <v>35</v>
      </c>
    </row>
    <row r="43" spans="1:2" ht="14.1" customHeight="1" x14ac:dyDescent="0.2">
      <c r="A43" s="14" t="s">
        <v>44</v>
      </c>
      <c r="B43" s="7">
        <v>36</v>
      </c>
    </row>
    <row r="44" spans="1:2" ht="14.1" customHeight="1" x14ac:dyDescent="0.2">
      <c r="A44" s="15" t="s">
        <v>62</v>
      </c>
      <c r="B44" s="7">
        <v>37</v>
      </c>
    </row>
    <row r="45" spans="1:2" ht="14.1" customHeight="1" x14ac:dyDescent="0.2">
      <c r="A45" s="15" t="s">
        <v>63</v>
      </c>
      <c r="B45" s="7">
        <v>38</v>
      </c>
    </row>
    <row r="46" spans="1:2" ht="14.1" customHeight="1" x14ac:dyDescent="0.2">
      <c r="A46" s="15" t="s">
        <v>64</v>
      </c>
      <c r="B46" s="7">
        <v>39</v>
      </c>
    </row>
    <row r="47" spans="1:2" ht="14.1" customHeight="1" x14ac:dyDescent="0.2">
      <c r="A47" s="15" t="s">
        <v>0</v>
      </c>
      <c r="B47" s="7">
        <v>40</v>
      </c>
    </row>
    <row r="48" spans="1:2" ht="14.1" customHeight="1" x14ac:dyDescent="0.2">
      <c r="A48" s="15" t="s">
        <v>1</v>
      </c>
      <c r="B48" s="7">
        <v>41</v>
      </c>
    </row>
    <row r="49" spans="1:2" ht="27.75" customHeight="1" x14ac:dyDescent="0.2">
      <c r="A49" s="16" t="s">
        <v>2</v>
      </c>
      <c r="B49" s="7">
        <v>42</v>
      </c>
    </row>
    <row r="50" spans="1:2" ht="12" customHeight="1" x14ac:dyDescent="0.2">
      <c r="A50" s="16" t="s">
        <v>3</v>
      </c>
      <c r="B50" s="7">
        <v>43</v>
      </c>
    </row>
    <row r="51" spans="1:2" ht="12" customHeight="1" x14ac:dyDescent="0.2">
      <c r="A51" s="17" t="s">
        <v>76</v>
      </c>
      <c r="B51" s="7">
        <v>44</v>
      </c>
    </row>
    <row r="52" spans="1:2" ht="12" customHeight="1" x14ac:dyDescent="0.2">
      <c r="A52" s="237" t="s">
        <v>1049</v>
      </c>
      <c r="B52" s="238">
        <v>45</v>
      </c>
    </row>
    <row r="53" spans="1:2" ht="12" customHeight="1" x14ac:dyDescent="0.2">
      <c r="A53" s="237" t="s">
        <v>1050</v>
      </c>
      <c r="B53" s="238">
        <v>46</v>
      </c>
    </row>
    <row r="54" spans="1:2" ht="12" customHeight="1" x14ac:dyDescent="0.2">
      <c r="A54" s="237" t="s">
        <v>1051</v>
      </c>
      <c r="B54" s="238">
        <v>47</v>
      </c>
    </row>
    <row r="55" spans="1:2" ht="12" customHeight="1" x14ac:dyDescent="0.2">
      <c r="A55" s="237" t="s">
        <v>1052</v>
      </c>
      <c r="B55" s="238">
        <v>48</v>
      </c>
    </row>
    <row r="56" spans="1:2" ht="12" customHeight="1" x14ac:dyDescent="0.2">
      <c r="A56" s="237" t="s">
        <v>1053</v>
      </c>
      <c r="B56" s="238">
        <v>49</v>
      </c>
    </row>
    <row r="57" spans="1:2" ht="12" customHeight="1" x14ac:dyDescent="0.2">
      <c r="A57" s="237" t="s">
        <v>1054</v>
      </c>
      <c r="B57" s="238">
        <v>50</v>
      </c>
    </row>
    <row r="58" spans="1:2" ht="14.1" customHeight="1" thickBot="1" x14ac:dyDescent="0.25">
      <c r="A58" s="147" t="s">
        <v>1000</v>
      </c>
      <c r="B58" s="240">
        <v>51</v>
      </c>
    </row>
    <row r="59" spans="1:2" ht="14.1" customHeight="1" x14ac:dyDescent="0.2"/>
    <row r="60" spans="1:2" ht="14.1" customHeight="1" x14ac:dyDescent="0.2"/>
    <row r="61" spans="1:2" ht="14.1" customHeight="1" x14ac:dyDescent="0.2"/>
    <row r="62" spans="1:2" ht="14.1" customHeight="1" x14ac:dyDescent="0.2"/>
    <row r="63" spans="1:2" ht="14.1" customHeight="1" x14ac:dyDescent="0.2"/>
  </sheetData>
  <mergeCells count="3">
    <mergeCell ref="A1:B2"/>
    <mergeCell ref="A3:B4"/>
    <mergeCell ref="A5:B5"/>
  </mergeCells>
  <phoneticPr fontId="3" type="noConversion"/>
  <pageMargins left="0.75" right="0.75" top="1" bottom="0.65" header="0.5" footer="0.5"/>
  <pageSetup paperSize="9" scale="67" orientation="portrait" r:id="rId1"/>
  <headerFooter alignWithMargins="0">
    <oddHeader>&amp;RLEGENDA 3 - Aktivnosti</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5"/>
  <sheetViews>
    <sheetView zoomScaleNormal="100" zoomScaleSheetLayoutView="130" workbookViewId="0">
      <pane ySplit="1" topLeftCell="A2" activePane="bottomLeft" state="frozen"/>
      <selection pane="bottomLeft" activeCell="E20" sqref="E20"/>
    </sheetView>
  </sheetViews>
  <sheetFormatPr defaultRowHeight="12.75" x14ac:dyDescent="0.2"/>
  <cols>
    <col min="1" max="1" width="91.28515625" customWidth="1"/>
    <col min="2" max="2" width="12" customWidth="1"/>
  </cols>
  <sheetData>
    <row r="1" spans="1:2" ht="64.5" x14ac:dyDescent="0.2">
      <c r="A1" s="216" t="s">
        <v>1026</v>
      </c>
      <c r="B1" s="43" t="s">
        <v>1063</v>
      </c>
    </row>
    <row r="2" spans="1:2" x14ac:dyDescent="0.2">
      <c r="A2" s="217" t="s">
        <v>77</v>
      </c>
      <c r="B2" s="218">
        <v>1</v>
      </c>
    </row>
    <row r="3" spans="1:2" x14ac:dyDescent="0.2">
      <c r="A3" s="219" t="s">
        <v>78</v>
      </c>
      <c r="B3" s="218">
        <v>2</v>
      </c>
    </row>
    <row r="4" spans="1:2" x14ac:dyDescent="0.2">
      <c r="A4" s="219" t="s">
        <v>949</v>
      </c>
      <c r="B4" s="218">
        <v>3</v>
      </c>
    </row>
    <row r="5" spans="1:2" x14ac:dyDescent="0.2">
      <c r="A5" s="217" t="s">
        <v>79</v>
      </c>
      <c r="B5" s="218">
        <v>4</v>
      </c>
    </row>
    <row r="6" spans="1:2" x14ac:dyDescent="0.2">
      <c r="A6" s="217" t="s">
        <v>80</v>
      </c>
      <c r="B6" s="218">
        <v>5</v>
      </c>
    </row>
    <row r="7" spans="1:2" x14ac:dyDescent="0.2">
      <c r="A7" s="217" t="s">
        <v>81</v>
      </c>
      <c r="B7" s="218">
        <v>6</v>
      </c>
    </row>
    <row r="8" spans="1:2" x14ac:dyDescent="0.2">
      <c r="A8" s="217" t="s">
        <v>82</v>
      </c>
      <c r="B8" s="218">
        <v>7</v>
      </c>
    </row>
    <row r="9" spans="1:2" x14ac:dyDescent="0.2">
      <c r="A9" s="217" t="s">
        <v>83</v>
      </c>
      <c r="B9" s="218">
        <v>8</v>
      </c>
    </row>
    <row r="10" spans="1:2" x14ac:dyDescent="0.2">
      <c r="A10" s="217" t="s">
        <v>84</v>
      </c>
      <c r="B10" s="218">
        <v>9</v>
      </c>
    </row>
    <row r="11" spans="1:2" x14ac:dyDescent="0.2">
      <c r="A11" s="217" t="s">
        <v>85</v>
      </c>
      <c r="B11" s="218">
        <v>10</v>
      </c>
    </row>
    <row r="12" spans="1:2" x14ac:dyDescent="0.2">
      <c r="A12" s="217" t="s">
        <v>86</v>
      </c>
      <c r="B12" s="218">
        <v>11</v>
      </c>
    </row>
    <row r="13" spans="1:2" x14ac:dyDescent="0.2">
      <c r="A13" s="217" t="s">
        <v>87</v>
      </c>
      <c r="B13" s="218">
        <v>12</v>
      </c>
    </row>
    <row r="14" spans="1:2" x14ac:dyDescent="0.2">
      <c r="A14" s="217" t="s">
        <v>88</v>
      </c>
      <c r="B14" s="218">
        <v>13</v>
      </c>
    </row>
    <row r="15" spans="1:2" x14ac:dyDescent="0.2">
      <c r="A15" s="217" t="s">
        <v>89</v>
      </c>
      <c r="B15" s="218">
        <v>14</v>
      </c>
    </row>
    <row r="16" spans="1:2" x14ac:dyDescent="0.2">
      <c r="A16" s="217" t="s">
        <v>90</v>
      </c>
      <c r="B16" s="218">
        <v>15</v>
      </c>
    </row>
    <row r="17" spans="1:2" x14ac:dyDescent="0.2">
      <c r="A17" s="217" t="s">
        <v>91</v>
      </c>
      <c r="B17" s="218">
        <v>16</v>
      </c>
    </row>
    <row r="18" spans="1:2" x14ac:dyDescent="0.2">
      <c r="A18" s="217" t="s">
        <v>92</v>
      </c>
      <c r="B18" s="218">
        <v>17</v>
      </c>
    </row>
    <row r="19" spans="1:2" x14ac:dyDescent="0.2">
      <c r="A19" s="217" t="s">
        <v>93</v>
      </c>
      <c r="B19" s="218">
        <v>18</v>
      </c>
    </row>
    <row r="20" spans="1:2" x14ac:dyDescent="0.2">
      <c r="A20" s="217" t="s">
        <v>94</v>
      </c>
      <c r="B20" s="218">
        <v>19</v>
      </c>
    </row>
    <row r="21" spans="1:2" x14ac:dyDescent="0.2">
      <c r="A21" s="217" t="s">
        <v>95</v>
      </c>
      <c r="B21" s="218">
        <v>20</v>
      </c>
    </row>
    <row r="22" spans="1:2" x14ac:dyDescent="0.2">
      <c r="A22" s="217" t="s">
        <v>96</v>
      </c>
      <c r="B22" s="218">
        <v>21</v>
      </c>
    </row>
    <row r="23" spans="1:2" x14ac:dyDescent="0.2">
      <c r="A23" s="219" t="s">
        <v>952</v>
      </c>
      <c r="B23" s="218">
        <v>22</v>
      </c>
    </row>
    <row r="24" spans="1:2" x14ac:dyDescent="0.2">
      <c r="A24" s="219" t="s">
        <v>97</v>
      </c>
      <c r="B24" s="218">
        <v>23</v>
      </c>
    </row>
    <row r="25" spans="1:2" ht="13.5" thickBot="1" x14ac:dyDescent="0.25">
      <c r="A25" s="220" t="s">
        <v>951</v>
      </c>
      <c r="B25" s="221">
        <v>24</v>
      </c>
    </row>
  </sheetData>
  <phoneticPr fontId="3" type="noConversion"/>
  <pageMargins left="0.75" right="0.75" top="1" bottom="1" header="0.5" footer="0.5"/>
  <pageSetup paperSize="9" scale="72"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18</vt:i4>
      </vt:variant>
    </vt:vector>
  </HeadingPairs>
  <TitlesOfParts>
    <vt:vector size="25" baseType="lpstr">
      <vt:lpstr>OBRAZAC ZA UPIS PODATAKA</vt:lpstr>
      <vt:lpstr>Legenda IZ - Izvor DS</vt:lpstr>
      <vt:lpstr>Legenda OND - Oblik i namjena</vt:lpstr>
      <vt:lpstr>Legenda 1 - Spec. područja fin</vt:lpstr>
      <vt:lpstr>Legenda 2 - Korisnička skupina</vt:lpstr>
      <vt:lpstr>Legenda 3 - Tip aktivnosti</vt:lpstr>
      <vt:lpstr>Legenda 4 - Teritorijalna zast.</vt:lpstr>
      <vt:lpstr>BRANITELJI_I_STRADALNICI</vt:lpstr>
      <vt:lpstr>DEMOKRATSKA_POLITIČKA_KULTURA</vt:lpstr>
      <vt:lpstr>DUHOVNOST</vt:lpstr>
      <vt:lpstr>GOSPODARSTVO</vt:lpstr>
      <vt:lpstr>HOBISTIČKA_DJELATNOST</vt:lpstr>
      <vt:lpstr>KULTURA_I_UMJETNOST</vt:lpstr>
      <vt:lpstr>LJUDSKA_PRAVA</vt:lpstr>
      <vt:lpstr>MEĐUNARODNA_SURADNJA</vt:lpstr>
      <vt:lpstr>OBRAZOVANJE_ZNANOST_I_ISTRAŽIVANJE</vt:lpstr>
      <vt:lpstr>ODRŽIVI_RAZVOJ</vt:lpstr>
      <vt:lpstr>OSTALA_PODRUČJA_DJELOVANJA</vt:lpstr>
      <vt:lpstr>'Legenda 3 - Tip aktivnosti'!Print_Area</vt:lpstr>
      <vt:lpstr>SOCIJALNA_DJELATNOST</vt:lpstr>
      <vt:lpstr>SPORT</vt:lpstr>
      <vt:lpstr>TEHNIČKA_KULTURA</vt:lpstr>
      <vt:lpstr>ZAŠTITA_I_SPAŠAVANJE</vt:lpstr>
      <vt:lpstr>ZAŠTITA_OKOLIŠA_I_PRIRODE</vt:lpstr>
      <vt:lpstr>ZAŠTITA_ZDRAVLJA</vt:lpstr>
    </vt:vector>
  </TitlesOfParts>
  <Company>Ured za udruge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Obrazac</dc:title>
  <dc:creator>Marina Lochert Sostaric</dc:creator>
  <cp:lastModifiedBy>Ljiljana Podunajec</cp:lastModifiedBy>
  <cp:lastPrinted>2018-04-30T10:41:37Z</cp:lastPrinted>
  <dcterms:created xsi:type="dcterms:W3CDTF">2007-02-23T08:01:08Z</dcterms:created>
  <dcterms:modified xsi:type="dcterms:W3CDTF">2025-03-27T09:53:28Z</dcterms:modified>
</cp:coreProperties>
</file>